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xl/worksheets/sheet7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" sheetId="1" state="visible" r:id="rId2"/>
    <sheet name="РЗ_221926_Текущий_ремонт_защитн" sheetId="2" state="visible" r:id="rId3"/>
    <sheet name="РЗ_221927_Текущий_ремонт_защитн" sheetId="3" state="visible" r:id="rId4"/>
    <sheet name="РЗ_221928_Текущий_ремонт_защитн" sheetId="4" state="visible" r:id="rId5"/>
    <sheet name="РЗ_221929_Текущий_ремонт_закрыт" sheetId="5" state="visible" r:id="rId6"/>
    <sheet name="РЗ_221931_Текущий_ремонт_бермы_" sheetId="6" state="visible" r:id="rId7"/>
    <sheet name="РЗ_221932_Текущий_ремонт_гребня" sheetId="7" state="visible" r:id="rId8"/>
  </sheets>
  <definedNames>
    <definedName function="false" hidden="false" localSheetId="1" name="_xlnm.Print_Area" vbProcedure="false">РЗ_221926_Текущий_ремонт_защитн!$A$1:$P$240</definedName>
    <definedName function="false" hidden="false" localSheetId="1" name="_xlnm.Print_Titles" vbProcedure="false">РЗ_221926_Текущий_ремонт_защитн!$38:$38</definedName>
    <definedName function="false" hidden="false" localSheetId="2" name="_xlnm.Print_Area" vbProcedure="false">РЗ_221927_Текущий_ремонт_защитн!$A$1:$P$294</definedName>
    <definedName function="false" hidden="false" localSheetId="2" name="_xlnm.Print_Titles" vbProcedure="false">РЗ_221927_Текущий_ремонт_защитн!$38:$38</definedName>
    <definedName function="false" hidden="false" localSheetId="3" name="_xlnm.Print_Area" vbProcedure="false">РЗ_221928_Текущий_ремонт_защитн!$A$1:$P$328</definedName>
    <definedName function="false" hidden="false" localSheetId="3" name="_xlnm.Print_Titles" vbProcedure="false">РЗ_221928_Текущий_ремонт_защитн!$38:$38</definedName>
    <definedName function="false" hidden="false" localSheetId="4" name="_xlnm.Print_Area" vbProcedure="false">РЗ_221929_Текущий_ремонт_закрыт!$A$1:$P$282</definedName>
    <definedName function="false" hidden="false" localSheetId="4" name="_xlnm.Print_Titles" vbProcedure="false">РЗ_221929_Текущий_ремонт_закрыт!$38:$38</definedName>
    <definedName function="false" hidden="false" localSheetId="5" name="_xlnm.Print_Area" vbProcedure="false">РЗ_221931_Текущий_ремонт_бермы_!$A$1:$P$121</definedName>
    <definedName function="false" hidden="false" localSheetId="5" name="_xlnm.Print_Titles" vbProcedure="false">РЗ_221931_Текущий_ремонт_бермы_!$38:$38</definedName>
    <definedName function="false" hidden="false" localSheetId="6" name="_xlnm.Print_Area" vbProcedure="false">РЗ_221932_Текущий_ремонт_гребня!$A$1:$P$211</definedName>
    <definedName function="false" hidden="false" localSheetId="6" name="_xlnm.Print_Titles" vbProcedure="false">РЗ_221932_Текущий_ремонт_гребня!$38:$38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<sst xmlns="http://schemas.openxmlformats.org/spreadsheetml/2006/main" count="4331" uniqueCount="623">
  <si>
    <t xml:space="preserve"> </t>
  </si>
  <si>
    <t xml:space="preserve">Приложение № 6 к Техническим требованиям</t>
  </si>
  <si>
    <t xml:space="preserve">СОГЛАСОВАНО:</t>
  </si>
  <si>
    <t xml:space="preserve">УТВЕРЖДАЮ:</t>
  </si>
  <si>
    <t xml:space="preserve">Директор Филиала ПАО "РусГидро"-</t>
  </si>
  <si>
    <t xml:space="preserve">"Карачаево-Черкесский филиал"</t>
  </si>
  <si>
    <t xml:space="preserve">  ______________________  </t>
  </si>
  <si>
    <t xml:space="preserve">Сводный сметный расчет в сумме:</t>
  </si>
  <si>
    <t xml:space="preserve">руб. без НДС</t>
  </si>
  <si>
    <t xml:space="preserve">СВОДНЫЙ СМЕТНЫЙ РАСЧЕТ</t>
  </si>
  <si>
    <t xml:space="preserve">ОКПД2 42.91.20.190 Текущий ремонт сооружений Зеленчукской ГЭС-ГАЭС</t>
  </si>
  <si>
    <t xml:space="preserve">Составлен в текущих ценах, соответствующих периоду выполнения работ по Договору</t>
  </si>
  <si>
    <t xml:space="preserve">№ пп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</si>
  <si>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</si>
  <si>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</si>
  <si>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</t>
  </si>
  <si>
    <t xml:space="preserve">Общая сметная стоимость, руб.</t>
  </si>
  <si>
    <t xml:space="preserve">строитель-
ных работ</t>
  </si>
  <si>
    <t xml:space="preserve">монтажных работ</t>
  </si>
  <si>
    <t xml:space="preserve">оборудования, мебели, инвентаря</t>
  </si>
  <si>
    <t xml:space="preserve">прочих</t>
  </si>
  <si>
    <t xml:space="preserve">Глава 2. Основные объекты строительства</t>
  </si>
  <si>
    <t xml:space="preserve">02-01-01</t>
  </si>
  <si>
    <t xml:space="preserve">Текущий ремонт защитного слоя бетона плит крепления откосов отстойника с рыбоходом и Аварийно-перегораживающем сооружением (РЗ 221926)</t>
  </si>
  <si>
    <t xml:space="preserve">02-01-02</t>
  </si>
  <si>
    <t xml:space="preserve">Текущий ремонт защитного слоя бетона и устранение мест выщелачивания здания водосброса с шугосбросом гидроузла на реке Аксаут, Зеленчукской ГЭС-ГАЭС (РЗ 221927)</t>
  </si>
  <si>
    <t xml:space="preserve">02-01-03</t>
  </si>
  <si>
    <t xml:space="preserve">Текущий ремонт защитного слоя бетона и устранение мест выщелачивания здания Водозабора с промывными галереями, Зеленчукской ГЭС-ГАЭС (РЗ № 221928)</t>
  </si>
  <si>
    <t xml:space="preserve">02-01-04</t>
  </si>
  <si>
    <t xml:space="preserve">Текущий ремонт закрытого лотка по устранению фильтрационных выходов воды гидроузла на реке Маруха, Зеленчукской ГЭС-ГАЭС (РЗ № 221929)</t>
  </si>
  <si>
    <t xml:space="preserve">02-01-05</t>
  </si>
  <si>
    <t xml:space="preserve">Текущий ремонт бермы канала Аксаут - Кардоник ПК119-ПК120 по восстановлению до проектных значений, Зеленчукской ГЭС-ГАЭС  (РЗ № 221931)</t>
  </si>
  <si>
    <t xml:space="preserve">02-01-06</t>
  </si>
  <si>
    <t xml:space="preserve">Текущий ремонт гребня и низового откоса (РЗ № 221932)</t>
  </si>
  <si>
    <t xml:space="preserve">Итого по Главе 2. "Основные объекты строительства"</t>
  </si>
  <si>
    <t xml:space="preserve">Глава 9. Прочие работы и затраты</t>
  </si>
  <si>
    <t xml:space="preserve">Итого по Главам 1-9</t>
  </si>
  <si>
    <t xml:space="preserve">Итого по Договору</t>
  </si>
  <si>
    <t xml:space="preserve">Составил:</t>
  </si>
  <si>
    <t xml:space="preserve">Проверил:                                                                                         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</si>
  <si>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</si>
  <si>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</si>
  <si>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</si>
  <si>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</si>
  <si>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</si>
  <si>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</si>
  <si>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</si>
  <si>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</si>
  <si>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</si>
  <si>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</si>
  <si>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</si>
  <si>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постановление от 21.04.2025 № 80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</si>
  <si>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</si>
  <si>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</si>
  <si>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9. Карачаево-Черкесская Республика</t>
  </si>
  <si>
    <t xml:space="preserve">Наименование зоны субъекта Российской Федерации </t>
  </si>
  <si>
    <t xml:space="preserve">Карачаево-Черкесская Республика</t>
  </si>
  <si>
    <t xml:space="preserve">Филиал ПАО "РусГидро" - "Карачаево-Черкесский филиал"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</si>
  <si>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</si>
  <si>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</si>
  <si>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02-01-01</t>
  </si>
  <si>
    <t xml:space="preserve">Текущий ремонт защитного слоя бетона плит крепления откосов отстойника с рыбоходом и Аварийно-перегораживающем сооружением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</si>
  <si>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</si>
  <si>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</si>
  <si>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</si>
  <si>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</si>
  <si>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</si>
  <si>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ВОР РЗ № 99.221926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</si>
  <si>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</si>
  <si>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</si>
  <si>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30.03.2026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</si>
  <si>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</si>
  <si>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</si>
  <si>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</si>
  <si>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</si>
  <si>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</si>
  <si>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</si>
  <si>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</si>
  <si>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</si>
  <si>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</si>
  <si>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</si>
  <si>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</si>
  <si>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</si>
  <si>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</si>
  <si>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</si>
  <si>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</si>
  <si>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</si>
  <si>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</si>
  <si>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</si>
  <si>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</si>
  <si>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</si>
  <si>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</si>
  <si>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</si>
  <si>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</si>
  <si>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Текущий ремонт защитного слоя бетона плит крепления откосов отстойника с рыбоходом и Аварийно-перегораживающем сооружением</t>
  </si>
  <si>
    <t xml:space="preserve">1</t>
  </si>
  <si>
    <t xml:space="preserve">ГЭСНр69-01-019-17</t>
  </si>
  <si>
    <t xml:space="preserve">Разборка горизонтальных поверхностей железобетонных конструкций при помощи отбойных молотков, бетон марки: 200</t>
  </si>
  <si>
    <t xml:space="preserve">м3</t>
  </si>
  <si>
    <t xml:space="preserve">ОТ(ЗТ)</t>
  </si>
  <si>
    <t xml:space="preserve">чел.-ч</t>
  </si>
  <si>
    <t xml:space="preserve">1-100-30</t>
  </si>
  <si>
    <t xml:space="preserve">Средний разряд работы 3,0</t>
  </si>
  <si>
    <t xml:space="preserve">2</t>
  </si>
  <si>
    <t xml:space="preserve">ЭМ</t>
  </si>
  <si>
    <t xml:space="preserve">91.17.04-042</t>
  </si>
  <si>
    <t xml:space="preserve">Аппараты для газовой сварки и резки</t>
  </si>
  <si>
    <t xml:space="preserve">маш.-ч</t>
  </si>
  <si>
    <t xml:space="preserve">91.18.01-012</t>
  </si>
  <si>
    <t xml:space="preserve">Компрессоры винтовые передвижные с электродвигателем, давление до 0,6 МПа (6 атм), производительность до 3,5 м3/мин</t>
  </si>
  <si>
    <t xml:space="preserve">91.21.10-002</t>
  </si>
  <si>
    <t xml:space="preserve">Молотки отбойные пневматические при работе от передвижных компрессоров</t>
  </si>
  <si>
    <t xml:space="preserve">4</t>
  </si>
  <si>
    <t xml:space="preserve">М</t>
  </si>
  <si>
    <t xml:space="preserve">01.3.02.03-0001</t>
  </si>
  <si>
    <t xml:space="preserve">Ацетилен газообразный технический</t>
  </si>
  <si>
    <t xml:space="preserve">01.3.02.08-0001</t>
  </si>
  <si>
    <t xml:space="preserve">Кислород газообразный технический</t>
  </si>
  <si>
    <t xml:space="preserve">Итого прямые затраты</t>
  </si>
  <si>
    <t xml:space="preserve">ФОТ</t>
  </si>
  <si>
    <t xml:space="preserve">Пр/812-103.0-1</t>
  </si>
  <si>
    <t xml:space="preserve">НР Прочие ремонтно-строительные работы</t>
  </si>
  <si>
    <t xml:space="preserve">%</t>
  </si>
  <si>
    <t xml:space="preserve">Пр/774-103.0</t>
  </si>
  <si>
    <t xml:space="preserve">СП Прочие ремонтно-строительные работы</t>
  </si>
  <si>
    <t xml:space="preserve">Всего по позиции</t>
  </si>
  <si>
    <t xml:space="preserve">ЕНиР25-24-01-Б</t>
  </si>
  <si>
    <t xml:space="preserve">Подъем, опускание грузов самоходными стреловыми кранами, масса 1 шт груза до 5 т, высота подъема или опускания груза до 5 м: такелажники (Подъем разобранных жб конструкций в бадьях  кранами) (плотность ж/б лома 1,6 т/м3; 30,6/1,6=20)</t>
  </si>
  <si>
    <t xml:space="preserve">1 шт груза</t>
  </si>
  <si>
    <t xml:space="preserve">1-176-2</t>
  </si>
  <si>
    <t xml:space="preserve">Такелажник 2 разр.</t>
  </si>
  <si>
    <t xml:space="preserve">1-176-3</t>
  </si>
  <si>
    <t xml:space="preserve">Такелажник 3 разр.</t>
  </si>
  <si>
    <t xml:space="preserve">3</t>
  </si>
  <si>
    <t xml:space="preserve">1-100-25</t>
  </si>
  <si>
    <t xml:space="preserve">Затраты труда рабочих (средний разряд работы 2,5)</t>
  </si>
  <si>
    <t xml:space="preserve">ЕНиР25-24-01-А</t>
  </si>
  <si>
    <t xml:space="preserve">Подъем, опускание грузов самоходными стреловыми кранами, масса 1 шт груза до 5 т, высота подъема или опускания груза до 5 м: машинист</t>
  </si>
  <si>
    <t xml:space="preserve">5</t>
  </si>
  <si>
    <t xml:space="preserve">ФСЭМ-91.05.05-016</t>
  </si>
  <si>
    <t xml:space="preserve">Краны на автомобильном ходу, грузоподъемность 25 т</t>
  </si>
  <si>
    <t xml:space="preserve">Краны на автомобильном ходу, грузоподъемность 25 т </t>
  </si>
  <si>
    <t xml:space="preserve">5.1</t>
  </si>
  <si>
    <t xml:space="preserve">4-100-070</t>
  </si>
  <si>
    <t xml:space="preserve">ОТм(Зтм) Средний разряд машинистов 7 </t>
  </si>
  <si>
    <t xml:space="preserve">6</t>
  </si>
  <si>
    <t xml:space="preserve">ГЭСН42-01-002-01</t>
  </si>
  <si>
    <t xml:space="preserve">Устройство подстилающего слоя в откосах при уклоне 1:3 и положе из песчано-гравийной смеси (щебня, гравия) слоем толщиной: до 0,5 м</t>
  </si>
  <si>
    <t xml:space="preserve">100 м3</t>
  </si>
  <si>
    <t xml:space="preserve">Средний разряд работы 2,5</t>
  </si>
  <si>
    <t xml:space="preserve">ОТм(ЗТм)</t>
  </si>
  <si>
    <t xml:space="preserve">91.01.01-035</t>
  </si>
  <si>
    <t xml:space="preserve">Бульдозеры, мощность 79 кВт (108 л.с.)</t>
  </si>
  <si>
    <t xml:space="preserve">4-100-060</t>
  </si>
  <si>
    <t xml:space="preserve">ОТм(Зтм) Средний разряд машинистов 6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</si>
  <si>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</si>
  <si>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</si>
  <si>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</si>
  <si>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</si>
  <si>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11.1.03.05-0065</t>
  </si>
  <si>
    <t xml:space="preserve">Доска необрезная хвойных пород, естественной влажности, длина 2-6,5 м, ширина 100-250, толщина 30-50 мм, сорт III</t>
  </si>
  <si>
    <t xml:space="preserve">Н</t>
  </si>
  <si>
    <t xml:space="preserve">02.2.04.03</t>
  </si>
  <si>
    <t xml:space="preserve">Грунт</t>
  </si>
  <si>
    <t xml:space="preserve">Пр/812-036.0-1</t>
  </si>
  <si>
    <t xml:space="preserve">НР Берегоукрепительные работы</t>
  </si>
  <si>
    <t xml:space="preserve">Пр/774-036.0</t>
  </si>
  <si>
    <t xml:space="preserve">СП Берегоукрепительные работы</t>
  </si>
  <si>
    <t xml:space="preserve">7</t>
  </si>
  <si>
    <t xml:space="preserve">ФСБЦ-02.2.05.04-2088</t>
  </si>
  <si>
    <t xml:space="preserve">Щебень из плотных горных пород для строительных работ М 600, фракция 20-40 мм</t>
  </si>
  <si>
    <t xml:space="preserve">8</t>
  </si>
  <si>
    <t xml:space="preserve">ГЭСН42-01-013-02</t>
  </si>
  <si>
    <t xml:space="preserve">Установка арматуры из отдельных стержней диаметром :  12 мм</t>
  </si>
  <si>
    <t xml:space="preserve">100 т</t>
  </si>
  <si>
    <t xml:space="preserve">1-100-45</t>
  </si>
  <si>
    <t xml:space="preserve">Средний разряд работы 4,5</t>
  </si>
  <si>
    <t xml:space="preserve">91.05.05-015</t>
  </si>
  <si>
    <t xml:space="preserve">Краны на автомобильном ходу, грузоподъемность 16 т</t>
  </si>
  <si>
    <t xml:space="preserve"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</si>
  <si>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</si>
  <si>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</si>
  <si>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</si>
  <si>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кг</t>
  </si>
  <si>
    <t xml:space="preserve">08.4.03.03</t>
  </si>
  <si>
    <t xml:space="preserve">Арматура</t>
  </si>
  <si>
    <t xml:space="preserve">т</t>
  </si>
  <si>
    <t xml:space="preserve">9</t>
  </si>
  <si>
    <t xml:space="preserve">ФСБЦ-08.4.03.03-0032</t>
  </si>
  <si>
    <t xml:space="preserve">Сталь арматурная горячекатаная периодического профиля, класс A-III, диаметр 12 мм</t>
  </si>
  <si>
    <t xml:space="preserve">10</t>
  </si>
  <si>
    <t xml:space="preserve">ГЭСН41-01-004-07</t>
  </si>
  <si>
    <t xml:space="preserve">Оклеечная изоляция вертикальной бетонной поверхности: рулонным материалом в два слоя</t>
  </si>
  <si>
    <t xml:space="preserve">100 м2</t>
  </si>
  <si>
    <t xml:space="preserve">1-100-33</t>
  </si>
  <si>
    <t xml:space="preserve">Средний разряд работы 3,3</t>
  </si>
  <si>
    <t xml:space="preserve">91.08.04-021</t>
  </si>
  <si>
    <t xml:space="preserve">Котлы битумные передвижные электрические с центробежной мешалкой, объем загрузочной емкости 400 л</t>
  </si>
  <si>
    <t xml:space="preserve">91.10.03-001</t>
  </si>
  <si>
    <t xml:space="preserve">Битумозаправщики, грузоподъемность 4 т</t>
  </si>
  <si>
    <t xml:space="preserve">01.2.01.02-0011</t>
  </si>
  <si>
    <t xml:space="preserve">Битум разжиженный РБ-1</t>
  </si>
  <si>
    <t xml:space="preserve">01.7.20.08-0051</t>
  </si>
  <si>
    <t xml:space="preserve">Ветошь хлопчатобумажная цветная</t>
  </si>
  <si>
    <t xml:space="preserve">04.3.01.09-0014</t>
  </si>
  <si>
    <t xml:space="preserve">Раствор готовый кладочный, цементный, М100</t>
  </si>
  <si>
    <t xml:space="preserve">01.7.13.02</t>
  </si>
  <si>
    <t xml:space="preserve">Мастика горячая асфальтовая АМ-3</t>
  </si>
  <si>
    <t xml:space="preserve">12.1.02.10</t>
  </si>
  <si>
    <t xml:space="preserve">Материалы рулонные</t>
  </si>
  <si>
    <t xml:space="preserve">м2</t>
  </si>
  <si>
    <t xml:space="preserve">Пр/812-035.0-1</t>
  </si>
  <si>
    <t xml:space="preserve">НР Гидроизоляционные работы в гидротехнических сооружениях</t>
  </si>
  <si>
    <t xml:space="preserve">Пр/774-035.0</t>
  </si>
  <si>
    <t xml:space="preserve">СП Гидроизоляционные работы в гидротехнических сооружениях</t>
  </si>
  <si>
    <t xml:space="preserve">11</t>
  </si>
  <si>
    <t xml:space="preserve">ФСБЦ-12.1.02.07-1034</t>
  </si>
  <si>
    <t xml:space="preserve">Материал рулонный битумно-полимерный кровельный и гидроизоляционный ЭКП, наплавляемый, основа полиэстер, продольная/поперечная нагрузка на разрыв не менее 700/500 Н (±200 Н), гибкость не выше -20 °C, теплостойкость не ниже +100 °C, пожарно-технические характеристики Г4, В3, РП1, масса 4,5 кг/м2 (Гидроизоляция кровельная Бикрост ЭКП 1х10м)</t>
  </si>
  <si>
    <t xml:space="preserve">12</t>
  </si>
  <si>
    <t xml:space="preserve">ФСБЦ-01.7.13.02-0001</t>
  </si>
  <si>
    <t xml:space="preserve">Мастика гидроизоляционная асфальтовая холодная (Мастика битумная кровельная №21 Технониколь)</t>
  </si>
  <si>
    <t xml:space="preserve">13</t>
  </si>
  <si>
    <t xml:space="preserve">ГЭСН37-01-001-01</t>
  </si>
  <si>
    <t xml:space="preserve">Укладка бетонной смеси кранами на автомобильном ходу: г/п 25 т в
железобетонные блоки высотой до 5 м укладка бетонной смеси М-250
толщиной 150мм по откосу с подачей автокранами)(Грузоподъемность бадьи 2300 кг)</t>
  </si>
  <si>
    <t xml:space="preserve">1-100-32</t>
  </si>
  <si>
    <t xml:space="preserve">Средний разряд работы 3,2</t>
  </si>
  <si>
    <t xml:space="preserve">91.05.06-007</t>
  </si>
  <si>
    <t xml:space="preserve">Краны на гусеничном ходу, грузоподъемность 25 т</t>
  </si>
  <si>
    <t xml:space="preserve">91.07.04-001</t>
  </si>
  <si>
    <t xml:space="preserve">Вибраторы глубинные</t>
  </si>
  <si>
    <t xml:space="preserve">91.17.04-171</t>
  </si>
  <si>
    <t xml:space="preserve">Аппараты сварочные для ручной дуговой сварки, сварочный ток до 500 А</t>
  </si>
  <si>
    <t xml:space="preserve">01.7.03.01-0001</t>
  </si>
  <si>
    <t xml:space="preserve">Вода</t>
  </si>
  <si>
    <t xml:space="preserve">01.7.03.02-0001</t>
  </si>
  <si>
    <t xml:space="preserve">Сжатый воздух</t>
  </si>
  <si>
    <t xml:space="preserve">01.7.20.08-0162</t>
  </si>
  <si>
    <t xml:space="preserve">Ткань мешочная, ширина 950 мм, поверхностная плотность 190 г/м2</t>
  </si>
  <si>
    <t xml:space="preserve">10 м2</t>
  </si>
  <si>
    <t xml:space="preserve">07.2.07.04-0007</t>
  </si>
  <si>
    <t xml:space="preserve">Конструкции стальные индивидуального изготовления из сортового проката</t>
  </si>
  <si>
    <t xml:space="preserve">11.1.03.01-0067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</si>
  <si>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</si>
  <si>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 xml:space="preserve">04.1.02.02</t>
  </si>
  <si>
    <t xml:space="preserve">Смеси бетонные тяжелого бетона для гидротехнических сооружений</t>
  </si>
  <si>
    <t xml:space="preserve">Пр/812-031.0-1</t>
  </si>
  <si>
    <t xml:space="preserve">НР Бетонные и железобетонные конструкции гидротехнических сооружений</t>
  </si>
  <si>
    <t xml:space="preserve">Пр/774-031.0</t>
  </si>
  <si>
    <t xml:space="preserve">СП Бетонные и железобетонные конструкции гидротехнических сооружений</t>
  </si>
  <si>
    <t xml:space="preserve">14</t>
  </si>
  <si>
    <t xml:space="preserve">ФСБЦ-04.1.02.02-0116</t>
  </si>
  <si>
    <t xml:space="preserve">Смеси бетонные тяжелого бетона (БСТ) для гидротехнических сооружений на щебне из гравия, класс В20, F(1)100, W4</t>
  </si>
  <si>
    <t xml:space="preserve">15</t>
  </si>
  <si>
    <t xml:space="preserve"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</si>
  <si>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</si>
  <si>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</si>
  <si>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 xml:space="preserve">16</t>
  </si>
  <si>
    <t xml:space="preserve">02-15-1-01-0043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</si>
  <si>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43 км</t>
  </si>
  <si>
    <t xml:space="preserve">Итоги по разделу 1 Текущий ремонт защитного слоя бетона плит крепления откосов отстойника с рыбоходом и Аварийно-перегораживающем сооружением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</si>
  <si>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</si>
  <si>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</si>
  <si>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</si>
  <si>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</si>
  <si>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</si>
  <si>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</si>
  <si>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</si>
  <si>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</si>
  <si>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</si>
  <si>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</si>
  <si>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</si>
  <si>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</si>
  <si>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</si>
  <si>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</si>
  <si>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</si>
  <si>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</si>
  <si>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</si>
  <si>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</si>
  <si>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</si>
  <si>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</si>
  <si>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Текущий ремонт защитного слоя бетона плит крепления откосов отстойника с рыбоходом и Аварийно-перегораживающем сооружением</t>
  </si>
  <si>
    <t xml:space="preserve">     справочно:</t>
  </si>
  <si>
    <t xml:space="preserve">          Затраты труда рабочих</t>
  </si>
  <si>
    <t xml:space="preserve">941,3882</t>
  </si>
  <si>
    <t xml:space="preserve">          Затраты труда машинистов</t>
  </si>
  <si>
    <t xml:space="preserve">10,51527</t>
  </si>
  <si>
    <t xml:space="preserve">Итоги по смете:</t>
  </si>
  <si>
    <t xml:space="preserve">ВСЕГО по смете</t>
  </si>
  <si>
    <t xml:space="preserve">ВСЕГО по смете с учетом индексации</t>
  </si>
  <si>
    <t xml:space="preserve">[должность, подпись (инициалы, фамилия)]</t>
  </si>
  <si>
    <t xml:space="preserve">Проверил: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</si>
  <si>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</si>
  <si>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</si>
  <si>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</si>
  <si>
    <t xml:space="preserve">ГРАНД-Смета, версия 2026.1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</si>
  <si>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</si>
  <si>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09. Карачаево-Черкесская Республика</t>
  </si>
  <si>
    <t xml:space="preserve">ЛОКАЛЬНЫЙ СМЕТНЫЙ РАСЧЕТ (СМЕТА) № 02-01-02</t>
  </si>
  <si>
    <t xml:space="preserve">Текущий ремонт защитного слоя бетона и устранение мест выщелачивания здания водосброса с шугосбросом гидроузла на реке Аксаут, Зеленчукской ГЭС-ГАЭС</t>
  </si>
  <si>
    <t xml:space="preserve">ВОР РЗ № 99.221927</t>
  </si>
  <si>
    <t xml:space="preserve">Раздел 1. Текущий ремонт защитного слоя бетона и устранение мест выщелачивания здания водосброса с шугосбросом гидроузла на реке Аксаут, Зеленчукской  ГЭС-ГАЭС</t>
  </si>
  <si>
    <t xml:space="preserve">ГЭСН08-07-001-02</t>
  </si>
  <si>
    <t xml:space="preserve">Установка и разборка наружных инвентарных лесов высотой до 16 м: трубчатых для прочих отделочных работ</t>
  </si>
  <si>
    <t xml:space="preserve">1-100-31</t>
  </si>
  <si>
    <t xml:space="preserve">Средний разряд работы 3,1</t>
  </si>
  <si>
    <t xml:space="preserve">01.7.16.02-0002</t>
  </si>
  <si>
    <t xml:space="preserve"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</si>
  <si>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 xml:space="preserve"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</si>
  <si>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</si>
  <si>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11.2.13.04</t>
  </si>
  <si>
    <t xml:space="preserve">Щиты настила</t>
  </si>
  <si>
    <t xml:space="preserve">Пр/812-008.0-1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</si>
  <si>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</si>
  <si>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</si>
  <si>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</si>
  <si>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ФСБЦ-11.2.13.06-0012</t>
  </si>
  <si>
    <t xml:space="preserve">Щиты настила, толщина 25 мм</t>
  </si>
  <si>
    <t xml:space="preserve">ГЭСНр69-01-019-10</t>
  </si>
  <si>
    <t xml:space="preserve">Разборка вертикальных поверхностей бетонных конструкций при помощи отбойных молотков, бетон марки: 200</t>
  </si>
  <si>
    <t xml:space="preserve">ГЭСН46-03-015-05</t>
  </si>
  <si>
    <t xml:space="preserve">Устройство в бетонных конструкциях полов и стен борозд с использованием
штробореза площадью сечения: до 20 см2 (площадь сечения 18 см2)</t>
  </si>
  <si>
    <t xml:space="preserve">100 м</t>
  </si>
  <si>
    <t xml:space="preserve"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</si>
  <si>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</si>
  <si>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</si>
  <si>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</si>
  <si>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ГЭСН46-08-044-02</t>
  </si>
  <si>
    <t xml:space="preserve">Гидроструйная очистка: бетонных поверхностей</t>
  </si>
  <si>
    <t xml:space="preserve">91.21.02-001</t>
  </si>
  <si>
    <t xml:space="preserve">Аппараты высокого давления электрические для гидроочистки поверхностей, производительность 17 л/мин, давление 50 МПа</t>
  </si>
  <si>
    <t xml:space="preserve">ФСБЦ-01.7.03.01-0001</t>
  </si>
  <si>
    <t xml:space="preserve">ГЭСН46-08-004-02</t>
  </si>
  <si>
    <t xml:space="preserve">Нанесение тиксотропных составов серии EMACO, EMACO NANOCRETE, EMACO FAST
вручную в один слой, толщина слоя 20 мм, на поверхности бетонных и
железобетонных конструкций: вертикальные (Толщина слоя 40 мм)</t>
  </si>
  <si>
    <t xml:space="preserve">1-100-34</t>
  </si>
  <si>
    <t xml:space="preserve">Средний разряд работы 3,4</t>
  </si>
  <si>
    <t xml:space="preserve">П,Н</t>
  </si>
  <si>
    <t xml:space="preserve">04.3.02.04</t>
  </si>
  <si>
    <t xml:space="preserve">Смеси бетонные</t>
  </si>
  <si>
    <t xml:space="preserve">14.2.06.08-0103</t>
  </si>
  <si>
    <t xml:space="preserve">Средство высококачественное запечатывающее для ухода за бетонным полом, натуральный цвет</t>
  </si>
  <si>
    <t xml:space="preserve">л</t>
  </si>
  <si>
    <t xml:space="preserve">ГЭСН46-08-004-08</t>
  </si>
  <si>
    <t xml:space="preserve">На каждые 5 мм изменения толщины слоя добавлять (уменьшать) к нормам:
46-08-004-02, 46-08-004-05 </t>
  </si>
  <si>
    <t xml:space="preserve">До толщины 40 мм (40-20/5=4) ПЗ=4 (ОЗП=4; ЭМ=4 к расх.; ЗПМ=4; МАТ=4 к расх.; ТЗ=4; ТЗМ=4)</t>
  </si>
  <si>
    <t xml:space="preserve">ФСБЦ-04.3.02.04-0316</t>
  </si>
  <si>
    <t xml:space="preserve">Смеси сухие бетонные ремонтные тиксотропные, класс В60 (М800), F300, W12, безусадочные, быстротвердеющие (Смесь сухая ремонтная тиксотропного типа SikaEmako T 1100 TIX W расход 1,95кг/м2 при слое 1мм)</t>
  </si>
  <si>
    <t xml:space="preserve">ФСБЦ-14.2.06.08-0103</t>
  </si>
  <si>
    <t xml:space="preserve">Средство высококачественное запечатывающее для ухода за бетонным полом, натуральный цвет (Средство для защиты свежеуложенного бетона MASTERKURE 220WB (расход 175гр/м2))</t>
  </si>
  <si>
    <t xml:space="preserve">ГЭСН46-08-003-01</t>
  </si>
  <si>
    <t xml:space="preserve">Приготовление однокомпонентных составов серии ЕМАСО, ЕМАСО NANOCRETE, ЕМАСО FAST, MASTERSEAL, MASTERFLOW: вручную</t>
  </si>
  <si>
    <t xml:space="preserve">Пр/812-108.0-1</t>
  </si>
  <si>
    <t xml:space="preserve">НР Изготовление в построечных условиях материалов, полуфабрикатов, металлических заготовок</t>
  </si>
  <si>
    <t xml:space="preserve">Пр/774-108.0</t>
  </si>
  <si>
    <t xml:space="preserve">СП Изготовление в построечных условиях материалов, полуфабрикатов, металлических заготовок</t>
  </si>
  <si>
    <t xml:space="preserve">Устройство в бетонных конструкциях полов и стен борозд с использованием
штробореза площадью сечения: до 20 см2 (18 см2)</t>
  </si>
  <si>
    <t xml:space="preserve">ГЭСН46-08-004-01</t>
  </si>
  <si>
    <t xml:space="preserve">Нанесение тиксотропных составов серии EMACO, EMACO NANOCRETE, EMACO FAST
вручную в один слой, толщина слоя 20 мм, на поверхности бетонных и
железобетонных конструкций: горизонтальные (Толщина слоя 40 мм)</t>
  </si>
  <si>
    <t xml:space="preserve">17</t>
  </si>
  <si>
    <t xml:space="preserve">ГЭСН46-08-004-07</t>
  </si>
  <si>
    <t xml:space="preserve">На каждые 5 мм изменения толщины слоя добавлять (уменьшать) к нормам: 46-08-004-01, 46-08-004-04</t>
  </si>
  <si>
    <t xml:space="preserve">18</t>
  </si>
  <si>
    <t xml:space="preserve">19</t>
  </si>
  <si>
    <t xml:space="preserve">20</t>
  </si>
  <si>
    <t xml:space="preserve">21</t>
  </si>
  <si>
    <t xml:space="preserve">ГЭСНр62-04-012-01</t>
  </si>
  <si>
    <t xml:space="preserve">Антигрибковая защита поверхностей каменных конструкций (применительно: очистка поверхности Очиститель фасадов Типром Плюс с последующей промывкой водой)</t>
  </si>
  <si>
    <t xml:space="preserve">14.2.06.01</t>
  </si>
  <si>
    <t xml:space="preserve">Антисептик</t>
  </si>
  <si>
    <t xml:space="preserve">Пр/812-096.0-1</t>
  </si>
  <si>
    <t xml:space="preserve">НР Малярные работы (ремонтно-строительные)</t>
  </si>
  <si>
    <t xml:space="preserve">Пр/774-096.0</t>
  </si>
  <si>
    <t xml:space="preserve">СП Малярные работы (ремонтно-строительные)</t>
  </si>
  <si>
    <t xml:space="preserve">22</t>
  </si>
  <si>
    <t xml:space="preserve">ФСБЦ-01.7.07.19-0011</t>
  </si>
  <si>
    <t xml:space="preserve">Средство моющее (раствор) (Очиститель фасадов Типром Плюс)</t>
  </si>
  <si>
    <t xml:space="preserve">Итоги по разделу 1 Текущий ремонт защитного слоя бетона и устранение мест выщелачивания здания водосброса с шугосбросом гидроузла на реке Аксаут, Зеленчукской  ГЭС-ГАЭС :</t>
  </si>
  <si>
    <t xml:space="preserve">          Отдельные виды работ и затрат, относимые на стоимость строительных работ</t>
  </si>
  <si>
    <t xml:space="preserve">Всего по разделу 1 Текущий ремонт защитного слоя бетона и устранение мест выщелачивания здания водосброса с шугосбросом гидроузла на реке Аксаут, Зеленчукской  ГЭС-ГАЭС</t>
  </si>
  <si>
    <t xml:space="preserve">205,21222</t>
  </si>
  <si>
    <t xml:space="preserve">1,51523</t>
  </si>
  <si>
    <t xml:space="preserve">ЛОКАЛЬНЫЙ СМЕТНЫЙ РАСЧЕТ (СМЕТА) № 02-01-03</t>
  </si>
  <si>
    <t xml:space="preserve">Текущий ремонт защитного слоя бетона и устранение мест выщелачивания здания Водозабора с промывными галереями, Зеленчукской ГЭС-ГАЭС (РЗ № 221928).</t>
  </si>
  <si>
    <t xml:space="preserve">ВОР РЗ № 99.221928</t>
  </si>
  <si>
    <t xml:space="preserve">Раздел 1. Текущий ремонт защитного слоя бетона и устранение мест выщелачивания здания Водозабора с промывными галереями, Зеленчукской  ГЭС-ГАЭС</t>
  </si>
  <si>
    <t xml:space="preserve">ГЭСН08-07-001-03</t>
  </si>
  <si>
    <t xml:space="preserve">Установка и разборка наружных инвентарных лесов высотой до 16 м:
подвесных</t>
  </si>
  <si>
    <t xml:space="preserve">На каждые 5 мм изменения толщины слоя добавлять (уменьшать) к нормам:
46-08-004-02, 46-08-004-05</t>
  </si>
  <si>
    <t xml:space="preserve">ГЭСНр69-01-015-01</t>
  </si>
  <si>
    <t xml:space="preserve">Затаривание строительного мусора в мешки</t>
  </si>
  <si>
    <t xml:space="preserve">1-100-10</t>
  </si>
  <si>
    <t xml:space="preserve">Средний разряд работы 1,0</t>
  </si>
  <si>
    <t xml:space="preserve">01.7.20.03-0003</t>
  </si>
  <si>
    <t xml:space="preserve">Мешки полипропиленовые, размеры 550х1050 мм, грузоподъемность до 50 кг</t>
  </si>
  <si>
    <t xml:space="preserve">100 шт</t>
  </si>
  <si>
    <t xml:space="preserve">ФСБЦ-02.3.01.02-1104</t>
  </si>
  <si>
    <t xml:space="preserve">Песок природный для строительных работ I класс, средний</t>
  </si>
  <si>
    <t xml:space="preserve">ЕНиР1-19-02-А</t>
  </si>
  <si>
    <t xml:space="preserve">Переноска сподручных материалов (грузов): на первые 10 м</t>
  </si>
  <si>
    <t xml:space="preserve">1 т</t>
  </si>
  <si>
    <t xml:space="preserve">1-16771-1</t>
  </si>
  <si>
    <t xml:space="preserve">Подсобный рабочий 1 разр.</t>
  </si>
  <si>
    <t xml:space="preserve">Затраты труда рабочих (средний разряд работы 1)</t>
  </si>
  <si>
    <t xml:space="preserve">ЕНиР1-19-02-Б</t>
  </si>
  <si>
    <t xml:space="preserve">Переноска сподручных материалов (грузов): добавлять на каждые следующие 10 м (на 90 м)</t>
  </si>
  <si>
    <t xml:space="preserve">Расстояние 90 м ПЗ=8 (ОЗП=8; ЭМ=8 к расх.; ЗПМ=8; МАТ=8 к расх.; ТЗ=8; ТЗМ=8)</t>
  </si>
  <si>
    <t xml:space="preserve">ГЭСН38-01-004-04</t>
  </si>
  <si>
    <t xml:space="preserve">Устройство фильтров дренажей: ленточных в гидротехнических сооружениях при подаче материалов вручную (Применительно: Устройство и разборка дамб из мешков с песком вручную)</t>
  </si>
  <si>
    <t xml:space="preserve">1-100-22</t>
  </si>
  <si>
    <t xml:space="preserve">Средний разряд работы 2,2</t>
  </si>
  <si>
    <t xml:space="preserve">01.7.15.06-0111</t>
  </si>
  <si>
    <t xml:space="preserve">Гвозди строительные</t>
  </si>
  <si>
    <t xml:space="preserve">11.1.03.06-0071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</si>
  <si>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</si>
  <si>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02.2.02.01</t>
  </si>
  <si>
    <t xml:space="preserve">Фильтрующие материалы</t>
  </si>
  <si>
    <t xml:space="preserve">Пр/812-032.0-1</t>
  </si>
  <si>
    <t xml:space="preserve">НР Каменные конструкции гидротехнических сооружений</t>
  </si>
  <si>
    <t xml:space="preserve">Пр/774-032.0</t>
  </si>
  <si>
    <t xml:space="preserve">СП Каменные конструкции гидротехнических сооружений</t>
  </si>
  <si>
    <t xml:space="preserve">ФСБЦ-01.7.15.06-0111</t>
  </si>
  <si>
    <t xml:space="preserve">23</t>
  </si>
  <si>
    <t xml:space="preserve">ФСБЦ-11.1.03.06-0071</t>
  </si>
  <si>
    <t xml:space="preserve">24</t>
  </si>
  <si>
    <t xml:space="preserve">25</t>
  </si>
  <si>
    <t xml:space="preserve">ФСБЦ-01.7.07.12-0022</t>
  </si>
  <si>
    <t xml:space="preserve">Пленка полиэтиленовая, толщина 0,2-0,5 мм</t>
  </si>
  <si>
    <t xml:space="preserve">26</t>
  </si>
  <si>
    <t xml:space="preserve">Устройство фильтров дренажей: ленточных в гидротехнических сооружениях при подаче материалов вручную (Применительно: Разборка дамб из мешков с песком вручную)</t>
  </si>
  <si>
    <t xml:space="preserve">648/пр_2022_п.144_т.2_стр.2_стб.3</t>
  </si>
  <si>
    <t xml:space="preserve">Демонтаж (разборка) сборных деревянных конструкций ОЗП=0,8; ЭМ=0,8 к расх.; ЗПМ=0,8; МАТ=0 к расх.; ТЗ=0,8; ТЗМ=0,8</t>
  </si>
  <si>
    <t xml:space="preserve">27</t>
  </si>
  <si>
    <t xml:space="preserve">28</t>
  </si>
  <si>
    <t xml:space="preserve">29</t>
  </si>
  <si>
    <t xml:space="preserve">30</t>
  </si>
  <si>
    <t xml:space="preserve">Итоги по разделу 1 Текущий ремонт защитного слоя бетона и устранение мест выщелачивания здания Водозабора с промывными галереями, Зеленчукской  ГЭС-ГАЭС :</t>
  </si>
  <si>
    <t xml:space="preserve">Всего по разделу 1 Текущий ремонт защитного слоя бетона и устранение мест выщелачивания здания Водозабора с промывными галереями, Зеленчукской  ГЭС-ГАЭС</t>
  </si>
  <si>
    <t xml:space="preserve">633,45929</t>
  </si>
  <si>
    <t xml:space="preserve">1,618914</t>
  </si>
  <si>
    <t xml:space="preserve">ЛОКАЛЬНЫЙ СМЕТНЫЙ РАСЧЕТ (СМЕТА) № 02-01-04</t>
  </si>
  <si>
    <t xml:space="preserve">Текущий ремонт закрытого лотка по устранению фильтрационных выходов воды гидроузла на реке Маруха, Зеленчукской ГЭС-ГАЭС</t>
  </si>
  <si>
    <t xml:space="preserve">ВОР РЗ № 99.221929</t>
  </si>
  <si>
    <t xml:space="preserve">Раздел 1. Текущий ремонт закрытого лотка по устранению фильтрационных выходов воды гидроузла на реке Маруха, Зеленчукской ГЭС-ГАЭС</t>
  </si>
  <si>
    <t xml:space="preserve">Устройство в бетонных конструкциях полов и стен борозд с использованием
штробореза площадью сечения: до 20 см2 </t>
  </si>
  <si>
    <t xml:space="preserve">На каждые 5 мм изменения толщины слоя добавлять (уменьшать) к нормам: 46-08-004-02, 46-08-004-05 (материал п.п.1, 2)</t>
  </si>
  <si>
    <t xml:space="preserve">ГЭСНр69-01-023-01</t>
  </si>
  <si>
    <t xml:space="preserve">Устройство центров инъектирования на линейных швах: в отверстиях диаметром 10 мм, глубиной 200 мм</t>
  </si>
  <si>
    <t xml:space="preserve">1000 шт</t>
  </si>
  <si>
    <t xml:space="preserve">91.18.01-011</t>
  </si>
  <si>
    <t xml:space="preserve">Компрессоры поршневые передвижные с электродвигателем, давление до 0,6 МПа (6 атм), производительность до 0,83 м3/мин</t>
  </si>
  <si>
    <t xml:space="preserve">01.7.03.04-0001</t>
  </si>
  <si>
    <t xml:space="preserve">Электроэнергия</t>
  </si>
  <si>
    <t xml:space="preserve">кВт-ч</t>
  </si>
  <si>
    <t xml:space="preserve">01.7.15.07</t>
  </si>
  <si>
    <t xml:space="preserve">Пакер инъекционный</t>
  </si>
  <si>
    <t xml:space="preserve">10 шт</t>
  </si>
  <si>
    <t xml:space="preserve">01.7.17.09</t>
  </si>
  <si>
    <t xml:space="preserve">Буры с победитовым наконечником</t>
  </si>
  <si>
    <t xml:space="preserve">шт</t>
  </si>
  <si>
    <t xml:space="preserve">04.3.02.09</t>
  </si>
  <si>
    <t xml:space="preserve">Смеси сухие цементные быстродействующие</t>
  </si>
  <si>
    <t xml:space="preserve">ФСБЦ-01.7.15.07-1067</t>
  </si>
  <si>
    <t xml:space="preserve">Пакеры инъекционные стальные с цанговой головкой, диаметр 13 мм, длина 100 мм</t>
  </si>
  <si>
    <t xml:space="preserve">ФСБЦ-01.7.17.09-1242</t>
  </si>
  <si>
    <t xml:space="preserve">Бур с наконечником из твердого сплава, с хвостовиком SDS-max для ударного сверления отверстий в твердых материалах, общая длина 320 мм, диаметр 14 мм</t>
  </si>
  <si>
    <t xml:space="preserve">ГЭСНр69-01-023-02</t>
  </si>
  <si>
    <t xml:space="preserve">Устройство центров инъектирования на линейных швах: добавлять (уменьшать) на каждые 2 мм диаметра отверстия (Общий диаметр 14 мм) (Материалы п.п. 3, 4, 5)</t>
  </si>
  <si>
    <t xml:space="preserve">Диаметр 14 мм ПЗ=2 (ОЗП=2; ЭМ=2 к расх.; ЗПМ=2; МАТ=2 к расх.; ТЗ=2; ТЗМ=2)</t>
  </si>
  <si>
    <t xml:space="preserve">ФСБЦ-04.3.02.09-0703</t>
  </si>
  <si>
    <t xml:space="preserve">Смеси сухие гидроизоляционные на цементной основе и модифицирующих добавок для устранения активных протечек бетонных и железобетонных конструкций, срок схватывания 3 мин, класс В15 (М200), F25, W6, расход 1800 кг/м3 (Состав гидроизоляционный SikaTop-590 Seal)</t>
  </si>
  <si>
    <t xml:space="preserve">ГЭСНр69-01-020-02</t>
  </si>
  <si>
    <t xml:space="preserve">Остановка активного водопритока методом инъектирования составом (смолой) инъекционным однокомпонентным, полиуретановым, гидроактивным, с быстрым пенообразованием в комплекте с катализатором</t>
  </si>
  <si>
    <t xml:space="preserve">100 л</t>
  </si>
  <si>
    <t xml:space="preserve">1-100-44</t>
  </si>
  <si>
    <t xml:space="preserve">Средний разряд работы 4,4</t>
  </si>
  <si>
    <t xml:space="preserve">91.21.22-588</t>
  </si>
  <si>
    <t xml:space="preserve">Насосы инъекционные мембранные высокого давления, производительность 2,5 л/мин</t>
  </si>
  <si>
    <t xml:space="preserve">14.2.04.04-1009</t>
  </si>
  <si>
    <t xml:space="preserve">Смола инъекционная полиуретановая однокомпонентная гидроактивная для герметизации трещин и заполнения пустот, в комплекте с катализатором</t>
  </si>
  <si>
    <t xml:space="preserve">14.5.09.07-1016</t>
  </si>
  <si>
    <t xml:space="preserve">Растворитель органический для очистки от полиуретановых составов</t>
  </si>
  <si>
    <t xml:space="preserve">ГЭСН46-08-022-04</t>
  </si>
  <si>
    <t xml:space="preserve">Гидроизоляция полиуретановым герметиком с уплотнением пенополиэтиленовым прокладочным шнуром: вертикальных швов</t>
  </si>
  <si>
    <t xml:space="preserve">1-100-40</t>
  </si>
  <si>
    <t xml:space="preserve">Средний разряд работы 4,0</t>
  </si>
  <si>
    <t xml:space="preserve">01.7.07.26</t>
  </si>
  <si>
    <t xml:space="preserve">Шнур пенополиэтиленовый теплоизоляционный прокладочный</t>
  </si>
  <si>
    <t xml:space="preserve">м</t>
  </si>
  <si>
    <t xml:space="preserve">01.7.17.12</t>
  </si>
  <si>
    <t xml:space="preserve">Щетка дисковая для УШМ из стальной проволоки</t>
  </si>
  <si>
    <t xml:space="preserve">14.5.01.06</t>
  </si>
  <si>
    <t xml:space="preserve">Герметик полиуретановый</t>
  </si>
  <si>
    <t xml:space="preserve">ФСБЦ-12.2.07.05-0024</t>
  </si>
  <si>
    <t xml:space="preserve">Трубки теплоизоляционные из вспененного полиэтилена, внутренний диаметр 15 мм, толщина 9 мм</t>
  </si>
  <si>
    <t xml:space="preserve">ФСБЦ-14.5.01.06-0103</t>
  </si>
  <si>
    <t xml:space="preserve">Герметик однокомпонентный полиуретановый эластичный, химически стойкий, влагостойкий, для температурных швов, объем 600 мл</t>
  </si>
  <si>
    <t xml:space="preserve">Итоги по разделу 1 Текущий ремонт закрытого лотка по устранению фильтрационных выходов воды гидроузла на реке Маруха, Зеленчукской ГЭС-ГАЭС :</t>
  </si>
  <si>
    <t xml:space="preserve">Всего по разделу 1 Текущий ремонт закрытого лотка по устранению фильтрационных выходов воды гидроузла на реке Маруха, Зеленчукской ГЭС-ГАЭС</t>
  </si>
  <si>
    <t xml:space="preserve">219,5132</t>
  </si>
  <si>
    <t xml:space="preserve">1,48948</t>
  </si>
  <si>
    <t xml:space="preserve">ЛОКАЛЬНЫЙ СМЕТНЫЙ РАСЧЕТ (СМЕТА) № 02-01-05</t>
  </si>
  <si>
    <t xml:space="preserve">Текущий ремонт бермы канала Аксаут - Кардоник ПК119-ПК120 по восстановлению до проектных значений, Зеленчукской ГЭС-ГАЭС</t>
  </si>
  <si>
    <t xml:space="preserve">ВОР РЗ № 221931</t>
  </si>
  <si>
    <t xml:space="preserve">01.01.2026</t>
  </si>
  <si>
    <t xml:space="preserve">Раздел 1. Текущий ремонт бермы канала  Аксаут - Кардоник  ПК119-ПК120 по восстановлению  до проектных значений, Зеленчукской ГЭС-ГАЭС</t>
  </si>
  <si>
    <t xml:space="preserve">ГЭСН01-02-027-02</t>
  </si>
  <si>
    <t xml:space="preserve">Планировка площадей: механизированным способом, группа грунтов 2</t>
  </si>
  <si>
    <t xml:space="preserve">1000 м2</t>
  </si>
  <si>
    <t xml:space="preserve">91.01.02-004</t>
  </si>
  <si>
    <t xml:space="preserve">Автогрейдеры среднего типа, мощность 99 кВт (135 л.с.)</t>
  </si>
  <si>
    <t xml:space="preserve"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</si>
  <si>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</si>
  <si>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</si>
  <si>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</si>
  <si>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ГЭСН01-02-027-15</t>
  </si>
  <si>
    <t xml:space="preserve">Планировка откосов: выемок экскаватором-планировщиком, группа грунтов 2</t>
  </si>
  <si>
    <t xml:space="preserve">1-100-18</t>
  </si>
  <si>
    <t xml:space="preserve">Средний разряд работы 1,8</t>
  </si>
  <si>
    <t xml:space="preserve">91.01.05-051</t>
  </si>
  <si>
    <t xml:space="preserve">Экскаваторы-планировщики на шасси автомобильного типа, емкость ковша 0,6 м3</t>
  </si>
  <si>
    <t xml:space="preserve">4-100-055</t>
  </si>
  <si>
    <t xml:space="preserve">ОТм(Зтм) Средний разряд машинистов 5,5 </t>
  </si>
  <si>
    <t xml:space="preserve">ФСБЦ-02.2.04.03-0014</t>
  </si>
  <si>
    <t xml:space="preserve">Смесь песчано-гравийная обогащенная с содержанием гравия 50-65 %</t>
  </si>
  <si>
    <t xml:space="preserve">Итоги по разделу 1 Текущий ремонт бермы канала  Аксаут - Кардоник  ПК119-ПК120 по восстановлению  до проектных значений, Зеленчукской ГЭС-ГАЭС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</si>
  <si>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</si>
  <si>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</si>
  <si>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</si>
  <si>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</si>
  <si>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</si>
  <si>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</si>
  <si>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Всего по разделу 1 Текущий ремонт бермы канала  Аксаут - Кардоник  ПК119-ПК120 по восстановлению  до проектных значений, Зеленчукской ГЭС-ГАЭС</t>
  </si>
  <si>
    <t xml:space="preserve">38,1</t>
  </si>
  <si>
    <t xml:space="preserve">3,249</t>
  </si>
  <si>
    <t xml:space="preserve">ЛОКАЛЬНЫЙ СМЕТНЫЙ РАСЧЕТ (СМЕТА) № 02-01-06</t>
  </si>
  <si>
    <t xml:space="preserve">РЗ_221932_Текущий_ремонт_гребня_и_низового_откоса_ЛС</t>
  </si>
  <si>
    <t xml:space="preserve">Раздел 1. Текущий ремонт гребня и низового откоса земляной плотины по восстановлению до проектных отметок в районе марки 23 гидроузла на реке Аксаут, Зеленчукской ГЭС-ГАЭС</t>
  </si>
  <si>
    <t xml:space="preserve">ГЭСН01-01-021-01</t>
  </si>
  <si>
    <t xml:space="preserve">Разработка грунта в котлованах объемом от 3000 до 7000 м3 с погрузкой на автомобили-самосвалы экскаватором с ковшом вместимостью 1,0 м3, группа грунтов: 1</t>
  </si>
  <si>
    <t xml:space="preserve">1000 м3</t>
  </si>
  <si>
    <t xml:space="preserve">91.01.05-087</t>
  </si>
  <si>
    <t xml:space="preserve">Экскаваторы одноковшовые дизельные на гусеничном ходу, объем ковша 1,0 м3</t>
  </si>
  <si>
    <t xml:space="preserve">Пр/812-001.1-1</t>
  </si>
  <si>
    <t xml:space="preserve">НР Земляные работы, выполняемые механизированным способом</t>
  </si>
  <si>
    <t xml:space="preserve">Пр/774-001.1</t>
  </si>
  <si>
    <t xml:space="preserve">СП Земляные работы, выполняемые механизированным способом</t>
  </si>
  <si>
    <t xml:space="preserve">02-15-1-01-0001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</si>
  <si>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</si>
  <si>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ГЭСН27-12-001-02</t>
  </si>
  <si>
    <t xml:space="preserve">Устройство временных грунтовых дорог профилированных при работе в нулевых отметках с земляным полотном шириной 7,5 м для категории грунтов: 2</t>
  </si>
  <si>
    <t xml:space="preserve">км</t>
  </si>
  <si>
    <t xml:space="preserve">1-100-20</t>
  </si>
  <si>
    <t xml:space="preserve">Средний разряд работы 2,0</t>
  </si>
  <si>
    <t xml:space="preserve">91.08.03-003</t>
  </si>
  <si>
    <t xml:space="preserve">Катки прицепные кулачковые статические, масса 8 т</t>
  </si>
  <si>
    <t xml:space="preserve">91.15.02-024</t>
  </si>
  <si>
    <t xml:space="preserve">Тракторы на гусеничном ходу, мощность 79 кВт (108 л.с.)</t>
  </si>
  <si>
    <t xml:space="preserve">4-100-050</t>
  </si>
  <si>
    <t xml:space="preserve">ОТм(Зтм) Средний разряд машинистов 5 </t>
  </si>
  <si>
    <t xml:space="preserve">02.2.05.04</t>
  </si>
  <si>
    <t xml:space="preserve">Щебень</t>
  </si>
  <si>
    <t xml:space="preserve">Пр/812-021.0-1</t>
  </si>
  <si>
    <t xml:space="preserve">НР Автомобильные дороги</t>
  </si>
  <si>
    <t xml:space="preserve">Пр/774-021.0</t>
  </si>
  <si>
    <t xml:space="preserve">СП Автомобильные дороги</t>
  </si>
  <si>
    <t xml:space="preserve">ФСБЦ-02.2.05.04-2090</t>
  </si>
  <si>
    <t xml:space="preserve">Щебень из плотных горных пород для строительных работ М 800, фракция 20-40 мм</t>
  </si>
  <si>
    <t xml:space="preserve">ГЭСН23-03-001-03</t>
  </si>
  <si>
    <t xml:space="preserve">Устройство круглых сборных железобетонных канализационных колодцев диаметром: 1 м в сухих грунтах</t>
  </si>
  <si>
    <t xml:space="preserve">10 м3</t>
  </si>
  <si>
    <t xml:space="preserve">1-100-35</t>
  </si>
  <si>
    <t xml:space="preserve">Средний разряд работы 3,5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</si>
  <si>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</si>
  <si>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</si>
  <si>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91.08.09-025</t>
  </si>
  <si>
    <t xml:space="preserve">Трамбовки электрические</t>
  </si>
  <si>
    <t xml:space="preserve">91.16.01-002</t>
  </si>
  <si>
    <t xml:space="preserve">Электростанции передвижные, мощность 4 кВт</t>
  </si>
  <si>
    <t xml:space="preserve">01.7.16.04-0013</t>
  </si>
  <si>
    <t xml:space="preserve">Щит опалубки линейный крупнощитовой стальной, разборно-переставной, инвентарный, для опалубки стен</t>
  </si>
  <si>
    <t xml:space="preserve">02.3.01.02-1118</t>
  </si>
  <si>
    <t xml:space="preserve">Песок природный для строительных работ II класс, средний</t>
  </si>
  <si>
    <t xml:space="preserve">03.2.01.01-0001</t>
  </si>
  <si>
    <t xml:space="preserve">Портландцемент бездобавочный общестроительный ЦЕМ 0 32,5Н</t>
  </si>
  <si>
    <t xml:space="preserve">04.3.01.03-0001</t>
  </si>
  <si>
    <t xml:space="preserve">Раствор хризотилцементный</t>
  </si>
  <si>
    <t xml:space="preserve">04.3.01.09-0012</t>
  </si>
  <si>
    <t xml:space="preserve">Раствор готовый кладочный, цементный, М50</t>
  </si>
  <si>
    <t xml:space="preserve">05.1.01.09</t>
  </si>
  <si>
    <t xml:space="preserve">Кольца для колодцев сборные железобетонные диаметром 1000 мм</t>
  </si>
  <si>
    <t xml:space="preserve">05.1.01.13</t>
  </si>
  <si>
    <t xml:space="preserve">Плиты сборные железобетонные</t>
  </si>
  <si>
    <t xml:space="preserve">07.2.05.01-0036</t>
  </si>
  <si>
    <t xml:space="preserve">Лестница-стремянка металлическая, марка НТС 62-91-111а, ширина 600 мм, шаг ступеней 300 мм, высота от 1 до 6 м</t>
  </si>
  <si>
    <t xml:space="preserve">08.1.02.06</t>
  </si>
  <si>
    <t xml:space="preserve">Люки чугунные</t>
  </si>
  <si>
    <t xml:space="preserve">04.1.02.05</t>
  </si>
  <si>
    <t xml:space="preserve">Смеси бетонные тяжелого бетона</t>
  </si>
  <si>
    <t xml:space="preserve">Пр/812-018.0-1</t>
  </si>
  <si>
    <t xml:space="preserve">НР Наружные сети водопровода, канализации, теплоснабжения, газопровода</t>
  </si>
  <si>
    <t xml:space="preserve">Пр/774-018.0</t>
  </si>
  <si>
    <t xml:space="preserve">СП Наружные сети водопровода, канализации, теплоснабжения, газопровода</t>
  </si>
  <si>
    <t xml:space="preserve">ФСБЦ-05.1.01.09-0031</t>
  </si>
  <si>
    <t xml:space="preserve">Кольца горловин колодцев железобетонные, объем до 0,5 м3, бетон В15, расход арматуры до 50 кг/м3</t>
  </si>
  <si>
    <t xml:space="preserve">ФСБЦ-05.1.01.09-0052</t>
  </si>
  <si>
    <t xml:space="preserve">Кольца стеновые смотровых колодцев железобетонные, объем до 0,9 м3, бетон В15, расход арматуры до 50 кг/м3</t>
  </si>
  <si>
    <t xml:space="preserve">ФСБЦ-08.1.02.06-0043</t>
  </si>
  <si>
    <t xml:space="preserve">Люк чугунный круглый тяжелый, номинальная нагрузка 250 кН, диаметр лаза 600 мм</t>
  </si>
  <si>
    <t xml:space="preserve">ФСБЦ-05.1.01.09-0117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</si>
  <si>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</si>
  <si>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 xml:space="preserve">01-20-1-01-0073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</si>
  <si>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</si>
  <si>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</si>
  <si>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</si>
  <si>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ГЭСН01-02-027-12</t>
  </si>
  <si>
    <t xml:space="preserve">Планировка откосов и полотна: насыпей механизированным способом, группа грунтов 2</t>
  </si>
  <si>
    <t xml:space="preserve">91.01.05-086</t>
  </si>
  <si>
    <t xml:space="preserve">Экскаваторы одноковшовые дизельные на гусеничном ходу, объем ковша 0,65 м3</t>
  </si>
  <si>
    <t xml:space="preserve">ГЭСН01-02-027-05</t>
  </si>
  <si>
    <t xml:space="preserve">Планировка площадей: ручным способом, группа грунтов 2</t>
  </si>
  <si>
    <t xml:space="preserve">Итоги по разделу 1 Текущий ремонт гребня и низового откоса земляной плотины по восстановлению до проектных отметок в районе марки 23 гидроузла на реке Аксаут, Зеленчукской ГЭС-ГАЭС :</t>
  </si>
  <si>
    <t xml:space="preserve">Всего по разделу 1 Текущий ремонт гребня и низового откоса земляной плотины по восстановлению до проектных отметок в районе марки 23 гидроузла на реке Аксаут, Зеленчукской ГЭС-ГАЭС</t>
  </si>
  <si>
    <t xml:space="preserve">141,351938</t>
  </si>
  <si>
    <t xml:space="preserve">49,922174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</si>
</sst>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-* #,##0.00\ _₽_-;\-* #,##0.00\ _₽_-;_-* \-??\ _₽_-;_-@_-"/>
    <numFmt numFmtId="166" formatCode="#,##0"/>
    <numFmt numFmtId="167" formatCode="@"/>
    <numFmt numFmtId="168" formatCode="#,##0.00"/>
    <numFmt numFmtId="169" formatCode="_-* #,##0.00_-;\-* #,##0.00_-;_-* \-??_-;_-@_-"/>
    <numFmt numFmtId="170" formatCode="#,##0.00_ ;\-#,##0.00\ "/>
    <numFmt numFmtId="171" formatCode="_-* #,##0\ _₽_-;\-* #,##0\ _₽_-;_-* \-??\ _₽_-;_-@_-"/>
    <numFmt numFmtId="172" formatCode="0.00"/>
    <numFmt numFmtId="173" formatCode="0"/>
    <numFmt numFmtId="174" formatCode="0.0"/>
    <numFmt numFmtId="175" formatCode="0.000"/>
    <numFmt numFmtId="176" formatCode="0.0000"/>
    <numFmt numFmtId="177" formatCode="0.00000"/>
    <numFmt numFmtId="178" formatCode="0.000000"/>
    <numFmt numFmtId="179" formatCode="0.0000000"/>
  </numFmts>
  <fonts count="3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0"/>
      <name val="Arial Cyr"/>
      <family val="0"/>
      <charset val="204"/>
    </font>
    <font>
      <sz val="12"/>
      <name val="Times New Roman Cyr"/>
      <family val="0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0"/>
      <charset val="204"/>
    </font>
    <font>
      <sz val="12"/>
      <name val="Times New Roman"/>
      <family val="1"/>
      <charset val="1"/>
    </font>
    <font>
      <sz val="10"/>
      <name val="Arial"/>
      <family val="0"/>
      <charset val="1"/>
    </font>
    <font>
      <b val="true"/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16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8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8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2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0" borderId="1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" fillId="0" borderId="0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0" xfId="2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2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2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2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5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7" fillId="0" borderId="2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7" fillId="0" borderId="2" xfId="24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7" fillId="0" borderId="2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8" fillId="0" borderId="2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24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7" fillId="0" borderId="2" xfId="24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2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8" fillId="0" borderId="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2" xfId="2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2" xfId="2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8" fillId="0" borderId="2" xfId="2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7" fillId="0" borderId="2" xfId="2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7" fillId="0" borderId="2" xfId="2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6" fontId="7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1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2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21" fillId="0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2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23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2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23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1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6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6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9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6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6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2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5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5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5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7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3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7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26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7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8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6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2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6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9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6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9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2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2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26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2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2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2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2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9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2" fontId="19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9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9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8" fontId="2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8" fontId="2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 3" xfId="22"/>
    <cellStyle name="Обычный_Лист1" xfId="23"/>
    <cellStyle name="Финансовый 2" xfId="24"/>
    <cellStyle name="Финансовый 6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40"/>
  <sheetViews>
    <sheetView showFormulas="false" showGridLines="true" showRowColHeaders="true" showZeros="true" rightToLeft="false" tabSelected="true" showOutlineSymbols="true" defaultGridColor="true" view="normal" topLeftCell="A28" colorId="64" zoomScale="88" zoomScaleNormal="88" zoomScalePageLayoutView="100" workbookViewId="0">
      <selection pane="topLeft" activeCell="F8" activeCellId="0" sqref="F8"/>
    </sheetView>
  </sheetViews>
  <sheetFormatPr defaultColWidth="8.6796875" defaultRowHeight="12.75" zeroHeight="false" outlineLevelRow="0" outlineLevelCol="0"/>
  <cols>
    <col collapsed="false" customWidth="true" hidden="false" outlineLevel="0" max="2" min="2" style="1" width="20.42"/>
    <col collapsed="false" customWidth="true" hidden="false" outlineLevel="0" max="3" min="3" style="1" width="70.42"/>
    <col collapsed="false" customWidth="true" hidden="false" outlineLevel="0" max="4" min="4" style="1" width="19.14"/>
    <col collapsed="false" customWidth="true" hidden="false" outlineLevel="0" max="5" min="5" style="1" width="19.86"/>
    <col collapsed="false" customWidth="true" hidden="false" outlineLevel="0" max="6" min="6" style="1" width="18.71"/>
    <col collapsed="false" customWidth="true" hidden="false" outlineLevel="0" max="7" min="7" style="1" width="18.29"/>
    <col collapsed="false" customWidth="true" hidden="false" outlineLevel="0" max="8" min="8" style="1" width="18.42"/>
  </cols>
  <sheetData>
    <row r="1" customFormat="false" ht="15.75" hidden="false" customHeight="false" outlineLevel="0" collapsed="false">
      <c r="A1" s="2"/>
      <c r="B1" s="3"/>
      <c r="C1" s="4"/>
      <c r="D1" s="5" t="s">
        <v>0</v>
      </c>
      <c r="E1" s="6" t="s">
        <v>1</v>
      </c>
      <c r="F1" s="6"/>
      <c r="G1" s="6"/>
      <c r="H1" s="6"/>
    </row>
    <row r="2" customFormat="false" ht="22.5" hidden="false" customHeight="true" outlineLevel="0" collapsed="false">
      <c r="A2" s="2"/>
      <c r="B2" s="7"/>
      <c r="C2" s="7"/>
      <c r="D2" s="8"/>
      <c r="E2" s="9"/>
      <c r="F2" s="9"/>
      <c r="G2" s="10"/>
      <c r="H2" s="8"/>
    </row>
    <row r="3" customFormat="false" ht="15.75" hidden="false" customHeight="false" outlineLevel="0" collapsed="false">
      <c r="A3" s="2"/>
      <c r="B3" s="7"/>
      <c r="C3" s="7"/>
      <c r="D3" s="8"/>
      <c r="E3" s="9"/>
      <c r="F3" s="9"/>
      <c r="G3" s="10"/>
      <c r="H3" s="10"/>
    </row>
    <row r="4" customFormat="false" ht="15.75" hidden="false" customHeight="false" outlineLevel="0" collapsed="false">
      <c r="A4" s="2"/>
      <c r="B4" s="11" t="s">
        <v>2</v>
      </c>
      <c r="C4" s="11"/>
      <c r="D4" s="12"/>
      <c r="E4" s="13"/>
      <c r="F4" s="14" t="s">
        <v>3</v>
      </c>
      <c r="G4" s="14"/>
      <c r="H4" s="8"/>
    </row>
    <row r="5" customFormat="false" ht="15.75" hidden="false" customHeight="true" outlineLevel="0" collapsed="false">
      <c r="A5" s="2"/>
      <c r="B5" s="15"/>
      <c r="C5" s="15"/>
      <c r="D5" s="16"/>
      <c r="E5" s="16"/>
      <c r="F5" s="17" t="s">
        <v>4</v>
      </c>
      <c r="G5" s="17"/>
      <c r="H5" s="17"/>
    </row>
    <row r="6" customFormat="false" ht="15.75" hidden="false" customHeight="true" outlineLevel="0" collapsed="false">
      <c r="A6" s="2"/>
      <c r="B6" s="15"/>
      <c r="C6" s="15"/>
      <c r="D6" s="16"/>
      <c r="E6" s="16"/>
      <c r="F6" s="17" t="s">
        <v>5</v>
      </c>
      <c r="G6" s="17"/>
      <c r="H6" s="17"/>
    </row>
    <row r="7" customFormat="false" ht="15.75" hidden="false" customHeight="false" outlineLevel="0" collapsed="false">
      <c r="A7" s="2"/>
      <c r="B7" s="7"/>
      <c r="C7" s="7"/>
      <c r="D7" s="16"/>
      <c r="E7" s="16"/>
      <c r="F7" s="18"/>
      <c r="G7" s="18"/>
      <c r="H7" s="18"/>
    </row>
    <row r="8" customFormat="false" ht="15.75" hidden="false" customHeight="true" outlineLevel="0" collapsed="false">
      <c r="A8" s="2"/>
      <c r="B8" s="15" t="s">
        <v>6</v>
      </c>
      <c r="C8" s="15"/>
      <c r="D8" s="19"/>
      <c r="E8" s="19"/>
      <c r="F8" s="20"/>
      <c r="G8" s="20"/>
      <c r="H8" s="20"/>
    </row>
    <row r="9" customFormat="false" ht="15.75" hidden="false" customHeight="false" outlineLevel="0" collapsed="false">
      <c r="A9" s="2"/>
      <c r="B9" s="21"/>
      <c r="C9" s="21"/>
      <c r="D9" s="22"/>
      <c r="E9" s="19"/>
      <c r="F9" s="23"/>
      <c r="G9" s="23"/>
      <c r="H9" s="23"/>
    </row>
    <row r="10" customFormat="false" ht="15.75" hidden="false" customHeight="false" outlineLevel="0" collapsed="false">
      <c r="A10" s="2"/>
      <c r="B10" s="3"/>
      <c r="C10" s="3"/>
      <c r="D10" s="22"/>
      <c r="E10" s="19"/>
      <c r="F10" s="22"/>
      <c r="G10" s="22"/>
      <c r="H10" s="22"/>
    </row>
    <row r="11" customFormat="false" ht="15.75" hidden="false" customHeight="false" outlineLevel="0" collapsed="false">
      <c r="A11" s="2"/>
      <c r="B11" s="7"/>
      <c r="C11" s="7"/>
      <c r="D11" s="8"/>
      <c r="E11" s="8"/>
      <c r="F11" s="8" t="s">
        <v>7</v>
      </c>
      <c r="G11" s="24" t="n">
        <f aca="false">H34</f>
        <v>5249050.26</v>
      </c>
      <c r="H11" s="19" t="s">
        <v>8</v>
      </c>
    </row>
    <row r="12" customFormat="false" ht="15.75" hidden="false" customHeight="false" outlineLevel="0" collapsed="false">
      <c r="A12" s="2"/>
      <c r="B12" s="7"/>
      <c r="C12" s="7"/>
      <c r="D12" s="8"/>
      <c r="E12" s="8"/>
      <c r="F12" s="8"/>
      <c r="G12" s="25"/>
      <c r="H12" s="26"/>
    </row>
    <row r="13" customFormat="false" ht="15.75" hidden="false" customHeight="false" outlineLevel="0" collapsed="false">
      <c r="A13" s="27" t="s">
        <v>9</v>
      </c>
      <c r="B13" s="27"/>
      <c r="C13" s="27"/>
      <c r="D13" s="27"/>
      <c r="E13" s="27"/>
      <c r="F13" s="27"/>
      <c r="G13" s="27"/>
      <c r="H13" s="27"/>
    </row>
    <row r="14" customFormat="false" ht="15.75" hidden="false" customHeight="false" outlineLevel="0" collapsed="false">
      <c r="A14" s="28"/>
      <c r="B14" s="28"/>
      <c r="C14" s="28"/>
      <c r="D14" s="29"/>
      <c r="E14" s="29"/>
      <c r="F14" s="29"/>
      <c r="G14" s="29"/>
      <c r="H14" s="29"/>
    </row>
    <row r="15" customFormat="false" ht="15.75" hidden="false" customHeight="true" outlineLevel="0" collapsed="false">
      <c r="A15" s="30" t="s">
        <v>10</v>
      </c>
      <c r="B15" s="30"/>
      <c r="C15" s="30"/>
      <c r="D15" s="30"/>
      <c r="E15" s="30"/>
      <c r="F15" s="30"/>
      <c r="G15" s="30"/>
      <c r="H15" s="30"/>
    </row>
    <row r="16" customFormat="false" ht="12.75" hidden="false" customHeight="false" outlineLevel="0" collapsed="false">
      <c r="A16" s="31"/>
      <c r="B16" s="32"/>
      <c r="C16" s="33"/>
      <c r="D16" s="34"/>
      <c r="E16" s="35"/>
      <c r="F16" s="35"/>
      <c r="G16" s="35"/>
      <c r="H16" s="35"/>
    </row>
    <row r="17" customFormat="false" ht="15.75" hidden="false" customHeight="false" outlineLevel="0" collapsed="false">
      <c r="A17" s="31"/>
      <c r="B17" s="36" t="s">
        <v>11</v>
      </c>
      <c r="C17" s="33"/>
      <c r="D17" s="34"/>
      <c r="E17" s="35"/>
      <c r="F17" s="35"/>
      <c r="G17" s="35"/>
      <c r="H17" s="35"/>
    </row>
    <row r="18" customFormat="false" ht="12.75" hidden="false" customHeight="false" outlineLevel="0" collapsed="false">
      <c r="A18" s="37"/>
      <c r="B18" s="37"/>
      <c r="C18" s="37"/>
      <c r="D18" s="38"/>
      <c r="E18" s="38"/>
      <c r="F18" s="38"/>
      <c r="G18" s="38"/>
      <c r="H18" s="38"/>
    </row>
    <row r="19" customFormat="false" ht="15.75" hidden="false" customHeight="true" outlineLevel="0" collapsed="false">
      <c r="A19" s="39" t="s">
        <v>12</v>
      </c>
      <c r="B19" s="40" t="s">
        <v>13</v>
      </c>
      <c r="C19" s="40" t="s">
        <v>14</v>
      </c>
      <c r="D19" s="39" t="s">
        <v>15</v>
      </c>
      <c r="E19" s="39"/>
      <c r="F19" s="39"/>
      <c r="G19" s="39"/>
      <c r="H19" s="39" t="s">
        <v>16</v>
      </c>
    </row>
    <row r="20" customFormat="false" ht="12.75" hidden="false" customHeight="true" outlineLevel="0" collapsed="false">
      <c r="A20" s="39"/>
      <c r="B20" s="40"/>
      <c r="C20" s="40"/>
      <c r="D20" s="39" t="s">
        <v>17</v>
      </c>
      <c r="E20" s="39" t="s">
        <v>18</v>
      </c>
      <c r="F20" s="39" t="s">
        <v>19</v>
      </c>
      <c r="G20" s="39" t="s">
        <v>20</v>
      </c>
      <c r="H20" s="39"/>
    </row>
    <row r="21" customFormat="false" ht="12.75" hidden="false" customHeight="false" outlineLevel="0" collapsed="false">
      <c r="A21" s="39"/>
      <c r="B21" s="40"/>
      <c r="C21" s="40"/>
      <c r="D21" s="39"/>
      <c r="E21" s="39"/>
      <c r="F21" s="39"/>
      <c r="G21" s="39"/>
      <c r="H21" s="39"/>
    </row>
    <row r="22" customFormat="false" ht="12.75" hidden="false" customHeight="false" outlineLevel="0" collapsed="false">
      <c r="A22" s="39"/>
      <c r="B22" s="40"/>
      <c r="C22" s="40"/>
      <c r="D22" s="39"/>
      <c r="E22" s="39"/>
      <c r="F22" s="39"/>
      <c r="G22" s="39"/>
      <c r="H22" s="39"/>
    </row>
    <row r="23" customFormat="false" ht="15.75" hidden="false" customHeight="false" outlineLevel="0" collapsed="false">
      <c r="A23" s="41" t="n">
        <v>1</v>
      </c>
      <c r="B23" s="42" t="n">
        <v>2</v>
      </c>
      <c r="C23" s="42" t="n">
        <v>3</v>
      </c>
      <c r="D23" s="41" t="n">
        <v>4</v>
      </c>
      <c r="E23" s="41" t="n">
        <v>5</v>
      </c>
      <c r="F23" s="41" t="n">
        <v>6</v>
      </c>
      <c r="G23" s="41" t="n">
        <v>7</v>
      </c>
      <c r="H23" s="41" t="n">
        <v>8</v>
      </c>
    </row>
    <row r="24" customFormat="false" ht="15.75" hidden="false" customHeight="true" outlineLevel="0" collapsed="false">
      <c r="A24" s="43" t="s">
        <v>21</v>
      </c>
      <c r="B24" s="43"/>
      <c r="C24" s="43"/>
      <c r="D24" s="43"/>
      <c r="E24" s="43"/>
      <c r="F24" s="43"/>
      <c r="G24" s="43"/>
      <c r="H24" s="43"/>
    </row>
    <row r="25" customFormat="false" ht="25.4" hidden="false" customHeight="false" outlineLevel="0" collapsed="false">
      <c r="A25" s="44" t="n">
        <v>1</v>
      </c>
      <c r="B25" s="45" t="s">
        <v>22</v>
      </c>
      <c r="C25" s="45" t="s">
        <v>23</v>
      </c>
      <c r="D25" s="46" t="n">
        <f aca="false">РЗ_221926_Текущий_ремонт_защитн!P227</f>
        <v>1258985.417572</v>
      </c>
      <c r="E25" s="47"/>
      <c r="F25" s="48"/>
      <c r="G25" s="48"/>
      <c r="H25" s="48" t="n">
        <f aca="false">D25+E25</f>
        <v>1258985.417572</v>
      </c>
    </row>
    <row r="26" customFormat="false" ht="37.3" hidden="false" customHeight="false" outlineLevel="0" collapsed="false">
      <c r="A26" s="44" t="n">
        <v>2</v>
      </c>
      <c r="B26" s="45" t="s">
        <v>24</v>
      </c>
      <c r="C26" s="45" t="s">
        <v>25</v>
      </c>
      <c r="D26" s="46" t="n">
        <f aca="false">РЗ_221927_Текущий_ремонт_защитн!P284</f>
        <v>685412.86078</v>
      </c>
      <c r="E26" s="47"/>
      <c r="F26" s="48"/>
      <c r="G26" s="48"/>
      <c r="H26" s="48" t="n">
        <f aca="false">D26+E26</f>
        <v>685412.86078</v>
      </c>
    </row>
    <row r="27" customFormat="false" ht="37.3" hidden="false" customHeight="false" outlineLevel="0" collapsed="false">
      <c r="A27" s="44" t="n">
        <v>3</v>
      </c>
      <c r="B27" s="45" t="s">
        <v>26</v>
      </c>
      <c r="C27" s="45" t="s">
        <v>27</v>
      </c>
      <c r="D27" s="46" t="n">
        <f aca="false">РЗ_221928_Текущий_ремонт_защитн!P318</f>
        <v>1081727.240003</v>
      </c>
      <c r="E27" s="47"/>
      <c r="F27" s="48"/>
      <c r="G27" s="48"/>
      <c r="H27" s="48" t="n">
        <f aca="false">D27</f>
        <v>1081727.240003</v>
      </c>
    </row>
    <row r="28" customFormat="false" ht="25.4" hidden="false" customHeight="false" outlineLevel="0" collapsed="false">
      <c r="A28" s="44" t="n">
        <v>4</v>
      </c>
      <c r="B28" s="45" t="s">
        <v>28</v>
      </c>
      <c r="C28" s="45" t="s">
        <v>29</v>
      </c>
      <c r="D28" s="46" t="n">
        <f aca="false">РЗ_221929_Текущий_ремонт_закрыт!P272</f>
        <v>721430.705476</v>
      </c>
      <c r="E28" s="47"/>
      <c r="F28" s="48"/>
      <c r="G28" s="48"/>
      <c r="H28" s="48" t="n">
        <f aca="false">D28</f>
        <v>721430.705476</v>
      </c>
    </row>
    <row r="29" customFormat="false" ht="37.3" hidden="false" customHeight="false" outlineLevel="0" collapsed="false">
      <c r="A29" s="44" t="n">
        <v>5</v>
      </c>
      <c r="B29" s="45" t="s">
        <v>30</v>
      </c>
      <c r="C29" s="45" t="s">
        <v>31</v>
      </c>
      <c r="D29" s="46" t="n">
        <f aca="false">РЗ_221931_Текущий_ремонт_бермы_!P111</f>
        <v>1114275.491976</v>
      </c>
      <c r="E29" s="47"/>
      <c r="F29" s="48"/>
      <c r="G29" s="48"/>
      <c r="H29" s="48" t="n">
        <f aca="false">D29</f>
        <v>1114275.491976</v>
      </c>
    </row>
    <row r="30" customFormat="false" ht="15" hidden="false" customHeight="false" outlineLevel="0" collapsed="false">
      <c r="A30" s="44" t="n">
        <v>6</v>
      </c>
      <c r="B30" s="45" t="s">
        <v>32</v>
      </c>
      <c r="C30" s="45" t="s">
        <v>33</v>
      </c>
      <c r="D30" s="46" t="n">
        <f aca="false">РЗ_221932_Текущий_ремонт_гребня!P201</f>
        <v>387218.539151</v>
      </c>
      <c r="E30" s="47"/>
      <c r="F30" s="48"/>
      <c r="G30" s="48"/>
      <c r="H30" s="48" t="n">
        <f aca="false">D30</f>
        <v>387218.539151</v>
      </c>
    </row>
    <row r="31" customFormat="false" ht="15" hidden="false" customHeight="false" outlineLevel="0" collapsed="false">
      <c r="A31" s="44"/>
      <c r="B31" s="49"/>
      <c r="C31" s="50" t="s">
        <v>34</v>
      </c>
      <c r="D31" s="51" t="n">
        <v>5249050.26</v>
      </c>
      <c r="E31" s="51"/>
      <c r="F31" s="51"/>
      <c r="G31" s="51"/>
      <c r="H31" s="52" t="n">
        <v>5249050.26</v>
      </c>
    </row>
    <row r="32" customFormat="false" ht="15.75" hidden="false" customHeight="true" outlineLevel="0" collapsed="false">
      <c r="A32" s="43" t="s">
        <v>35</v>
      </c>
      <c r="B32" s="43"/>
      <c r="C32" s="43"/>
      <c r="D32" s="43"/>
      <c r="E32" s="43"/>
      <c r="F32" s="43"/>
      <c r="G32" s="43"/>
      <c r="H32" s="43"/>
    </row>
    <row r="33" customFormat="false" ht="15.75" hidden="false" customHeight="true" outlineLevel="0" collapsed="false">
      <c r="A33" s="53"/>
      <c r="B33" s="54" t="s">
        <v>36</v>
      </c>
      <c r="C33" s="54"/>
      <c r="D33" s="55" t="n">
        <f aca="false">D31</f>
        <v>5249050.26</v>
      </c>
      <c r="E33" s="55"/>
      <c r="F33" s="56"/>
      <c r="G33" s="55"/>
      <c r="H33" s="55" t="n">
        <f aca="false">H31</f>
        <v>5249050.26</v>
      </c>
    </row>
    <row r="34" customFormat="false" ht="15" hidden="false" customHeight="true" outlineLevel="0" collapsed="false">
      <c r="A34" s="53"/>
      <c r="B34" s="54" t="s">
        <v>37</v>
      </c>
      <c r="C34" s="54"/>
      <c r="D34" s="57" t="n">
        <f aca="false">D33</f>
        <v>5249050.26</v>
      </c>
      <c r="E34" s="58"/>
      <c r="F34" s="59"/>
      <c r="G34" s="58"/>
      <c r="H34" s="55" t="n">
        <f aca="false">H33</f>
        <v>5249050.26</v>
      </c>
    </row>
    <row r="35" customFormat="false" ht="15.75" hidden="false" customHeight="false" outlineLevel="0" collapsed="false">
      <c r="A35" s="60"/>
      <c r="B35" s="60"/>
      <c r="C35" s="60"/>
      <c r="D35" s="60"/>
      <c r="E35" s="60"/>
      <c r="F35" s="60"/>
      <c r="G35" s="60"/>
      <c r="H35" s="60"/>
    </row>
    <row r="36" customFormat="false" ht="15.75" hidden="false" customHeight="false" outlineLevel="0" collapsed="false">
      <c r="A36" s="60"/>
      <c r="B36" s="60"/>
      <c r="C36" s="60"/>
      <c r="D36" s="60"/>
      <c r="E36" s="60"/>
      <c r="F36" s="60"/>
      <c r="G36" s="60"/>
      <c r="H36" s="60"/>
    </row>
    <row r="37" customFormat="false" ht="15.75" hidden="false" customHeight="true" outlineLevel="0" collapsed="false">
      <c r="A37" s="61" t="s">
        <v>38</v>
      </c>
      <c r="B37" s="61"/>
      <c r="C37" s="61"/>
      <c r="D37" s="61"/>
      <c r="E37" s="62"/>
      <c r="F37" s="62"/>
      <c r="G37" s="63"/>
      <c r="H37" s="63"/>
    </row>
    <row r="38" customFormat="false" ht="15.75" hidden="false" customHeight="false" outlineLevel="0" collapsed="false">
      <c r="A38" s="64"/>
      <c r="B38" s="64"/>
      <c r="C38" s="64"/>
      <c r="D38" s="64"/>
      <c r="E38" s="62"/>
      <c r="F38" s="62"/>
      <c r="G38" s="63"/>
      <c r="H38" s="63"/>
    </row>
    <row r="39" customFormat="false" ht="15.75" hidden="false" customHeight="false" outlineLevel="0" collapsed="false">
      <c r="A39" s="65"/>
      <c r="B39" s="64"/>
      <c r="C39" s="64"/>
      <c r="D39" s="66"/>
      <c r="E39" s="67"/>
      <c r="F39" s="67"/>
      <c r="G39" s="66"/>
      <c r="H39" s="66"/>
    </row>
    <row r="40" customFormat="false" ht="15.75" hidden="false" customHeight="true" outlineLevel="0" collapsed="false">
      <c r="A40" s="61" t="s">
        <v>39</v>
      </c>
      <c r="B40" s="61"/>
      <c r="C40" s="61"/>
      <c r="D40" s="61"/>
      <c r="E40" s="61"/>
      <c r="F40" s="62"/>
      <c r="G40" s="63"/>
      <c r="H40" s="63"/>
    </row>
  </sheetData>
  <mergeCells count="28">
    <mergeCell ref="E1:H1"/>
    <mergeCell ref="B4:C4"/>
    <mergeCell ref="F4:G4"/>
    <mergeCell ref="B5:C5"/>
    <mergeCell ref="F5:H5"/>
    <mergeCell ref="B6:C6"/>
    <mergeCell ref="F6:H6"/>
    <mergeCell ref="B8:C8"/>
    <mergeCell ref="F8:H8"/>
    <mergeCell ref="B9:C9"/>
    <mergeCell ref="F9:H9"/>
    <mergeCell ref="A13:H13"/>
    <mergeCell ref="A15:H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A24:H24"/>
    <mergeCell ref="A32:H32"/>
    <mergeCell ref="B33:C33"/>
    <mergeCell ref="B34:C34"/>
    <mergeCell ref="A37:D37"/>
    <mergeCell ref="A40:E40"/>
  </mergeCells>
  <printOptions headings="false" gridLines="false" gridLinesSet="true" horizontalCentered="true" verticalCentered="false"/>
  <pageMargins left="0.629861111111111" right="0.629861111111111" top="0.728472222222222" bottom="0.895138888888889" header="0.629861111111111" footer="0.629861111111111"/>
  <pageSetup paperSize="9" scale="100" fitToWidth="1" fitToHeight="1" pageOrder="downThenOver" orientation="landscape" blackAndWhite="false" draft="false" cellComments="none" horizontalDpi="300" verticalDpi="300" copies="1"/>
  <headerFooter differentFirst="true" differentOddEven="false">
    <oddHeader>&amp;C&amp;"Times New Roman,Standaard"&amp;12&amp;A</oddHeader>
    <oddFooter>&amp;C&amp;"Times New Roman,Standaard"&amp;12Страница &amp;P</oddFooter>
    <firstHeader/>
    <firstFooter>&amp;C&amp;"Times New Roman,Standaard"&amp;12Страница 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H274"/>
  <sheetViews>
    <sheetView showFormulas="false" showGridLines="true" showRowColHeaders="true" showZeros="true" rightToLeft="false" tabSelected="false" showOutlineSymbols="true" defaultGridColor="true" view="normal" topLeftCell="A193" colorId="64" zoomScale="100" zoomScaleNormal="100" zoomScalePageLayoutView="100" workbookViewId="0">
      <selection pane="topLeft" activeCell="P227" activeCellId="0" sqref="P227"/>
    </sheetView>
  </sheetViews>
  <sheetFormatPr defaultColWidth="9.1484375" defaultRowHeight="12.75" zeroHeight="false" outlineLevelRow="0" outlineLevelCol="0"/>
  <cols>
    <col collapsed="false" customWidth="true" hidden="false" outlineLevel="0" max="1" min="1" style="68" width="9.71"/>
    <col collapsed="false" customWidth="true" hidden="false" outlineLevel="0" max="2" min="2" style="68" width="20.71"/>
    <col collapsed="false" customWidth="true" hidden="false" outlineLevel="0" max="3" min="3" style="68" width="10.71"/>
    <col collapsed="false" customWidth="true" hidden="false" outlineLevel="0" max="4" min="4" style="68" width="12.86"/>
    <col collapsed="false" customWidth="true" hidden="false" outlineLevel="0" max="5" min="5" style="68" width="10.42"/>
    <col collapsed="false" customWidth="true" hidden="false" outlineLevel="0" max="6" min="6" style="68" width="11.71"/>
    <col collapsed="false" customWidth="true" hidden="false" outlineLevel="0" max="7" min="7" style="68" width="6.14"/>
    <col collapsed="false" customWidth="true" hidden="false" outlineLevel="0" max="8" min="8" style="68" width="9.29"/>
    <col collapsed="false" customWidth="true" hidden="false" outlineLevel="0" max="9" min="9" style="68" width="10.71"/>
    <col collapsed="false" customWidth="true" hidden="false" outlineLevel="0" max="10" min="10" style="68" width="12.42"/>
    <col collapsed="false" customWidth="true" hidden="false" outlineLevel="0" max="11" min="11" style="68" width="13.29"/>
    <col collapsed="false" customWidth="true" hidden="false" outlineLevel="0" max="12" min="12" style="68" width="17"/>
    <col collapsed="false" customWidth="true" hidden="false" outlineLevel="0" max="13" min="13" style="68" width="11.57"/>
    <col collapsed="false" customWidth="true" hidden="false" outlineLevel="0" max="14" min="14" style="68" width="17"/>
    <col collapsed="false" customWidth="true" hidden="false" outlineLevel="0" max="15" min="15" style="68" width="12.86"/>
    <col collapsed="false" customWidth="true" hidden="false" outlineLevel="0" max="16" min="16" style="68" width="17"/>
    <col collapsed="false" customWidth="true" hidden="true" outlineLevel="0" max="17" min="17" style="69" width="75.29"/>
    <col collapsed="false" customWidth="true" hidden="true" outlineLevel="0" max="18" min="18" style="69" width="126.57"/>
    <col collapsed="false" customWidth="false" hidden="false" outlineLevel="0" max="27" min="19" style="68" width="9.14"/>
    <col collapsed="false" customWidth="true" hidden="true" outlineLevel="0" max="33" min="28" style="70" width="76.14"/>
    <col collapsed="false" customWidth="true" hidden="true" outlineLevel="0" max="43" min="34" style="70" width="127.29"/>
    <col collapsed="false" customWidth="true" hidden="true" outlineLevel="0" max="49" min="44" style="70" width="76.14"/>
    <col collapsed="false" customWidth="true" hidden="true" outlineLevel="0" max="59" min="50" style="70" width="127.29"/>
    <col collapsed="false" customWidth="true" hidden="true" outlineLevel="0" max="65" min="60" style="70" width="76.14"/>
    <col collapsed="false" customWidth="true" hidden="true" outlineLevel="0" max="75" min="66" style="70" width="127.29"/>
    <col collapsed="false" customWidth="true" hidden="true" outlineLevel="0" max="81" min="76" style="70" width="76.14"/>
    <col collapsed="false" customWidth="true" hidden="true" outlineLevel="0" max="91" min="82" style="70" width="127.29"/>
    <col collapsed="false" customWidth="true" hidden="true" outlineLevel="0" max="97" min="92" style="70" width="76.14"/>
    <col collapsed="false" customWidth="true" hidden="true" outlineLevel="0" max="107" min="98" style="70" width="127.29"/>
    <col collapsed="false" customWidth="true" hidden="true" outlineLevel="0" max="113" min="108" style="70" width="76.14"/>
    <col collapsed="false" customWidth="true" hidden="true" outlineLevel="0" max="123" min="114" style="70" width="127.29"/>
    <col collapsed="false" customWidth="true" hidden="true" outlineLevel="0" max="129" min="124" style="70" width="76.14"/>
    <col collapsed="false" customWidth="true" hidden="true" outlineLevel="0" max="139" min="130" style="70" width="127.29"/>
    <col collapsed="false" customWidth="true" hidden="true" outlineLevel="0" max="187" min="140" style="70" width="203.43"/>
    <col collapsed="false" customWidth="true" hidden="true" outlineLevel="0" max="192" min="188" style="70" width="66.42"/>
    <col collapsed="false" customWidth="true" hidden="true" outlineLevel="0" max="196" min="193" style="70" width="45.71"/>
    <col collapsed="false" customWidth="true" hidden="true" outlineLevel="0" max="197" min="197" style="70" width="203.43"/>
    <col collapsed="false" customWidth="true" hidden="true" outlineLevel="0" max="210" min="198" style="70" width="51.86"/>
    <col collapsed="false" customWidth="true" hidden="true" outlineLevel="0" max="213" min="211" style="70" width="156"/>
    <col collapsed="false" customWidth="true" hidden="true" outlineLevel="0" max="214" min="214" style="70" width="84.29"/>
    <col collapsed="false" customWidth="true" hidden="true" outlineLevel="0" max="217" min="215" style="70" width="156"/>
    <col collapsed="false" customWidth="true" hidden="true" outlineLevel="0" max="218" min="218" style="70" width="84.29"/>
    <col collapsed="false" customWidth="true" hidden="true" outlineLevel="0" max="224" min="219" style="70" width="61.15"/>
    <col collapsed="false" customWidth="true" hidden="true" outlineLevel="0" max="230" min="225" style="70" width="82"/>
    <col collapsed="false" customWidth="true" hidden="true" outlineLevel="0" max="236" min="231" style="70" width="61.15"/>
    <col collapsed="false" customWidth="true" hidden="true" outlineLevel="0" max="242" min="237" style="70" width="82"/>
  </cols>
  <sheetData>
    <row r="1" customFormat="false" ht="15" hidden="false" customHeight="false" outlineLevel="0" collapsed="false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 t="s">
        <v>40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</row>
    <row r="2" customFormat="false" ht="11.25" hidden="false" customHeight="true" outlineLevel="0" collapsed="false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3"/>
      <c r="O2" s="73"/>
      <c r="P2" s="72" t="s">
        <v>41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</row>
    <row r="3" customFormat="false" ht="15" hidden="false" customHeight="false" outlineLevel="0" collapsed="false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3"/>
      <c r="O3" s="73"/>
      <c r="P3" s="72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</row>
    <row r="4" customFormat="false" ht="12.75" hidden="false" customHeight="true" outlineLevel="0" collapsed="false">
      <c r="A4" s="75" t="s">
        <v>42</v>
      </c>
      <c r="B4" s="75"/>
      <c r="C4" s="75"/>
      <c r="D4" s="75"/>
      <c r="E4" s="75"/>
      <c r="F4" s="75"/>
      <c r="G4" s="76" t="s">
        <v>43</v>
      </c>
      <c r="H4" s="76"/>
      <c r="I4" s="76"/>
      <c r="J4" s="76"/>
      <c r="K4" s="76"/>
      <c r="L4" s="76"/>
      <c r="M4" s="76"/>
      <c r="N4" s="76"/>
      <c r="O4" s="76"/>
      <c r="P4" s="76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</row>
    <row r="5" customFormat="false" ht="56.25" hidden="false" customHeight="true" outlineLevel="0" collapsed="false">
      <c r="A5" s="75" t="s">
        <v>44</v>
      </c>
      <c r="B5" s="75"/>
      <c r="C5" s="75"/>
      <c r="D5" s="75"/>
      <c r="E5" s="75"/>
      <c r="F5" s="75"/>
      <c r="G5" s="77" t="s">
        <v>45</v>
      </c>
      <c r="H5" s="77"/>
      <c r="I5" s="77"/>
      <c r="J5" s="77"/>
      <c r="K5" s="77"/>
      <c r="L5" s="77"/>
      <c r="M5" s="77"/>
      <c r="N5" s="77"/>
      <c r="O5" s="77"/>
      <c r="P5" s="77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8" t="s">
        <v>44</v>
      </c>
      <c r="AC5" s="78"/>
      <c r="AD5" s="78"/>
      <c r="AE5" s="78"/>
      <c r="AF5" s="78"/>
      <c r="AG5" s="78"/>
      <c r="AH5" s="78" t="s">
        <v>45</v>
      </c>
      <c r="AI5" s="78"/>
      <c r="AJ5" s="78"/>
      <c r="AK5" s="78"/>
      <c r="AL5" s="78"/>
      <c r="AM5" s="78"/>
      <c r="AN5" s="78"/>
      <c r="AO5" s="78"/>
      <c r="AP5" s="78"/>
      <c r="AQ5" s="78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</row>
    <row r="6" customFormat="false" ht="78.75" hidden="false" customHeight="true" outlineLevel="0" collapsed="false">
      <c r="A6" s="75" t="s">
        <v>46</v>
      </c>
      <c r="B6" s="75"/>
      <c r="C6" s="75"/>
      <c r="D6" s="75"/>
      <c r="E6" s="75"/>
      <c r="F6" s="75"/>
      <c r="G6" s="77" t="s">
        <v>47</v>
      </c>
      <c r="H6" s="77"/>
      <c r="I6" s="77"/>
      <c r="J6" s="77"/>
      <c r="K6" s="77"/>
      <c r="L6" s="77"/>
      <c r="M6" s="77"/>
      <c r="N6" s="77"/>
      <c r="O6" s="77"/>
      <c r="P6" s="77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8" t="s">
        <v>46</v>
      </c>
      <c r="AS6" s="78"/>
      <c r="AT6" s="78"/>
      <c r="AU6" s="78"/>
      <c r="AV6" s="78"/>
      <c r="AW6" s="78"/>
      <c r="AX6" s="78" t="s">
        <v>47</v>
      </c>
      <c r="AY6" s="78"/>
      <c r="AZ6" s="78"/>
      <c r="BA6" s="78"/>
      <c r="BB6" s="78"/>
      <c r="BC6" s="78"/>
      <c r="BD6" s="78"/>
      <c r="BE6" s="78"/>
      <c r="BF6" s="78"/>
      <c r="BG6" s="78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</row>
    <row r="7" customFormat="false" ht="67.5" hidden="false" customHeight="true" outlineLevel="0" collapsed="false">
      <c r="A7" s="79" t="s">
        <v>48</v>
      </c>
      <c r="B7" s="79"/>
      <c r="C7" s="79"/>
      <c r="D7" s="79"/>
      <c r="E7" s="79"/>
      <c r="F7" s="79"/>
      <c r="G7" s="77" t="s">
        <v>49</v>
      </c>
      <c r="H7" s="77"/>
      <c r="I7" s="77"/>
      <c r="J7" s="77"/>
      <c r="K7" s="77"/>
      <c r="L7" s="77"/>
      <c r="M7" s="77"/>
      <c r="N7" s="77"/>
      <c r="O7" s="77"/>
      <c r="P7" s="77"/>
      <c r="Q7" s="80" t="s">
        <v>48</v>
      </c>
      <c r="R7" s="81" t="s">
        <v>49</v>
      </c>
      <c r="S7" s="78"/>
      <c r="T7" s="78"/>
      <c r="U7" s="78"/>
      <c r="V7" s="78"/>
      <c r="W7" s="78"/>
      <c r="X7" s="78"/>
      <c r="Y7" s="78"/>
      <c r="Z7" s="78"/>
      <c r="AA7" s="78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8" t="s">
        <v>48</v>
      </c>
      <c r="BI7" s="78"/>
      <c r="BJ7" s="78"/>
      <c r="BK7" s="78"/>
      <c r="BL7" s="78"/>
      <c r="BM7" s="78"/>
      <c r="BN7" s="78" t="s">
        <v>49</v>
      </c>
      <c r="BO7" s="78"/>
      <c r="BP7" s="78"/>
      <c r="BQ7" s="78"/>
      <c r="BR7" s="78"/>
      <c r="BS7" s="78"/>
      <c r="BT7" s="78"/>
      <c r="BU7" s="78"/>
      <c r="BV7" s="78"/>
      <c r="BW7" s="78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</row>
    <row r="8" customFormat="false" ht="33.75" hidden="false" customHeight="true" outlineLevel="0" collapsed="false">
      <c r="A8" s="75" t="s">
        <v>50</v>
      </c>
      <c r="B8" s="75"/>
      <c r="C8" s="75"/>
      <c r="D8" s="75"/>
      <c r="E8" s="75"/>
      <c r="F8" s="75"/>
      <c r="G8" s="77" t="s">
        <v>51</v>
      </c>
      <c r="H8" s="77"/>
      <c r="I8" s="77"/>
      <c r="J8" s="77"/>
      <c r="K8" s="77"/>
      <c r="L8" s="77"/>
      <c r="M8" s="77"/>
      <c r="N8" s="77"/>
      <c r="O8" s="77"/>
      <c r="P8" s="77"/>
      <c r="Q8" s="80" t="s">
        <v>50</v>
      </c>
      <c r="R8" s="81" t="s">
        <v>51</v>
      </c>
      <c r="S8" s="78"/>
      <c r="T8" s="78"/>
      <c r="U8" s="78"/>
      <c r="V8" s="78"/>
      <c r="W8" s="78"/>
      <c r="X8" s="78"/>
      <c r="Y8" s="78"/>
      <c r="Z8" s="78"/>
      <c r="AA8" s="78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8" t="s">
        <v>50</v>
      </c>
      <c r="BY8" s="78"/>
      <c r="BZ8" s="78"/>
      <c r="CA8" s="78"/>
      <c r="CB8" s="78"/>
      <c r="CC8" s="78"/>
      <c r="CD8" s="78" t="s">
        <v>51</v>
      </c>
      <c r="CE8" s="78"/>
      <c r="CF8" s="78"/>
      <c r="CG8" s="78"/>
      <c r="CH8" s="78"/>
      <c r="CI8" s="78"/>
      <c r="CJ8" s="78"/>
      <c r="CK8" s="78"/>
      <c r="CL8" s="78"/>
      <c r="CM8" s="78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</row>
    <row r="9" customFormat="false" ht="11.25" hidden="false" customHeight="true" outlineLevel="0" collapsed="false">
      <c r="A9" s="75" t="s">
        <v>52</v>
      </c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7"/>
      <c r="N9" s="77"/>
      <c r="O9" s="77"/>
      <c r="P9" s="77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8" t="s">
        <v>52</v>
      </c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</row>
    <row r="10" customFormat="false" ht="11.25" hidden="false" customHeight="true" outlineLevel="0" collapsed="false">
      <c r="A10" s="75" t="s">
        <v>53</v>
      </c>
      <c r="B10" s="75"/>
      <c r="C10" s="75"/>
      <c r="D10" s="75"/>
      <c r="E10" s="75"/>
      <c r="F10" s="75"/>
      <c r="G10" s="77" t="s">
        <v>54</v>
      </c>
      <c r="H10" s="77"/>
      <c r="I10" s="77"/>
      <c r="J10" s="77"/>
      <c r="K10" s="77"/>
      <c r="L10" s="77"/>
      <c r="M10" s="77"/>
      <c r="N10" s="77"/>
      <c r="O10" s="77"/>
      <c r="P10" s="77"/>
      <c r="Q10" s="73"/>
      <c r="R10" s="69" t="s">
        <v>54</v>
      </c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8" t="s">
        <v>53</v>
      </c>
      <c r="DE10" s="78"/>
      <c r="DF10" s="78"/>
      <c r="DG10" s="78"/>
      <c r="DH10" s="78"/>
      <c r="DI10" s="78"/>
      <c r="DJ10" s="78" t="s">
        <v>54</v>
      </c>
      <c r="DK10" s="78"/>
      <c r="DL10" s="78"/>
      <c r="DM10" s="78"/>
      <c r="DN10" s="78"/>
      <c r="DO10" s="78"/>
      <c r="DP10" s="78"/>
      <c r="DQ10" s="78"/>
      <c r="DR10" s="78"/>
      <c r="DS10" s="78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</row>
    <row r="11" customFormat="false" ht="11.25" hidden="false" customHeight="true" outlineLevel="0" collapsed="false">
      <c r="A11" s="75" t="s">
        <v>55</v>
      </c>
      <c r="B11" s="75"/>
      <c r="C11" s="75"/>
      <c r="D11" s="75"/>
      <c r="E11" s="75"/>
      <c r="F11" s="75"/>
      <c r="G11" s="77" t="s">
        <v>56</v>
      </c>
      <c r="H11" s="77"/>
      <c r="I11" s="77"/>
      <c r="J11" s="77"/>
      <c r="K11" s="77"/>
      <c r="L11" s="77"/>
      <c r="M11" s="77"/>
      <c r="N11" s="77"/>
      <c r="O11" s="77"/>
      <c r="P11" s="77"/>
      <c r="Q11" s="73"/>
      <c r="R11" s="69" t="s">
        <v>56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8" t="s">
        <v>55</v>
      </c>
      <c r="DU11" s="78"/>
      <c r="DV11" s="78"/>
      <c r="DW11" s="78"/>
      <c r="DX11" s="78"/>
      <c r="DY11" s="78"/>
      <c r="DZ11" s="78" t="s">
        <v>56</v>
      </c>
      <c r="EA11" s="78"/>
      <c r="EB11" s="78"/>
      <c r="EC11" s="78"/>
      <c r="ED11" s="78"/>
      <c r="EE11" s="78"/>
      <c r="EF11" s="78"/>
      <c r="EG11" s="78"/>
      <c r="EH11" s="78"/>
      <c r="EI11" s="78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</row>
    <row r="12" customFormat="false" ht="6" hidden="false" customHeight="true" outlineLevel="0" collapsed="false">
      <c r="A12" s="82"/>
      <c r="B12" s="74"/>
      <c r="C12" s="74"/>
      <c r="D12" s="74"/>
      <c r="E12" s="74"/>
      <c r="F12" s="8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</row>
    <row r="13" customFormat="false" ht="11.25" hidden="false" customHeight="true" outlineLevel="0" collapsed="false">
      <c r="A13" s="85" t="s">
        <v>57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8" t="s">
        <v>57</v>
      </c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</row>
    <row r="14" customFormat="false" ht="15" hidden="false" customHeight="true" outlineLevel="0" collapsed="false">
      <c r="A14" s="86" t="s">
        <v>58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</row>
    <row r="15" customFormat="false" ht="6" hidden="false" customHeight="true" outlineLevel="0" collapsed="false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</row>
    <row r="16" customFormat="false" ht="15" hidden="false" customHeight="false" outlineLevel="0" collapsed="false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</row>
    <row r="17" customFormat="false" ht="15" hidden="false" customHeight="false" outlineLevel="0" collapsed="false">
      <c r="A17" s="86" t="s">
        <v>59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</row>
    <row r="18" customFormat="false" ht="17.25" hidden="false" customHeight="true" outlineLevel="0" collapsed="false">
      <c r="A18" s="88" t="s">
        <v>60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</row>
    <row r="19" customFormat="false" ht="8.25" hidden="false" customHeight="true" outlineLevel="0" collapsed="false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</row>
    <row r="20" customFormat="false" ht="11.25" hidden="false" customHeight="true" outlineLevel="0" collapsed="false">
      <c r="A20" s="85" t="s">
        <v>61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8" t="s">
        <v>61</v>
      </c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</row>
    <row r="21" customFormat="false" ht="11.25" hidden="false" customHeight="true" outlineLevel="0" collapsed="false">
      <c r="A21" s="86" t="s">
        <v>62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</row>
    <row r="22" customFormat="false" ht="12" hidden="false" customHeight="true" outlineLevel="0" collapsed="false">
      <c r="A22" s="74" t="s">
        <v>63</v>
      </c>
      <c r="B22" s="89" t="s">
        <v>64</v>
      </c>
      <c r="C22" s="71" t="s">
        <v>65</v>
      </c>
      <c r="D22" s="71"/>
      <c r="E22" s="71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</row>
    <row r="23" customFormat="false" ht="11.25" hidden="false" customHeight="true" outlineLevel="0" collapsed="false">
      <c r="A23" s="74" t="s">
        <v>66</v>
      </c>
      <c r="B23" s="91" t="s">
        <v>67</v>
      </c>
      <c r="C23" s="91"/>
      <c r="D23" s="91"/>
      <c r="E23" s="91"/>
      <c r="F23" s="91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8" t="s">
        <v>67</v>
      </c>
      <c r="GG23" s="78"/>
      <c r="GH23" s="78"/>
      <c r="GI23" s="78"/>
      <c r="GJ23" s="78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</row>
    <row r="24" customFormat="false" ht="10.5" hidden="false" customHeight="true" outlineLevel="0" collapsed="false">
      <c r="A24" s="74"/>
      <c r="B24" s="92" t="s">
        <v>68</v>
      </c>
      <c r="C24" s="92"/>
      <c r="D24" s="92"/>
      <c r="E24" s="92"/>
      <c r="F24" s="92"/>
      <c r="G24" s="93"/>
      <c r="H24" s="93"/>
      <c r="I24" s="93"/>
      <c r="J24" s="93"/>
      <c r="K24" s="93"/>
      <c r="L24" s="93"/>
      <c r="M24" s="93"/>
      <c r="N24" s="93"/>
      <c r="O24" s="94"/>
      <c r="P24" s="9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</row>
    <row r="25" customFormat="false" ht="9.75" hidden="false" customHeight="true" outlineLevel="0" collapsed="false">
      <c r="A25" s="74"/>
      <c r="B25" s="74"/>
      <c r="C25" s="7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</row>
    <row r="26" customFormat="false" ht="11.25" hidden="false" customHeight="true" outlineLevel="0" collapsed="false">
      <c r="A26" s="96" t="s">
        <v>69</v>
      </c>
      <c r="B26" s="97"/>
      <c r="C26" s="98" t="s">
        <v>70</v>
      </c>
      <c r="D26" s="98"/>
      <c r="E26" s="98"/>
      <c r="F26" s="9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8" t="s">
        <v>70</v>
      </c>
      <c r="GL26" s="78"/>
      <c r="GM26" s="78"/>
      <c r="GN26" s="78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</row>
    <row r="27" customFormat="false" ht="9.75" hidden="false" customHeight="true" outlineLevel="0" collapsed="false">
      <c r="A27" s="74"/>
      <c r="B27" s="97"/>
      <c r="C27" s="99"/>
      <c r="D27" s="100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</row>
    <row r="28" customFormat="false" ht="12" hidden="false" customHeight="true" outlineLevel="0" collapsed="false">
      <c r="A28" s="96" t="s">
        <v>71</v>
      </c>
      <c r="B28" s="97"/>
      <c r="C28" s="102"/>
      <c r="D28" s="103" t="n">
        <v>1207.2</v>
      </c>
      <c r="E28" s="104" t="s">
        <v>72</v>
      </c>
      <c r="F28" s="73"/>
      <c r="G28" s="97"/>
      <c r="H28" s="97"/>
      <c r="I28" s="97"/>
      <c r="J28" s="97"/>
      <c r="K28" s="97"/>
      <c r="L28" s="97"/>
      <c r="M28" s="97"/>
      <c r="N28" s="105"/>
      <c r="O28" s="105"/>
      <c r="P28" s="97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</row>
    <row r="29" customFormat="false" ht="12" hidden="false" customHeight="true" outlineLevel="0" collapsed="false">
      <c r="A29" s="74"/>
      <c r="B29" s="106" t="s">
        <v>73</v>
      </c>
      <c r="C29" s="107"/>
      <c r="D29" s="108"/>
      <c r="E29" s="104"/>
      <c r="F29" s="73"/>
      <c r="G29" s="97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</row>
    <row r="30" customFormat="false" ht="12" hidden="false" customHeight="true" outlineLevel="0" collapsed="false">
      <c r="A30" s="74"/>
      <c r="B30" s="109" t="s">
        <v>74</v>
      </c>
      <c r="C30" s="102"/>
      <c r="D30" s="103" t="n">
        <v>1207.2</v>
      </c>
      <c r="E30" s="104" t="s">
        <v>72</v>
      </c>
      <c r="F30" s="73"/>
      <c r="G30" s="73"/>
      <c r="H30" s="73"/>
      <c r="I30" s="97"/>
      <c r="J30" s="73"/>
      <c r="K30" s="97" t="s">
        <v>75</v>
      </c>
      <c r="L30" s="97"/>
      <c r="M30" s="97"/>
      <c r="N30" s="110"/>
      <c r="O30" s="103" t="n">
        <v>304.74</v>
      </c>
      <c r="P30" s="104" t="s">
        <v>72</v>
      </c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</row>
    <row r="31" customFormat="false" ht="12" hidden="false" customHeight="true" outlineLevel="0" collapsed="false">
      <c r="A31" s="74"/>
      <c r="B31" s="109" t="s">
        <v>18</v>
      </c>
      <c r="C31" s="111"/>
      <c r="D31" s="112" t="n">
        <v>0</v>
      </c>
      <c r="E31" s="104" t="s">
        <v>72</v>
      </c>
      <c r="F31" s="73"/>
      <c r="G31" s="73"/>
      <c r="H31" s="73"/>
      <c r="I31" s="97"/>
      <c r="J31" s="73"/>
      <c r="K31" s="97" t="s">
        <v>76</v>
      </c>
      <c r="L31" s="97"/>
      <c r="M31" s="97"/>
      <c r="N31" s="110"/>
      <c r="O31" s="103" t="n">
        <v>5.35</v>
      </c>
      <c r="P31" s="104" t="s">
        <v>72</v>
      </c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</row>
    <row r="32" customFormat="false" ht="12" hidden="false" customHeight="true" outlineLevel="0" collapsed="false">
      <c r="A32" s="74"/>
      <c r="B32" s="109" t="s">
        <v>77</v>
      </c>
      <c r="C32" s="111"/>
      <c r="D32" s="112" t="n">
        <v>0</v>
      </c>
      <c r="E32" s="104" t="s">
        <v>72</v>
      </c>
      <c r="F32" s="73"/>
      <c r="G32" s="73"/>
      <c r="H32" s="73"/>
      <c r="I32" s="97"/>
      <c r="J32" s="73"/>
      <c r="K32" s="97" t="s">
        <v>78</v>
      </c>
      <c r="L32" s="97"/>
      <c r="M32" s="97"/>
      <c r="N32" s="113"/>
      <c r="O32" s="112" t="n">
        <v>941.39</v>
      </c>
      <c r="P32" s="114" t="s">
        <v>79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</row>
    <row r="33" customFormat="false" ht="12" hidden="false" customHeight="true" outlineLevel="0" collapsed="false">
      <c r="A33" s="74"/>
      <c r="B33" s="109" t="s">
        <v>80</v>
      </c>
      <c r="C33" s="111"/>
      <c r="D33" s="103" t="n">
        <v>0</v>
      </c>
      <c r="E33" s="104" t="s">
        <v>72</v>
      </c>
      <c r="F33" s="73"/>
      <c r="G33" s="73"/>
      <c r="H33" s="73"/>
      <c r="I33" s="97"/>
      <c r="J33" s="73"/>
      <c r="K33" s="97" t="s">
        <v>81</v>
      </c>
      <c r="L33" s="97"/>
      <c r="M33" s="97"/>
      <c r="N33" s="113"/>
      <c r="O33" s="112" t="n">
        <v>10.52</v>
      </c>
      <c r="P33" s="114" t="s">
        <v>79</v>
      </c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</row>
    <row r="34" customFormat="false" ht="9.75" hidden="false" customHeight="true" outlineLevel="0" collapsed="false">
      <c r="A34" s="74"/>
      <c r="B34" s="97"/>
      <c r="C34" s="73"/>
      <c r="D34" s="115"/>
      <c r="E34" s="104"/>
      <c r="F34" s="73"/>
      <c r="G34" s="73"/>
      <c r="H34" s="97"/>
      <c r="I34" s="97"/>
      <c r="J34" s="97"/>
      <c r="K34" s="97"/>
      <c r="L34" s="97"/>
      <c r="M34" s="97"/>
      <c r="N34" s="101"/>
      <c r="O34" s="101"/>
      <c r="P34" s="97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</row>
    <row r="35" customFormat="false" ht="11.25" hidden="false" customHeight="true" outlineLevel="0" collapsed="false">
      <c r="A35" s="116" t="s">
        <v>82</v>
      </c>
      <c r="B35" s="117" t="s">
        <v>83</v>
      </c>
      <c r="C35" s="117" t="s">
        <v>84</v>
      </c>
      <c r="D35" s="117"/>
      <c r="E35" s="117"/>
      <c r="F35" s="117"/>
      <c r="G35" s="117"/>
      <c r="H35" s="117" t="s">
        <v>85</v>
      </c>
      <c r="I35" s="117" t="s">
        <v>86</v>
      </c>
      <c r="J35" s="117"/>
      <c r="K35" s="117"/>
      <c r="L35" s="117" t="s">
        <v>15</v>
      </c>
      <c r="M35" s="117"/>
      <c r="N35" s="117"/>
      <c r="O35" s="117"/>
      <c r="P35" s="117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</row>
    <row r="36" customFormat="false" ht="11.25" hidden="false" customHeight="true" outlineLevel="0" collapsed="false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</row>
    <row r="37" customFormat="false" ht="54" hidden="false" customHeight="true" outlineLevel="0" collapsed="false">
      <c r="A37" s="116"/>
      <c r="B37" s="117"/>
      <c r="C37" s="117"/>
      <c r="D37" s="117"/>
      <c r="E37" s="117"/>
      <c r="F37" s="117"/>
      <c r="G37" s="117"/>
      <c r="H37" s="117"/>
      <c r="I37" s="117" t="s">
        <v>87</v>
      </c>
      <c r="J37" s="117" t="s">
        <v>88</v>
      </c>
      <c r="K37" s="117" t="s">
        <v>89</v>
      </c>
      <c r="L37" s="117" t="s">
        <v>90</v>
      </c>
      <c r="M37" s="117" t="s">
        <v>91</v>
      </c>
      <c r="N37" s="117" t="s">
        <v>92</v>
      </c>
      <c r="O37" s="117" t="s">
        <v>88</v>
      </c>
      <c r="P37" s="117" t="s">
        <v>93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</row>
    <row r="38" customFormat="false" ht="13.5" hidden="false" customHeight="true" outlineLevel="0" collapsed="false">
      <c r="A38" s="118" t="n">
        <v>1</v>
      </c>
      <c r="B38" s="119" t="n">
        <v>2</v>
      </c>
      <c r="C38" s="119" t="n">
        <v>3</v>
      </c>
      <c r="D38" s="119"/>
      <c r="E38" s="119"/>
      <c r="F38" s="119"/>
      <c r="G38" s="119"/>
      <c r="H38" s="119" t="n">
        <v>4</v>
      </c>
      <c r="I38" s="119" t="n">
        <v>5</v>
      </c>
      <c r="J38" s="119" t="n">
        <v>6</v>
      </c>
      <c r="K38" s="119" t="n">
        <v>7</v>
      </c>
      <c r="L38" s="119" t="n">
        <v>8</v>
      </c>
      <c r="M38" s="119" t="n">
        <v>9</v>
      </c>
      <c r="N38" s="119" t="n">
        <v>10</v>
      </c>
      <c r="O38" s="119" t="n">
        <v>11</v>
      </c>
      <c r="P38" s="119" t="n">
        <v>12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</row>
    <row r="39" customFormat="false" ht="11.25" hidden="false" customHeight="true" outlineLevel="0" collapsed="false">
      <c r="A39" s="120" t="s">
        <v>94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121" t="s">
        <v>94</v>
      </c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</row>
    <row r="40" customFormat="false" ht="22.5" hidden="false" customHeight="true" outlineLevel="0" collapsed="false">
      <c r="A40" s="122" t="s">
        <v>95</v>
      </c>
      <c r="B40" s="123" t="s">
        <v>96</v>
      </c>
      <c r="C40" s="124" t="s">
        <v>97</v>
      </c>
      <c r="D40" s="124"/>
      <c r="E40" s="124"/>
      <c r="F40" s="124"/>
      <c r="G40" s="124"/>
      <c r="H40" s="125" t="s">
        <v>98</v>
      </c>
      <c r="I40" s="126" t="n">
        <v>30.6</v>
      </c>
      <c r="J40" s="127" t="n">
        <v>1</v>
      </c>
      <c r="K40" s="128" t="n">
        <v>30.6</v>
      </c>
      <c r="L40" s="129"/>
      <c r="M40" s="126"/>
      <c r="N40" s="130"/>
      <c r="O40" s="126"/>
      <c r="P40" s="131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121"/>
      <c r="GP40" s="121" t="s">
        <v>97</v>
      </c>
      <c r="GQ40" s="121"/>
      <c r="GR40" s="121"/>
      <c r="GS40" s="121"/>
      <c r="GT40" s="121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</row>
    <row r="41" customFormat="false" ht="11.25" hidden="false" customHeight="true" outlineLevel="0" collapsed="false">
      <c r="A41" s="132"/>
      <c r="B41" s="133" t="s">
        <v>95</v>
      </c>
      <c r="C41" s="75" t="s">
        <v>99</v>
      </c>
      <c r="D41" s="75"/>
      <c r="E41" s="75"/>
      <c r="F41" s="75"/>
      <c r="G41" s="75"/>
      <c r="H41" s="134" t="s">
        <v>100</v>
      </c>
      <c r="I41" s="135"/>
      <c r="J41" s="135"/>
      <c r="K41" s="136" t="n">
        <v>874.548</v>
      </c>
      <c r="L41" s="137"/>
      <c r="M41" s="135"/>
      <c r="N41" s="137"/>
      <c r="O41" s="135"/>
      <c r="P41" s="138" t="n">
        <v>282688.9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121"/>
      <c r="GP41" s="121"/>
      <c r="GQ41" s="121"/>
      <c r="GR41" s="121"/>
      <c r="GS41" s="121"/>
      <c r="GT41" s="121"/>
      <c r="GU41" s="78" t="s">
        <v>99</v>
      </c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</row>
    <row r="42" customFormat="false" ht="11.25" hidden="false" customHeight="true" outlineLevel="0" collapsed="false">
      <c r="A42" s="139"/>
      <c r="B42" s="133" t="s">
        <v>101</v>
      </c>
      <c r="C42" s="75" t="s">
        <v>102</v>
      </c>
      <c r="D42" s="75"/>
      <c r="E42" s="75"/>
      <c r="F42" s="75"/>
      <c r="G42" s="75"/>
      <c r="H42" s="134" t="s">
        <v>100</v>
      </c>
      <c r="I42" s="140" t="n">
        <v>28.58</v>
      </c>
      <c r="J42" s="135"/>
      <c r="K42" s="136" t="n">
        <v>874.548</v>
      </c>
      <c r="L42" s="141"/>
      <c r="M42" s="142"/>
      <c r="N42" s="143" t="n">
        <v>323.24</v>
      </c>
      <c r="O42" s="135"/>
      <c r="P42" s="138" t="n">
        <v>282688.9</v>
      </c>
      <c r="Q42" s="144"/>
      <c r="R42" s="144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121"/>
      <c r="GP42" s="121"/>
      <c r="GQ42" s="121"/>
      <c r="GR42" s="121"/>
      <c r="GS42" s="121"/>
      <c r="GT42" s="121"/>
      <c r="GU42" s="78"/>
      <c r="GV42" s="78" t="s">
        <v>102</v>
      </c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</row>
    <row r="43" customFormat="false" ht="11.25" hidden="false" customHeight="true" outlineLevel="0" collapsed="false">
      <c r="A43" s="132"/>
      <c r="B43" s="133" t="s">
        <v>103</v>
      </c>
      <c r="C43" s="75" t="s">
        <v>104</v>
      </c>
      <c r="D43" s="75"/>
      <c r="E43" s="75"/>
      <c r="F43" s="75"/>
      <c r="G43" s="75"/>
      <c r="H43" s="134"/>
      <c r="I43" s="135"/>
      <c r="J43" s="135"/>
      <c r="K43" s="135"/>
      <c r="L43" s="137"/>
      <c r="M43" s="135"/>
      <c r="N43" s="137"/>
      <c r="O43" s="135"/>
      <c r="P43" s="138" t="n">
        <v>38896.23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121"/>
      <c r="GP43" s="121"/>
      <c r="GQ43" s="121"/>
      <c r="GR43" s="121"/>
      <c r="GS43" s="121"/>
      <c r="GT43" s="121"/>
      <c r="GU43" s="78" t="s">
        <v>104</v>
      </c>
      <c r="GV43" s="78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</row>
    <row r="44" customFormat="false" ht="11.25" hidden="false" customHeight="true" outlineLevel="0" collapsed="false">
      <c r="A44" s="139"/>
      <c r="B44" s="133" t="s">
        <v>105</v>
      </c>
      <c r="C44" s="75" t="s">
        <v>106</v>
      </c>
      <c r="D44" s="75"/>
      <c r="E44" s="75"/>
      <c r="F44" s="75"/>
      <c r="G44" s="75"/>
      <c r="H44" s="134" t="s">
        <v>107</v>
      </c>
      <c r="I44" s="140" t="n">
        <v>2.36</v>
      </c>
      <c r="J44" s="135"/>
      <c r="K44" s="136" t="n">
        <v>72.216</v>
      </c>
      <c r="L44" s="145" t="n">
        <v>4.35</v>
      </c>
      <c r="M44" s="146" t="n">
        <v>1.16</v>
      </c>
      <c r="N44" s="143" t="n">
        <v>5.05</v>
      </c>
      <c r="O44" s="135"/>
      <c r="P44" s="138" t="n">
        <v>364.69</v>
      </c>
      <c r="Q44" s="144"/>
      <c r="R44" s="144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121"/>
      <c r="GP44" s="121"/>
      <c r="GQ44" s="121"/>
      <c r="GR44" s="121"/>
      <c r="GS44" s="121"/>
      <c r="GT44" s="121"/>
      <c r="GU44" s="78"/>
      <c r="GV44" s="78" t="s">
        <v>106</v>
      </c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</row>
    <row r="45" customFormat="false" ht="22.5" hidden="false" customHeight="true" outlineLevel="0" collapsed="false">
      <c r="A45" s="139"/>
      <c r="B45" s="133" t="s">
        <v>108</v>
      </c>
      <c r="C45" s="75" t="s">
        <v>109</v>
      </c>
      <c r="D45" s="75"/>
      <c r="E45" s="75"/>
      <c r="F45" s="75"/>
      <c r="G45" s="75"/>
      <c r="H45" s="134" t="s">
        <v>107</v>
      </c>
      <c r="I45" s="140" t="n">
        <v>12.23</v>
      </c>
      <c r="J45" s="135"/>
      <c r="K45" s="136" t="n">
        <v>374.238</v>
      </c>
      <c r="L45" s="145" t="n">
        <v>67.2</v>
      </c>
      <c r="M45" s="146" t="n">
        <v>1.45</v>
      </c>
      <c r="N45" s="143" t="n">
        <v>97.44</v>
      </c>
      <c r="O45" s="135"/>
      <c r="P45" s="138" t="n">
        <v>36465.75</v>
      </c>
      <c r="Q45" s="144"/>
      <c r="R45" s="144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121"/>
      <c r="GP45" s="121"/>
      <c r="GQ45" s="121"/>
      <c r="GR45" s="121"/>
      <c r="GS45" s="121"/>
      <c r="GT45" s="121"/>
      <c r="GU45" s="78"/>
      <c r="GV45" s="78" t="s">
        <v>109</v>
      </c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</row>
    <row r="46" customFormat="false" ht="22.5" hidden="false" customHeight="true" outlineLevel="0" collapsed="false">
      <c r="A46" s="139"/>
      <c r="B46" s="133" t="s">
        <v>110</v>
      </c>
      <c r="C46" s="75" t="s">
        <v>111</v>
      </c>
      <c r="D46" s="75"/>
      <c r="E46" s="75"/>
      <c r="F46" s="75"/>
      <c r="G46" s="75"/>
      <c r="H46" s="134" t="s">
        <v>107</v>
      </c>
      <c r="I46" s="140" t="n">
        <v>24.46</v>
      </c>
      <c r="J46" s="135"/>
      <c r="K46" s="136" t="n">
        <v>748.476</v>
      </c>
      <c r="L46" s="145" t="n">
        <v>2.11</v>
      </c>
      <c r="M46" s="146" t="n">
        <v>1.31</v>
      </c>
      <c r="N46" s="143" t="n">
        <v>2.76</v>
      </c>
      <c r="O46" s="135"/>
      <c r="P46" s="138" t="n">
        <v>2065.79</v>
      </c>
      <c r="Q46" s="144"/>
      <c r="R46" s="144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121"/>
      <c r="GP46" s="121"/>
      <c r="GQ46" s="121"/>
      <c r="GR46" s="121"/>
      <c r="GS46" s="121"/>
      <c r="GT46" s="121"/>
      <c r="GU46" s="78"/>
      <c r="GV46" s="78" t="s">
        <v>111</v>
      </c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</row>
    <row r="47" customFormat="false" ht="11.25" hidden="false" customHeight="true" outlineLevel="0" collapsed="false">
      <c r="A47" s="132"/>
      <c r="B47" s="133" t="s">
        <v>112</v>
      </c>
      <c r="C47" s="75" t="s">
        <v>113</v>
      </c>
      <c r="D47" s="75"/>
      <c r="E47" s="75"/>
      <c r="F47" s="75"/>
      <c r="G47" s="75"/>
      <c r="H47" s="134"/>
      <c r="I47" s="135"/>
      <c r="J47" s="135"/>
      <c r="K47" s="135"/>
      <c r="L47" s="137"/>
      <c r="M47" s="135"/>
      <c r="N47" s="137"/>
      <c r="O47" s="135"/>
      <c r="P47" s="138" t="n">
        <v>12829.86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121"/>
      <c r="GP47" s="121"/>
      <c r="GQ47" s="121"/>
      <c r="GR47" s="121"/>
      <c r="GS47" s="121"/>
      <c r="GT47" s="121"/>
      <c r="GU47" s="78" t="s">
        <v>113</v>
      </c>
      <c r="GV47" s="78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</row>
    <row r="48" customFormat="false" ht="11.25" hidden="false" customHeight="true" outlineLevel="0" collapsed="false">
      <c r="A48" s="139"/>
      <c r="B48" s="133" t="s">
        <v>114</v>
      </c>
      <c r="C48" s="75" t="s">
        <v>115</v>
      </c>
      <c r="D48" s="75"/>
      <c r="E48" s="75"/>
      <c r="F48" s="75"/>
      <c r="G48" s="75"/>
      <c r="H48" s="134" t="s">
        <v>98</v>
      </c>
      <c r="I48" s="140" t="n">
        <v>0.26</v>
      </c>
      <c r="J48" s="135"/>
      <c r="K48" s="136" t="n">
        <v>7.956</v>
      </c>
      <c r="L48" s="145" t="n">
        <v>340.41</v>
      </c>
      <c r="M48" s="146" t="n">
        <v>1.81</v>
      </c>
      <c r="N48" s="143" t="n">
        <v>616.14</v>
      </c>
      <c r="O48" s="135"/>
      <c r="P48" s="138" t="n">
        <v>4902.01</v>
      </c>
      <c r="Q48" s="144"/>
      <c r="R48" s="144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121"/>
      <c r="GP48" s="121"/>
      <c r="GQ48" s="121"/>
      <c r="GR48" s="121"/>
      <c r="GS48" s="121"/>
      <c r="GT48" s="121"/>
      <c r="GU48" s="78"/>
      <c r="GV48" s="78" t="s">
        <v>115</v>
      </c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</row>
    <row r="49" customFormat="false" ht="11.25" hidden="false" customHeight="true" outlineLevel="0" collapsed="false">
      <c r="A49" s="139"/>
      <c r="B49" s="133" t="s">
        <v>116</v>
      </c>
      <c r="C49" s="75" t="s">
        <v>117</v>
      </c>
      <c r="D49" s="75"/>
      <c r="E49" s="75"/>
      <c r="F49" s="75"/>
      <c r="G49" s="75"/>
      <c r="H49" s="134" t="s">
        <v>98</v>
      </c>
      <c r="I49" s="147" t="n">
        <v>2</v>
      </c>
      <c r="J49" s="135"/>
      <c r="K49" s="148" t="n">
        <v>61.2</v>
      </c>
      <c r="L49" s="145" t="n">
        <v>114.64</v>
      </c>
      <c r="M49" s="146" t="n">
        <v>1.13</v>
      </c>
      <c r="N49" s="143" t="n">
        <v>129.54</v>
      </c>
      <c r="O49" s="135"/>
      <c r="P49" s="138" t="n">
        <v>7927.85</v>
      </c>
      <c r="Q49" s="144"/>
      <c r="R49" s="144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121"/>
      <c r="GP49" s="121"/>
      <c r="GQ49" s="121"/>
      <c r="GR49" s="121"/>
      <c r="GS49" s="121"/>
      <c r="GT49" s="121"/>
      <c r="GU49" s="78"/>
      <c r="GV49" s="78" t="s">
        <v>117</v>
      </c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</row>
    <row r="50" customFormat="false" ht="11.25" hidden="false" customHeight="true" outlineLevel="0" collapsed="false">
      <c r="A50" s="149"/>
      <c r="B50" s="150"/>
      <c r="C50" s="123" t="s">
        <v>118</v>
      </c>
      <c r="D50" s="123"/>
      <c r="E50" s="123"/>
      <c r="F50" s="123"/>
      <c r="G50" s="123"/>
      <c r="H50" s="125"/>
      <c r="I50" s="126"/>
      <c r="J50" s="126"/>
      <c r="K50" s="126"/>
      <c r="L50" s="129"/>
      <c r="M50" s="126"/>
      <c r="N50" s="151"/>
      <c r="O50" s="126"/>
      <c r="P50" s="152" t="n">
        <v>334414.99</v>
      </c>
      <c r="Q50" s="144"/>
      <c r="R50" s="144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121"/>
      <c r="GP50" s="121"/>
      <c r="GQ50" s="121"/>
      <c r="GR50" s="121"/>
      <c r="GS50" s="121"/>
      <c r="GT50" s="121"/>
      <c r="GU50" s="78"/>
      <c r="GV50" s="78"/>
      <c r="GW50" s="121" t="s">
        <v>118</v>
      </c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</row>
    <row r="51" customFormat="false" ht="11.25" hidden="false" customHeight="true" outlineLevel="0" collapsed="false">
      <c r="A51" s="153"/>
      <c r="B51" s="133"/>
      <c r="C51" s="75" t="s">
        <v>119</v>
      </c>
      <c r="D51" s="75"/>
      <c r="E51" s="75"/>
      <c r="F51" s="75"/>
      <c r="G51" s="75"/>
      <c r="H51" s="134"/>
      <c r="I51" s="135"/>
      <c r="J51" s="135"/>
      <c r="K51" s="135"/>
      <c r="L51" s="137"/>
      <c r="M51" s="135"/>
      <c r="N51" s="137"/>
      <c r="O51" s="135"/>
      <c r="P51" s="138" t="n">
        <v>282688.9</v>
      </c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121"/>
      <c r="GP51" s="121"/>
      <c r="GQ51" s="121"/>
      <c r="GR51" s="121"/>
      <c r="GS51" s="121"/>
      <c r="GT51" s="121"/>
      <c r="GU51" s="78"/>
      <c r="GV51" s="78"/>
      <c r="GW51" s="121"/>
      <c r="GX51" s="78" t="s">
        <v>119</v>
      </c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</row>
    <row r="52" customFormat="false" ht="11.25" hidden="false" customHeight="true" outlineLevel="0" collapsed="false">
      <c r="A52" s="153"/>
      <c r="B52" s="133" t="s">
        <v>120</v>
      </c>
      <c r="C52" s="75" t="s">
        <v>121</v>
      </c>
      <c r="D52" s="75"/>
      <c r="E52" s="75"/>
      <c r="F52" s="75"/>
      <c r="G52" s="75"/>
      <c r="H52" s="134" t="s">
        <v>122</v>
      </c>
      <c r="I52" s="147" t="n">
        <v>92</v>
      </c>
      <c r="J52" s="135"/>
      <c r="K52" s="147" t="n">
        <v>92</v>
      </c>
      <c r="L52" s="137"/>
      <c r="M52" s="135"/>
      <c r="N52" s="137"/>
      <c r="O52" s="135"/>
      <c r="P52" s="138" t="n">
        <v>260073.79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121"/>
      <c r="GP52" s="121"/>
      <c r="GQ52" s="121"/>
      <c r="GR52" s="121"/>
      <c r="GS52" s="121"/>
      <c r="GT52" s="121"/>
      <c r="GU52" s="78"/>
      <c r="GV52" s="78"/>
      <c r="GW52" s="121"/>
      <c r="GX52" s="78" t="s">
        <v>121</v>
      </c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</row>
    <row r="53" customFormat="false" ht="11.25" hidden="false" customHeight="true" outlineLevel="0" collapsed="false">
      <c r="A53" s="153"/>
      <c r="B53" s="133" t="s">
        <v>123</v>
      </c>
      <c r="C53" s="75" t="s">
        <v>124</v>
      </c>
      <c r="D53" s="75"/>
      <c r="E53" s="75"/>
      <c r="F53" s="75"/>
      <c r="G53" s="75"/>
      <c r="H53" s="134" t="s">
        <v>122</v>
      </c>
      <c r="I53" s="147" t="n">
        <v>44</v>
      </c>
      <c r="J53" s="135"/>
      <c r="K53" s="147" t="n">
        <v>44</v>
      </c>
      <c r="L53" s="137"/>
      <c r="M53" s="135"/>
      <c r="N53" s="137"/>
      <c r="O53" s="135"/>
      <c r="P53" s="138" t="n">
        <v>124383.12</v>
      </c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121"/>
      <c r="GP53" s="121"/>
      <c r="GQ53" s="121"/>
      <c r="GR53" s="121"/>
      <c r="GS53" s="121"/>
      <c r="GT53" s="121"/>
      <c r="GU53" s="78"/>
      <c r="GV53" s="78"/>
      <c r="GW53" s="121"/>
      <c r="GX53" s="78" t="s">
        <v>124</v>
      </c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</row>
    <row r="54" customFormat="false" ht="11.25" hidden="false" customHeight="true" outlineLevel="0" collapsed="false">
      <c r="A54" s="154"/>
      <c r="B54" s="155"/>
      <c r="C54" s="123" t="s">
        <v>125</v>
      </c>
      <c r="D54" s="123"/>
      <c r="E54" s="123"/>
      <c r="F54" s="123"/>
      <c r="G54" s="123"/>
      <c r="H54" s="125"/>
      <c r="I54" s="126"/>
      <c r="J54" s="126"/>
      <c r="K54" s="126"/>
      <c r="L54" s="129"/>
      <c r="M54" s="126"/>
      <c r="N54" s="151" t="n">
        <v>23492.55</v>
      </c>
      <c r="O54" s="126"/>
      <c r="P54" s="152" t="n">
        <v>718871.9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121"/>
      <c r="GP54" s="121"/>
      <c r="GQ54" s="121"/>
      <c r="GR54" s="121"/>
      <c r="GS54" s="121"/>
      <c r="GT54" s="121"/>
      <c r="GU54" s="78"/>
      <c r="GV54" s="78"/>
      <c r="GW54" s="121"/>
      <c r="GX54" s="78"/>
      <c r="GY54" s="121" t="s">
        <v>125</v>
      </c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</row>
    <row r="55" customFormat="false" ht="45" hidden="false" customHeight="true" outlineLevel="0" collapsed="false">
      <c r="A55" s="122" t="s">
        <v>103</v>
      </c>
      <c r="B55" s="123" t="s">
        <v>126</v>
      </c>
      <c r="C55" s="124" t="s">
        <v>127</v>
      </c>
      <c r="D55" s="124"/>
      <c r="E55" s="124"/>
      <c r="F55" s="124"/>
      <c r="G55" s="124"/>
      <c r="H55" s="125" t="s">
        <v>128</v>
      </c>
      <c r="I55" s="126" t="n">
        <v>20</v>
      </c>
      <c r="J55" s="127" t="n">
        <v>1</v>
      </c>
      <c r="K55" s="127" t="n">
        <v>20</v>
      </c>
      <c r="L55" s="129"/>
      <c r="M55" s="126"/>
      <c r="N55" s="130"/>
      <c r="O55" s="126"/>
      <c r="P55" s="131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121"/>
      <c r="GP55" s="121" t="s">
        <v>127</v>
      </c>
      <c r="GQ55" s="121"/>
      <c r="GR55" s="121"/>
      <c r="GS55" s="121"/>
      <c r="GT55" s="121"/>
      <c r="GU55" s="78"/>
      <c r="GV55" s="78"/>
      <c r="GW55" s="121"/>
      <c r="GX55" s="78"/>
      <c r="GY55" s="121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</row>
    <row r="56" customFormat="false" ht="11.25" hidden="false" customHeight="true" outlineLevel="0" collapsed="false">
      <c r="A56" s="132"/>
      <c r="B56" s="133" t="s">
        <v>95</v>
      </c>
      <c r="C56" s="75" t="s">
        <v>99</v>
      </c>
      <c r="D56" s="75"/>
      <c r="E56" s="75"/>
      <c r="F56" s="75"/>
      <c r="G56" s="75"/>
      <c r="H56" s="134" t="s">
        <v>100</v>
      </c>
      <c r="I56" s="135"/>
      <c r="J56" s="135"/>
      <c r="K56" s="147" t="n">
        <v>14</v>
      </c>
      <c r="L56" s="137"/>
      <c r="M56" s="135"/>
      <c r="N56" s="137"/>
      <c r="O56" s="135"/>
      <c r="P56" s="156" t="n">
        <v>0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121"/>
      <c r="GP56" s="121"/>
      <c r="GQ56" s="121"/>
      <c r="GR56" s="121"/>
      <c r="GS56" s="121"/>
      <c r="GT56" s="121"/>
      <c r="GU56" s="78" t="s">
        <v>99</v>
      </c>
      <c r="GV56" s="78"/>
      <c r="GW56" s="121"/>
      <c r="GX56" s="78"/>
      <c r="GY56" s="121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</row>
    <row r="57" customFormat="false" ht="11.25" hidden="false" customHeight="true" outlineLevel="0" collapsed="false">
      <c r="A57" s="139"/>
      <c r="B57" s="133" t="s">
        <v>129</v>
      </c>
      <c r="C57" s="75" t="s">
        <v>130</v>
      </c>
      <c r="D57" s="75"/>
      <c r="E57" s="75"/>
      <c r="F57" s="75"/>
      <c r="G57" s="75"/>
      <c r="H57" s="134" t="s">
        <v>100</v>
      </c>
      <c r="I57" s="140" t="n">
        <v>0.35</v>
      </c>
      <c r="J57" s="135"/>
      <c r="K57" s="147" t="n">
        <v>7</v>
      </c>
      <c r="L57" s="141"/>
      <c r="M57" s="142"/>
      <c r="N57" s="143" t="n">
        <v>0</v>
      </c>
      <c r="O57" s="135"/>
      <c r="P57" s="138" t="n">
        <v>0</v>
      </c>
      <c r="Q57" s="144"/>
      <c r="R57" s="144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121"/>
      <c r="GP57" s="121"/>
      <c r="GQ57" s="121"/>
      <c r="GR57" s="121"/>
      <c r="GS57" s="121"/>
      <c r="GT57" s="121"/>
      <c r="GU57" s="78"/>
      <c r="GV57" s="78" t="s">
        <v>130</v>
      </c>
      <c r="GW57" s="121"/>
      <c r="GX57" s="78"/>
      <c r="GY57" s="121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</row>
    <row r="58" customFormat="false" ht="11.25" hidden="false" customHeight="true" outlineLevel="0" collapsed="false">
      <c r="A58" s="139"/>
      <c r="B58" s="133" t="s">
        <v>131</v>
      </c>
      <c r="C58" s="75" t="s">
        <v>132</v>
      </c>
      <c r="D58" s="75"/>
      <c r="E58" s="75"/>
      <c r="F58" s="75"/>
      <c r="G58" s="75"/>
      <c r="H58" s="134" t="s">
        <v>100</v>
      </c>
      <c r="I58" s="140" t="n">
        <v>0.35</v>
      </c>
      <c r="J58" s="135"/>
      <c r="K58" s="147" t="n">
        <v>7</v>
      </c>
      <c r="L58" s="141"/>
      <c r="M58" s="142"/>
      <c r="N58" s="143" t="n">
        <v>0</v>
      </c>
      <c r="O58" s="135"/>
      <c r="P58" s="138" t="n">
        <v>0</v>
      </c>
      <c r="Q58" s="144"/>
      <c r="R58" s="144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121"/>
      <c r="GP58" s="121"/>
      <c r="GQ58" s="121"/>
      <c r="GR58" s="121"/>
      <c r="GS58" s="121"/>
      <c r="GT58" s="121"/>
      <c r="GU58" s="78"/>
      <c r="GV58" s="78" t="s">
        <v>132</v>
      </c>
      <c r="GW58" s="121"/>
      <c r="GX58" s="78"/>
      <c r="GY58" s="121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</row>
    <row r="59" customFormat="false" ht="11.25" hidden="false" customHeight="true" outlineLevel="0" collapsed="false">
      <c r="A59" s="149"/>
      <c r="B59" s="150"/>
      <c r="C59" s="123" t="s">
        <v>118</v>
      </c>
      <c r="D59" s="123"/>
      <c r="E59" s="123"/>
      <c r="F59" s="123"/>
      <c r="G59" s="123"/>
      <c r="H59" s="125"/>
      <c r="I59" s="126"/>
      <c r="J59" s="126"/>
      <c r="K59" s="126"/>
      <c r="L59" s="129"/>
      <c r="M59" s="126"/>
      <c r="N59" s="151"/>
      <c r="O59" s="126"/>
      <c r="P59" s="152"/>
      <c r="Q59" s="144"/>
      <c r="R59" s="144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121"/>
      <c r="GP59" s="121"/>
      <c r="GQ59" s="121"/>
      <c r="GR59" s="121"/>
      <c r="GS59" s="121"/>
      <c r="GT59" s="121"/>
      <c r="GU59" s="78"/>
      <c r="GV59" s="78"/>
      <c r="GW59" s="121" t="s">
        <v>118</v>
      </c>
      <c r="GX59" s="78"/>
      <c r="GY59" s="121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</row>
    <row r="60" customFormat="false" ht="11.25" hidden="false" customHeight="true" outlineLevel="0" collapsed="false">
      <c r="A60" s="153"/>
      <c r="B60" s="133"/>
      <c r="C60" s="75" t="s">
        <v>119</v>
      </c>
      <c r="D60" s="75"/>
      <c r="E60" s="75"/>
      <c r="F60" s="75"/>
      <c r="G60" s="75"/>
      <c r="H60" s="134"/>
      <c r="I60" s="135"/>
      <c r="J60" s="135"/>
      <c r="K60" s="135"/>
      <c r="L60" s="137"/>
      <c r="M60" s="135"/>
      <c r="N60" s="137"/>
      <c r="O60" s="135"/>
      <c r="P60" s="157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121"/>
      <c r="GP60" s="121"/>
      <c r="GQ60" s="121"/>
      <c r="GR60" s="121"/>
      <c r="GS60" s="121"/>
      <c r="GT60" s="121"/>
      <c r="GU60" s="78"/>
      <c r="GV60" s="78"/>
      <c r="GW60" s="121"/>
      <c r="GX60" s="78" t="s">
        <v>119</v>
      </c>
      <c r="GY60" s="121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</row>
    <row r="61" customFormat="false" ht="11.25" hidden="false" customHeight="true" outlineLevel="0" collapsed="false">
      <c r="A61" s="153"/>
      <c r="B61" s="133" t="s">
        <v>120</v>
      </c>
      <c r="C61" s="75" t="s">
        <v>121</v>
      </c>
      <c r="D61" s="75"/>
      <c r="E61" s="75"/>
      <c r="F61" s="75"/>
      <c r="G61" s="75"/>
      <c r="H61" s="134" t="s">
        <v>122</v>
      </c>
      <c r="I61" s="147" t="n">
        <v>92</v>
      </c>
      <c r="J61" s="135"/>
      <c r="K61" s="147" t="n">
        <v>92</v>
      </c>
      <c r="L61" s="137"/>
      <c r="M61" s="135"/>
      <c r="N61" s="137"/>
      <c r="O61" s="135"/>
      <c r="P61" s="157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121"/>
      <c r="GP61" s="121"/>
      <c r="GQ61" s="121"/>
      <c r="GR61" s="121"/>
      <c r="GS61" s="121"/>
      <c r="GT61" s="121"/>
      <c r="GU61" s="78"/>
      <c r="GV61" s="78"/>
      <c r="GW61" s="121"/>
      <c r="GX61" s="78" t="s">
        <v>121</v>
      </c>
      <c r="GY61" s="121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</row>
    <row r="62" customFormat="false" ht="11.25" hidden="false" customHeight="true" outlineLevel="0" collapsed="false">
      <c r="A62" s="153"/>
      <c r="B62" s="133" t="s">
        <v>123</v>
      </c>
      <c r="C62" s="75" t="s">
        <v>124</v>
      </c>
      <c r="D62" s="75"/>
      <c r="E62" s="75"/>
      <c r="F62" s="75"/>
      <c r="G62" s="75"/>
      <c r="H62" s="134" t="s">
        <v>122</v>
      </c>
      <c r="I62" s="147" t="n">
        <v>44</v>
      </c>
      <c r="J62" s="135"/>
      <c r="K62" s="147" t="n">
        <v>44</v>
      </c>
      <c r="L62" s="137"/>
      <c r="M62" s="135"/>
      <c r="N62" s="137"/>
      <c r="O62" s="135"/>
      <c r="P62" s="157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121"/>
      <c r="GP62" s="121"/>
      <c r="GQ62" s="121"/>
      <c r="GR62" s="121"/>
      <c r="GS62" s="121"/>
      <c r="GT62" s="121"/>
      <c r="GU62" s="78"/>
      <c r="GV62" s="78"/>
      <c r="GW62" s="121"/>
      <c r="GX62" s="78" t="s">
        <v>124</v>
      </c>
      <c r="GY62" s="121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</row>
    <row r="63" customFormat="false" ht="11.25" hidden="false" customHeight="true" outlineLevel="0" collapsed="false">
      <c r="A63" s="154"/>
      <c r="B63" s="155"/>
      <c r="C63" s="123" t="s">
        <v>125</v>
      </c>
      <c r="D63" s="123"/>
      <c r="E63" s="123"/>
      <c r="F63" s="123"/>
      <c r="G63" s="123"/>
      <c r="H63" s="125"/>
      <c r="I63" s="126"/>
      <c r="J63" s="126"/>
      <c r="K63" s="126"/>
      <c r="L63" s="129"/>
      <c r="M63" s="126"/>
      <c r="N63" s="129"/>
      <c r="O63" s="126"/>
      <c r="P63" s="131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121"/>
      <c r="GP63" s="121"/>
      <c r="GQ63" s="121"/>
      <c r="GR63" s="121"/>
      <c r="GS63" s="121"/>
      <c r="GT63" s="121"/>
      <c r="GU63" s="78"/>
      <c r="GV63" s="78"/>
      <c r="GW63" s="121"/>
      <c r="GX63" s="78"/>
      <c r="GY63" s="121" t="s">
        <v>125</v>
      </c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</row>
    <row r="64" customFormat="false" ht="11.25" hidden="false" customHeight="true" outlineLevel="0" collapsed="false">
      <c r="A64" s="122" t="s">
        <v>133</v>
      </c>
      <c r="B64" s="123" t="s">
        <v>134</v>
      </c>
      <c r="C64" s="124" t="s">
        <v>135</v>
      </c>
      <c r="D64" s="124"/>
      <c r="E64" s="124"/>
      <c r="F64" s="124"/>
      <c r="G64" s="124"/>
      <c r="H64" s="125" t="s">
        <v>100</v>
      </c>
      <c r="I64" s="126" t="n">
        <v>14</v>
      </c>
      <c r="J64" s="127" t="n">
        <v>1</v>
      </c>
      <c r="K64" s="127" t="n">
        <v>14</v>
      </c>
      <c r="L64" s="129"/>
      <c r="M64" s="126"/>
      <c r="N64" s="158" t="n">
        <v>309.66</v>
      </c>
      <c r="O64" s="126"/>
      <c r="P64" s="152" t="n">
        <v>4335.24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121"/>
      <c r="GP64" s="121" t="s">
        <v>135</v>
      </c>
      <c r="GQ64" s="121"/>
      <c r="GR64" s="121"/>
      <c r="GS64" s="121"/>
      <c r="GT64" s="121"/>
      <c r="GU64" s="78"/>
      <c r="GV64" s="78"/>
      <c r="GW64" s="121"/>
      <c r="GX64" s="78"/>
      <c r="GY64" s="121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</row>
    <row r="65" customFormat="false" ht="11.25" hidden="false" customHeight="true" outlineLevel="0" collapsed="false">
      <c r="A65" s="132"/>
      <c r="B65" s="133" t="s">
        <v>95</v>
      </c>
      <c r="C65" s="75" t="s">
        <v>99</v>
      </c>
      <c r="D65" s="75"/>
      <c r="E65" s="75"/>
      <c r="F65" s="75"/>
      <c r="G65" s="75"/>
      <c r="H65" s="134" t="s">
        <v>100</v>
      </c>
      <c r="I65" s="135"/>
      <c r="J65" s="135"/>
      <c r="K65" s="135"/>
      <c r="L65" s="137"/>
      <c r="M65" s="135"/>
      <c r="N65" s="137"/>
      <c r="O65" s="135"/>
      <c r="P65" s="138" t="n">
        <v>4335.24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121"/>
      <c r="GP65" s="121"/>
      <c r="GQ65" s="121"/>
      <c r="GR65" s="121"/>
      <c r="GS65" s="121"/>
      <c r="GT65" s="121"/>
      <c r="GU65" s="78" t="s">
        <v>99</v>
      </c>
      <c r="GV65" s="78"/>
      <c r="GW65" s="121"/>
      <c r="GX65" s="78"/>
      <c r="GY65" s="121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</row>
    <row r="66" customFormat="false" ht="11.25" hidden="false" customHeight="true" outlineLevel="0" collapsed="false">
      <c r="A66" s="153"/>
      <c r="B66" s="133"/>
      <c r="C66" s="75" t="s">
        <v>119</v>
      </c>
      <c r="D66" s="75"/>
      <c r="E66" s="75"/>
      <c r="F66" s="75"/>
      <c r="G66" s="75"/>
      <c r="H66" s="134"/>
      <c r="I66" s="135"/>
      <c r="J66" s="135"/>
      <c r="K66" s="135"/>
      <c r="L66" s="137"/>
      <c r="M66" s="135"/>
      <c r="N66" s="137"/>
      <c r="O66" s="135"/>
      <c r="P66" s="138" t="n">
        <v>4335.24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121"/>
      <c r="GP66" s="121"/>
      <c r="GQ66" s="121"/>
      <c r="GR66" s="121"/>
      <c r="GS66" s="121"/>
      <c r="GT66" s="121"/>
      <c r="GU66" s="78"/>
      <c r="GV66" s="78"/>
      <c r="GW66" s="121"/>
      <c r="GX66" s="78" t="s">
        <v>119</v>
      </c>
      <c r="GY66" s="121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</row>
    <row r="67" customFormat="false" ht="11.25" hidden="false" customHeight="true" outlineLevel="0" collapsed="false">
      <c r="A67" s="153"/>
      <c r="B67" s="133" t="s">
        <v>120</v>
      </c>
      <c r="C67" s="75" t="s">
        <v>121</v>
      </c>
      <c r="D67" s="75"/>
      <c r="E67" s="75"/>
      <c r="F67" s="75"/>
      <c r="G67" s="75"/>
      <c r="H67" s="134" t="s">
        <v>122</v>
      </c>
      <c r="I67" s="147" t="n">
        <v>92</v>
      </c>
      <c r="J67" s="135"/>
      <c r="K67" s="147" t="n">
        <v>92</v>
      </c>
      <c r="L67" s="137"/>
      <c r="M67" s="135"/>
      <c r="N67" s="137"/>
      <c r="O67" s="135"/>
      <c r="P67" s="138" t="n">
        <v>3988.42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121"/>
      <c r="GP67" s="121"/>
      <c r="GQ67" s="121"/>
      <c r="GR67" s="121"/>
      <c r="GS67" s="121"/>
      <c r="GT67" s="121"/>
      <c r="GU67" s="78"/>
      <c r="GV67" s="78"/>
      <c r="GW67" s="121"/>
      <c r="GX67" s="78" t="s">
        <v>121</v>
      </c>
      <c r="GY67" s="121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</row>
    <row r="68" customFormat="false" ht="11.25" hidden="false" customHeight="true" outlineLevel="0" collapsed="false">
      <c r="A68" s="153"/>
      <c r="B68" s="133" t="s">
        <v>123</v>
      </c>
      <c r="C68" s="75" t="s">
        <v>124</v>
      </c>
      <c r="D68" s="75"/>
      <c r="E68" s="75"/>
      <c r="F68" s="75"/>
      <c r="G68" s="75"/>
      <c r="H68" s="134" t="s">
        <v>122</v>
      </c>
      <c r="I68" s="147" t="n">
        <v>44</v>
      </c>
      <c r="J68" s="135"/>
      <c r="K68" s="147" t="n">
        <v>44</v>
      </c>
      <c r="L68" s="137"/>
      <c r="M68" s="135"/>
      <c r="N68" s="137"/>
      <c r="O68" s="135"/>
      <c r="P68" s="138" t="n">
        <v>1907.51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121"/>
      <c r="GP68" s="121"/>
      <c r="GQ68" s="121"/>
      <c r="GR68" s="121"/>
      <c r="GS68" s="121"/>
      <c r="GT68" s="121"/>
      <c r="GU68" s="78"/>
      <c r="GV68" s="78"/>
      <c r="GW68" s="121"/>
      <c r="GX68" s="78" t="s">
        <v>124</v>
      </c>
      <c r="GY68" s="121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</row>
    <row r="69" customFormat="false" ht="11.25" hidden="false" customHeight="true" outlineLevel="0" collapsed="false">
      <c r="A69" s="154"/>
      <c r="B69" s="155"/>
      <c r="C69" s="123" t="s">
        <v>125</v>
      </c>
      <c r="D69" s="123"/>
      <c r="E69" s="123"/>
      <c r="F69" s="123"/>
      <c r="G69" s="123"/>
      <c r="H69" s="125"/>
      <c r="I69" s="126"/>
      <c r="J69" s="126"/>
      <c r="K69" s="126"/>
      <c r="L69" s="129"/>
      <c r="M69" s="126"/>
      <c r="N69" s="129"/>
      <c r="O69" s="126"/>
      <c r="P69" s="152" t="n">
        <v>10231.17</v>
      </c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121"/>
      <c r="GP69" s="121"/>
      <c r="GQ69" s="121"/>
      <c r="GR69" s="121"/>
      <c r="GS69" s="121"/>
      <c r="GT69" s="121"/>
      <c r="GU69" s="78"/>
      <c r="GV69" s="78"/>
      <c r="GW69" s="121"/>
      <c r="GX69" s="78"/>
      <c r="GY69" s="121" t="s">
        <v>125</v>
      </c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</row>
    <row r="70" customFormat="false" ht="33.75" hidden="false" customHeight="true" outlineLevel="0" collapsed="false">
      <c r="A70" s="122" t="s">
        <v>112</v>
      </c>
      <c r="B70" s="123" t="s">
        <v>136</v>
      </c>
      <c r="C70" s="124" t="s">
        <v>137</v>
      </c>
      <c r="D70" s="124"/>
      <c r="E70" s="124"/>
      <c r="F70" s="124"/>
      <c r="G70" s="124"/>
      <c r="H70" s="125" t="s">
        <v>128</v>
      </c>
      <c r="I70" s="126" t="n">
        <v>20</v>
      </c>
      <c r="J70" s="127" t="n">
        <v>1</v>
      </c>
      <c r="K70" s="127" t="n">
        <v>20</v>
      </c>
      <c r="L70" s="129"/>
      <c r="M70" s="126"/>
      <c r="N70" s="130"/>
      <c r="O70" s="126"/>
      <c r="P70" s="131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121"/>
      <c r="GP70" s="121" t="s">
        <v>137</v>
      </c>
      <c r="GQ70" s="121"/>
      <c r="GR70" s="121"/>
      <c r="GS70" s="121"/>
      <c r="GT70" s="121"/>
      <c r="GU70" s="78"/>
      <c r="GV70" s="78"/>
      <c r="GW70" s="121"/>
      <c r="GX70" s="78"/>
      <c r="GY70" s="121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</row>
    <row r="71" customFormat="false" ht="11.25" hidden="false" customHeight="true" outlineLevel="0" collapsed="false">
      <c r="A71" s="154"/>
      <c r="B71" s="155"/>
      <c r="C71" s="123" t="s">
        <v>125</v>
      </c>
      <c r="D71" s="123"/>
      <c r="E71" s="123"/>
      <c r="F71" s="123"/>
      <c r="G71" s="123"/>
      <c r="H71" s="125"/>
      <c r="I71" s="126"/>
      <c r="J71" s="126"/>
      <c r="K71" s="126"/>
      <c r="L71" s="129"/>
      <c r="M71" s="126"/>
      <c r="N71" s="129"/>
      <c r="O71" s="126"/>
      <c r="P71" s="131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121"/>
      <c r="GP71" s="121"/>
      <c r="GQ71" s="121"/>
      <c r="GR71" s="121"/>
      <c r="GS71" s="121"/>
      <c r="GT71" s="121"/>
      <c r="GU71" s="78"/>
      <c r="GV71" s="78"/>
      <c r="GW71" s="121"/>
      <c r="GX71" s="78"/>
      <c r="GY71" s="121" t="s">
        <v>125</v>
      </c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</row>
    <row r="72" customFormat="false" ht="11.25" hidden="false" customHeight="true" outlineLevel="0" collapsed="false">
      <c r="A72" s="122" t="s">
        <v>138</v>
      </c>
      <c r="B72" s="123" t="s">
        <v>139</v>
      </c>
      <c r="C72" s="124" t="s">
        <v>140</v>
      </c>
      <c r="D72" s="124"/>
      <c r="E72" s="124"/>
      <c r="F72" s="124"/>
      <c r="G72" s="124"/>
      <c r="H72" s="125" t="s">
        <v>107</v>
      </c>
      <c r="I72" s="126" t="n">
        <v>7</v>
      </c>
      <c r="J72" s="127" t="n">
        <v>1</v>
      </c>
      <c r="K72" s="127" t="n">
        <v>7</v>
      </c>
      <c r="L72" s="129"/>
      <c r="M72" s="126"/>
      <c r="N72" s="159" t="n">
        <v>1812.71</v>
      </c>
      <c r="O72" s="126"/>
      <c r="P72" s="152" t="n">
        <v>16339.68</v>
      </c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121"/>
      <c r="GP72" s="121" t="s">
        <v>140</v>
      </c>
      <c r="GQ72" s="121"/>
      <c r="GR72" s="121"/>
      <c r="GS72" s="121"/>
      <c r="GT72" s="121"/>
      <c r="GU72" s="78"/>
      <c r="GV72" s="78"/>
      <c r="GW72" s="121"/>
      <c r="GX72" s="78"/>
      <c r="GY72" s="121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</row>
    <row r="73" customFormat="false" ht="11.25" hidden="false" customHeight="true" outlineLevel="0" collapsed="false">
      <c r="A73" s="153" t="s">
        <v>138</v>
      </c>
      <c r="B73" s="133" t="s">
        <v>139</v>
      </c>
      <c r="C73" s="75" t="s">
        <v>141</v>
      </c>
      <c r="D73" s="75"/>
      <c r="E73" s="75"/>
      <c r="F73" s="75"/>
      <c r="G73" s="75"/>
      <c r="H73" s="134" t="s">
        <v>107</v>
      </c>
      <c r="I73" s="147" t="n">
        <v>7</v>
      </c>
      <c r="J73" s="135"/>
      <c r="K73" s="147" t="n">
        <v>7</v>
      </c>
      <c r="L73" s="137"/>
      <c r="M73" s="135"/>
      <c r="N73" s="143" t="n">
        <v>1812.71</v>
      </c>
      <c r="O73" s="135"/>
      <c r="P73" s="138" t="n">
        <v>12688.97</v>
      </c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121"/>
      <c r="GP73" s="121"/>
      <c r="GQ73" s="121"/>
      <c r="GR73" s="121"/>
      <c r="GS73" s="121"/>
      <c r="GT73" s="121"/>
      <c r="GU73" s="78"/>
      <c r="GV73" s="78"/>
      <c r="GW73" s="121"/>
      <c r="GX73" s="78"/>
      <c r="GY73" s="121"/>
      <c r="GZ73" s="78" t="s">
        <v>141</v>
      </c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</row>
    <row r="74" customFormat="false" ht="11.25" hidden="false" customHeight="true" outlineLevel="0" collapsed="false">
      <c r="A74" s="153" t="s">
        <v>142</v>
      </c>
      <c r="B74" s="133" t="s">
        <v>143</v>
      </c>
      <c r="C74" s="75" t="s">
        <v>144</v>
      </c>
      <c r="D74" s="75"/>
      <c r="E74" s="75"/>
      <c r="F74" s="75"/>
      <c r="G74" s="75"/>
      <c r="H74" s="134" t="s">
        <v>100</v>
      </c>
      <c r="I74" s="147" t="n">
        <v>1</v>
      </c>
      <c r="J74" s="135"/>
      <c r="K74" s="147" t="n">
        <v>7</v>
      </c>
      <c r="L74" s="137"/>
      <c r="M74" s="135"/>
      <c r="N74" s="160" t="n">
        <v>521.53</v>
      </c>
      <c r="O74" s="135"/>
      <c r="P74" s="138" t="n">
        <v>3650.71</v>
      </c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121"/>
      <c r="GP74" s="121"/>
      <c r="GQ74" s="121"/>
      <c r="GR74" s="121"/>
      <c r="GS74" s="121"/>
      <c r="GT74" s="121"/>
      <c r="GU74" s="78"/>
      <c r="GV74" s="78"/>
      <c r="GW74" s="121"/>
      <c r="GX74" s="78"/>
      <c r="GY74" s="121"/>
      <c r="GZ74" s="78"/>
      <c r="HA74" s="78" t="s">
        <v>144</v>
      </c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</row>
    <row r="75" customFormat="false" ht="11.25" hidden="false" customHeight="true" outlineLevel="0" collapsed="false">
      <c r="A75" s="149"/>
      <c r="B75" s="150"/>
      <c r="C75" s="123" t="s">
        <v>118</v>
      </c>
      <c r="D75" s="123"/>
      <c r="E75" s="123"/>
      <c r="F75" s="123"/>
      <c r="G75" s="123"/>
      <c r="H75" s="125"/>
      <c r="I75" s="126"/>
      <c r="J75" s="126"/>
      <c r="K75" s="126"/>
      <c r="L75" s="129"/>
      <c r="M75" s="126"/>
      <c r="N75" s="151"/>
      <c r="O75" s="126"/>
      <c r="P75" s="152" t="n">
        <v>16339.68</v>
      </c>
      <c r="Q75" s="144"/>
      <c r="R75" s="144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121"/>
      <c r="GP75" s="121"/>
      <c r="GQ75" s="121"/>
      <c r="GR75" s="121"/>
      <c r="GS75" s="121"/>
      <c r="GT75" s="121"/>
      <c r="GU75" s="78"/>
      <c r="GV75" s="78"/>
      <c r="GW75" s="121" t="s">
        <v>118</v>
      </c>
      <c r="GX75" s="78"/>
      <c r="GY75" s="121"/>
      <c r="GZ75" s="78"/>
      <c r="HA75" s="78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</row>
    <row r="76" customFormat="false" ht="11.25" hidden="false" customHeight="true" outlineLevel="0" collapsed="false">
      <c r="A76" s="153"/>
      <c r="B76" s="133"/>
      <c r="C76" s="75" t="s">
        <v>119</v>
      </c>
      <c r="D76" s="75"/>
      <c r="E76" s="75"/>
      <c r="F76" s="75"/>
      <c r="G76" s="75"/>
      <c r="H76" s="134"/>
      <c r="I76" s="135"/>
      <c r="J76" s="135"/>
      <c r="K76" s="135"/>
      <c r="L76" s="137"/>
      <c r="M76" s="135"/>
      <c r="N76" s="137"/>
      <c r="O76" s="135"/>
      <c r="P76" s="138" t="n">
        <v>3650.71</v>
      </c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121"/>
      <c r="GP76" s="121"/>
      <c r="GQ76" s="121"/>
      <c r="GR76" s="121"/>
      <c r="GS76" s="121"/>
      <c r="GT76" s="121"/>
      <c r="GU76" s="78"/>
      <c r="GV76" s="78"/>
      <c r="GW76" s="121"/>
      <c r="GX76" s="78" t="s">
        <v>119</v>
      </c>
      <c r="GY76" s="121"/>
      <c r="GZ76" s="78"/>
      <c r="HA76" s="78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</row>
    <row r="77" customFormat="false" ht="11.25" hidden="false" customHeight="true" outlineLevel="0" collapsed="false">
      <c r="A77" s="153"/>
      <c r="B77" s="133" t="s">
        <v>120</v>
      </c>
      <c r="C77" s="75" t="s">
        <v>121</v>
      </c>
      <c r="D77" s="75"/>
      <c r="E77" s="75"/>
      <c r="F77" s="75"/>
      <c r="G77" s="75"/>
      <c r="H77" s="134" t="s">
        <v>122</v>
      </c>
      <c r="I77" s="147" t="n">
        <v>92</v>
      </c>
      <c r="J77" s="135"/>
      <c r="K77" s="147" t="n">
        <v>92</v>
      </c>
      <c r="L77" s="137"/>
      <c r="M77" s="135"/>
      <c r="N77" s="137"/>
      <c r="O77" s="135"/>
      <c r="P77" s="138" t="n">
        <v>3358.65</v>
      </c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121"/>
      <c r="GP77" s="121"/>
      <c r="GQ77" s="121"/>
      <c r="GR77" s="121"/>
      <c r="GS77" s="121"/>
      <c r="GT77" s="121"/>
      <c r="GU77" s="78"/>
      <c r="GV77" s="78"/>
      <c r="GW77" s="121"/>
      <c r="GX77" s="78" t="s">
        <v>121</v>
      </c>
      <c r="GY77" s="121"/>
      <c r="GZ77" s="78"/>
      <c r="HA77" s="78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</row>
    <row r="78" customFormat="false" ht="11.25" hidden="false" customHeight="true" outlineLevel="0" collapsed="false">
      <c r="A78" s="153"/>
      <c r="B78" s="133" t="s">
        <v>123</v>
      </c>
      <c r="C78" s="75" t="s">
        <v>124</v>
      </c>
      <c r="D78" s="75"/>
      <c r="E78" s="75"/>
      <c r="F78" s="75"/>
      <c r="G78" s="75"/>
      <c r="H78" s="134" t="s">
        <v>122</v>
      </c>
      <c r="I78" s="147" t="n">
        <v>44</v>
      </c>
      <c r="J78" s="135"/>
      <c r="K78" s="147" t="n">
        <v>44</v>
      </c>
      <c r="L78" s="137"/>
      <c r="M78" s="135"/>
      <c r="N78" s="137"/>
      <c r="O78" s="135"/>
      <c r="P78" s="138" t="n">
        <v>1606.31</v>
      </c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121"/>
      <c r="GP78" s="121"/>
      <c r="GQ78" s="121"/>
      <c r="GR78" s="121"/>
      <c r="GS78" s="121"/>
      <c r="GT78" s="121"/>
      <c r="GU78" s="78"/>
      <c r="GV78" s="78"/>
      <c r="GW78" s="121"/>
      <c r="GX78" s="78" t="s">
        <v>124</v>
      </c>
      <c r="GY78" s="121"/>
      <c r="GZ78" s="78"/>
      <c r="HA78" s="78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</row>
    <row r="79" customFormat="false" ht="11.25" hidden="false" customHeight="true" outlineLevel="0" collapsed="false">
      <c r="A79" s="154"/>
      <c r="B79" s="155"/>
      <c r="C79" s="123" t="s">
        <v>125</v>
      </c>
      <c r="D79" s="123"/>
      <c r="E79" s="123"/>
      <c r="F79" s="123"/>
      <c r="G79" s="123"/>
      <c r="H79" s="125"/>
      <c r="I79" s="126"/>
      <c r="J79" s="126"/>
      <c r="K79" s="126"/>
      <c r="L79" s="129"/>
      <c r="M79" s="126"/>
      <c r="N79" s="129"/>
      <c r="O79" s="126"/>
      <c r="P79" s="152" t="n">
        <v>21304.64</v>
      </c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121"/>
      <c r="GP79" s="121"/>
      <c r="GQ79" s="121"/>
      <c r="GR79" s="121"/>
      <c r="GS79" s="121"/>
      <c r="GT79" s="121"/>
      <c r="GU79" s="78"/>
      <c r="GV79" s="78"/>
      <c r="GW79" s="121"/>
      <c r="GX79" s="78"/>
      <c r="GY79" s="121" t="s">
        <v>125</v>
      </c>
      <c r="GZ79" s="78"/>
      <c r="HA79" s="78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</row>
    <row r="80" customFormat="false" ht="33.75" hidden="false" customHeight="true" outlineLevel="0" collapsed="false">
      <c r="A80" s="122" t="s">
        <v>145</v>
      </c>
      <c r="B80" s="123" t="s">
        <v>146</v>
      </c>
      <c r="C80" s="124" t="s">
        <v>147</v>
      </c>
      <c r="D80" s="124"/>
      <c r="E80" s="124"/>
      <c r="F80" s="124"/>
      <c r="G80" s="124"/>
      <c r="H80" s="125" t="s">
        <v>148</v>
      </c>
      <c r="I80" s="126" t="n">
        <v>0.204</v>
      </c>
      <c r="J80" s="127" t="n">
        <v>1</v>
      </c>
      <c r="K80" s="161" t="n">
        <v>0.204</v>
      </c>
      <c r="L80" s="129"/>
      <c r="M80" s="126"/>
      <c r="N80" s="130"/>
      <c r="O80" s="126"/>
      <c r="P80" s="131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121"/>
      <c r="GP80" s="121" t="s">
        <v>147</v>
      </c>
      <c r="GQ80" s="121"/>
      <c r="GR80" s="121"/>
      <c r="GS80" s="121"/>
      <c r="GT80" s="121"/>
      <c r="GU80" s="78"/>
      <c r="GV80" s="78"/>
      <c r="GW80" s="121"/>
      <c r="GX80" s="78"/>
      <c r="GY80" s="121"/>
      <c r="GZ80" s="78"/>
      <c r="HA80" s="78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</row>
    <row r="81" customFormat="false" ht="11.25" hidden="false" customHeight="true" outlineLevel="0" collapsed="false">
      <c r="A81" s="132"/>
      <c r="B81" s="133" t="s">
        <v>95</v>
      </c>
      <c r="C81" s="75" t="s">
        <v>99</v>
      </c>
      <c r="D81" s="75"/>
      <c r="E81" s="75"/>
      <c r="F81" s="75"/>
      <c r="G81" s="75"/>
      <c r="H81" s="134" t="s">
        <v>100</v>
      </c>
      <c r="I81" s="135"/>
      <c r="J81" s="135"/>
      <c r="K81" s="162" t="n">
        <v>1.7034</v>
      </c>
      <c r="L81" s="137"/>
      <c r="M81" s="135"/>
      <c r="N81" s="137"/>
      <c r="O81" s="135"/>
      <c r="P81" s="156" t="n">
        <v>527.47</v>
      </c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121"/>
      <c r="GP81" s="121"/>
      <c r="GQ81" s="121"/>
      <c r="GR81" s="121"/>
      <c r="GS81" s="121"/>
      <c r="GT81" s="121"/>
      <c r="GU81" s="78" t="s">
        <v>99</v>
      </c>
      <c r="GV81" s="78"/>
      <c r="GW81" s="121"/>
      <c r="GX81" s="78"/>
      <c r="GY81" s="121"/>
      <c r="GZ81" s="78"/>
      <c r="HA81" s="78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</row>
    <row r="82" customFormat="false" ht="11.25" hidden="false" customHeight="true" outlineLevel="0" collapsed="false">
      <c r="A82" s="139"/>
      <c r="B82" s="133" t="s">
        <v>134</v>
      </c>
      <c r="C82" s="75" t="s">
        <v>149</v>
      </c>
      <c r="D82" s="75"/>
      <c r="E82" s="75"/>
      <c r="F82" s="75"/>
      <c r="G82" s="75"/>
      <c r="H82" s="134" t="s">
        <v>100</v>
      </c>
      <c r="I82" s="140" t="n">
        <v>8.35</v>
      </c>
      <c r="J82" s="135"/>
      <c r="K82" s="162" t="n">
        <v>1.7034</v>
      </c>
      <c r="L82" s="141"/>
      <c r="M82" s="142"/>
      <c r="N82" s="143" t="n">
        <v>309.66</v>
      </c>
      <c r="O82" s="135"/>
      <c r="P82" s="138" t="n">
        <v>527.47</v>
      </c>
      <c r="Q82" s="144"/>
      <c r="R82" s="144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121"/>
      <c r="GP82" s="121"/>
      <c r="GQ82" s="121"/>
      <c r="GR82" s="121"/>
      <c r="GS82" s="121"/>
      <c r="GT82" s="121"/>
      <c r="GU82" s="78"/>
      <c r="GV82" s="78" t="s">
        <v>149</v>
      </c>
      <c r="GW82" s="121"/>
      <c r="GX82" s="78"/>
      <c r="GY82" s="121"/>
      <c r="GZ82" s="78"/>
      <c r="HA82" s="78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</row>
    <row r="83" customFormat="false" ht="11.25" hidden="false" customHeight="true" outlineLevel="0" collapsed="false">
      <c r="A83" s="132"/>
      <c r="B83" s="133" t="s">
        <v>103</v>
      </c>
      <c r="C83" s="75" t="s">
        <v>104</v>
      </c>
      <c r="D83" s="75"/>
      <c r="E83" s="75"/>
      <c r="F83" s="75"/>
      <c r="G83" s="75"/>
      <c r="H83" s="134"/>
      <c r="I83" s="135"/>
      <c r="J83" s="135"/>
      <c r="K83" s="135"/>
      <c r="L83" s="137"/>
      <c r="M83" s="135"/>
      <c r="N83" s="137"/>
      <c r="O83" s="135"/>
      <c r="P83" s="156" t="n">
        <v>845.62</v>
      </c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121"/>
      <c r="GP83" s="121"/>
      <c r="GQ83" s="121"/>
      <c r="GR83" s="121"/>
      <c r="GS83" s="121"/>
      <c r="GT83" s="121"/>
      <c r="GU83" s="78" t="s">
        <v>104</v>
      </c>
      <c r="GV83" s="78"/>
      <c r="GW83" s="121"/>
      <c r="GX83" s="78"/>
      <c r="GY83" s="121"/>
      <c r="GZ83" s="78"/>
      <c r="HA83" s="78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</row>
    <row r="84" customFormat="false" ht="11.25" hidden="false" customHeight="true" outlineLevel="0" collapsed="false">
      <c r="A84" s="132"/>
      <c r="B84" s="133"/>
      <c r="C84" s="75" t="s">
        <v>150</v>
      </c>
      <c r="D84" s="75"/>
      <c r="E84" s="75"/>
      <c r="F84" s="75"/>
      <c r="G84" s="75"/>
      <c r="H84" s="134" t="s">
        <v>100</v>
      </c>
      <c r="I84" s="135"/>
      <c r="J84" s="135"/>
      <c r="K84" s="163" t="n">
        <v>0.72012</v>
      </c>
      <c r="L84" s="137"/>
      <c r="M84" s="135"/>
      <c r="N84" s="137"/>
      <c r="O84" s="135"/>
      <c r="P84" s="156" t="n">
        <v>351.07</v>
      </c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121"/>
      <c r="GP84" s="121"/>
      <c r="GQ84" s="121"/>
      <c r="GR84" s="121"/>
      <c r="GS84" s="121"/>
      <c r="GT84" s="121"/>
      <c r="GU84" s="78" t="s">
        <v>150</v>
      </c>
      <c r="GV84" s="78"/>
      <c r="GW84" s="121"/>
      <c r="GX84" s="78"/>
      <c r="GY84" s="121"/>
      <c r="GZ84" s="78"/>
      <c r="HA84" s="78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</row>
    <row r="85" customFormat="false" ht="11.25" hidden="false" customHeight="true" outlineLevel="0" collapsed="false">
      <c r="A85" s="139"/>
      <c r="B85" s="133" t="s">
        <v>151</v>
      </c>
      <c r="C85" s="75" t="s">
        <v>152</v>
      </c>
      <c r="D85" s="75"/>
      <c r="E85" s="75"/>
      <c r="F85" s="75"/>
      <c r="G85" s="75"/>
      <c r="H85" s="134" t="s">
        <v>107</v>
      </c>
      <c r="I85" s="140" t="n">
        <v>3.49</v>
      </c>
      <c r="J85" s="135"/>
      <c r="K85" s="163" t="n">
        <v>0.71196</v>
      </c>
      <c r="L85" s="145" t="n">
        <v>887.54</v>
      </c>
      <c r="M85" s="146" t="n">
        <v>1.33</v>
      </c>
      <c r="N85" s="143" t="n">
        <v>1180.43</v>
      </c>
      <c r="O85" s="135"/>
      <c r="P85" s="138" t="n">
        <v>840.42</v>
      </c>
      <c r="Q85" s="144"/>
      <c r="R85" s="144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121"/>
      <c r="GP85" s="121"/>
      <c r="GQ85" s="121"/>
      <c r="GR85" s="121"/>
      <c r="GS85" s="121"/>
      <c r="GT85" s="121"/>
      <c r="GU85" s="78"/>
      <c r="GV85" s="78" t="s">
        <v>152</v>
      </c>
      <c r="GW85" s="121"/>
      <c r="GX85" s="78"/>
      <c r="GY85" s="121"/>
      <c r="GZ85" s="78"/>
      <c r="HA85" s="78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</row>
    <row r="86" customFormat="false" ht="11.25" hidden="false" customHeight="true" outlineLevel="0" collapsed="false">
      <c r="A86" s="153"/>
      <c r="B86" s="133" t="s">
        <v>153</v>
      </c>
      <c r="C86" s="75" t="s">
        <v>154</v>
      </c>
      <c r="D86" s="75"/>
      <c r="E86" s="75"/>
      <c r="F86" s="75"/>
      <c r="G86" s="75"/>
      <c r="H86" s="134" t="s">
        <v>100</v>
      </c>
      <c r="I86" s="140" t="n">
        <v>3.49</v>
      </c>
      <c r="J86" s="135"/>
      <c r="K86" s="163" t="n">
        <v>0.71196</v>
      </c>
      <c r="L86" s="137"/>
      <c r="M86" s="135"/>
      <c r="N86" s="160" t="n">
        <v>488.93</v>
      </c>
      <c r="O86" s="135"/>
      <c r="P86" s="156" t="n">
        <v>348.1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121"/>
      <c r="GP86" s="121"/>
      <c r="GQ86" s="121"/>
      <c r="GR86" s="121"/>
      <c r="GS86" s="121"/>
      <c r="GT86" s="121"/>
      <c r="GU86" s="78"/>
      <c r="GV86" s="78"/>
      <c r="GW86" s="121"/>
      <c r="GX86" s="78"/>
      <c r="GY86" s="121"/>
      <c r="GZ86" s="78"/>
      <c r="HA86" s="78" t="s">
        <v>154</v>
      </c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</row>
    <row r="87" customFormat="false" ht="11.25" hidden="false" customHeight="true" outlineLevel="0" collapsed="false">
      <c r="A87" s="139"/>
      <c r="B87" s="133" t="s">
        <v>155</v>
      </c>
      <c r="C87" s="75" t="s">
        <v>156</v>
      </c>
      <c r="D87" s="75"/>
      <c r="E87" s="75"/>
      <c r="F87" s="75"/>
      <c r="G87" s="75"/>
      <c r="H87" s="134" t="s">
        <v>107</v>
      </c>
      <c r="I87" s="140" t="n">
        <v>0.04</v>
      </c>
      <c r="J87" s="135"/>
      <c r="K87" s="163" t="n">
        <v>0.00816</v>
      </c>
      <c r="L87" s="141"/>
      <c r="M87" s="142"/>
      <c r="N87" s="143" t="n">
        <v>636.73</v>
      </c>
      <c r="O87" s="135"/>
      <c r="P87" s="138" t="n">
        <v>5.2</v>
      </c>
      <c r="Q87" s="144"/>
      <c r="R87" s="144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121"/>
      <c r="GP87" s="121"/>
      <c r="GQ87" s="121"/>
      <c r="GR87" s="121"/>
      <c r="GS87" s="121"/>
      <c r="GT87" s="121"/>
      <c r="GU87" s="78"/>
      <c r="GV87" s="78" t="s">
        <v>156</v>
      </c>
      <c r="GW87" s="121"/>
      <c r="GX87" s="78"/>
      <c r="GY87" s="121"/>
      <c r="GZ87" s="78"/>
      <c r="HA87" s="78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</row>
    <row r="88" customFormat="false" ht="11.25" hidden="false" customHeight="true" outlineLevel="0" collapsed="false">
      <c r="A88" s="153"/>
      <c r="B88" s="133" t="s">
        <v>157</v>
      </c>
      <c r="C88" s="75" t="s">
        <v>158</v>
      </c>
      <c r="D88" s="75"/>
      <c r="E88" s="75"/>
      <c r="F88" s="75"/>
      <c r="G88" s="75"/>
      <c r="H88" s="134" t="s">
        <v>100</v>
      </c>
      <c r="I88" s="140" t="n">
        <v>0.04</v>
      </c>
      <c r="J88" s="135"/>
      <c r="K88" s="163" t="n">
        <v>0.00816</v>
      </c>
      <c r="L88" s="137"/>
      <c r="M88" s="135"/>
      <c r="N88" s="160" t="n">
        <v>363.98</v>
      </c>
      <c r="O88" s="135"/>
      <c r="P88" s="156" t="n">
        <v>2.97</v>
      </c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121"/>
      <c r="GP88" s="121"/>
      <c r="GQ88" s="121"/>
      <c r="GR88" s="121"/>
      <c r="GS88" s="121"/>
      <c r="GT88" s="121"/>
      <c r="GU88" s="78"/>
      <c r="GV88" s="78"/>
      <c r="GW88" s="121"/>
      <c r="GX88" s="78"/>
      <c r="GY88" s="121"/>
      <c r="GZ88" s="78"/>
      <c r="HA88" s="78" t="s">
        <v>158</v>
      </c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</row>
    <row r="89" customFormat="false" ht="11.25" hidden="false" customHeight="true" outlineLevel="0" collapsed="false">
      <c r="A89" s="132"/>
      <c r="B89" s="133" t="s">
        <v>112</v>
      </c>
      <c r="C89" s="75" t="s">
        <v>113</v>
      </c>
      <c r="D89" s="75"/>
      <c r="E89" s="75"/>
      <c r="F89" s="75"/>
      <c r="G89" s="75"/>
      <c r="H89" s="134"/>
      <c r="I89" s="135"/>
      <c r="J89" s="135"/>
      <c r="K89" s="135"/>
      <c r="L89" s="137"/>
      <c r="M89" s="135"/>
      <c r="N89" s="137"/>
      <c r="O89" s="135"/>
      <c r="P89" s="156" t="n">
        <v>284.82</v>
      </c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121"/>
      <c r="GP89" s="121"/>
      <c r="GQ89" s="121"/>
      <c r="GR89" s="121"/>
      <c r="GS89" s="121"/>
      <c r="GT89" s="121"/>
      <c r="GU89" s="78" t="s">
        <v>113</v>
      </c>
      <c r="GV89" s="78"/>
      <c r="GW89" s="121"/>
      <c r="GX89" s="78"/>
      <c r="GY89" s="121"/>
      <c r="GZ89" s="78"/>
      <c r="HA89" s="78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</row>
    <row r="90" customFormat="false" ht="22.5" hidden="false" customHeight="true" outlineLevel="0" collapsed="false">
      <c r="A90" s="139"/>
      <c r="B90" s="133" t="s">
        <v>159</v>
      </c>
      <c r="C90" s="75" t="s">
        <v>160</v>
      </c>
      <c r="D90" s="75"/>
      <c r="E90" s="75"/>
      <c r="F90" s="75"/>
      <c r="G90" s="75"/>
      <c r="H90" s="134" t="s">
        <v>98</v>
      </c>
      <c r="I90" s="140" t="n">
        <v>0.11</v>
      </c>
      <c r="J90" s="135"/>
      <c r="K90" s="163" t="n">
        <v>0.02244</v>
      </c>
      <c r="L90" s="164" t="n">
        <v>7555</v>
      </c>
      <c r="M90" s="146" t="n">
        <v>1.68</v>
      </c>
      <c r="N90" s="143" t="n">
        <v>12692.4</v>
      </c>
      <c r="O90" s="135"/>
      <c r="P90" s="138" t="n">
        <v>284.82</v>
      </c>
      <c r="Q90" s="144"/>
      <c r="R90" s="144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121"/>
      <c r="GP90" s="121"/>
      <c r="GQ90" s="121"/>
      <c r="GR90" s="121"/>
      <c r="GS90" s="121"/>
      <c r="GT90" s="121"/>
      <c r="GU90" s="78"/>
      <c r="GV90" s="78" t="s">
        <v>160</v>
      </c>
      <c r="GW90" s="121"/>
      <c r="GX90" s="78"/>
      <c r="GY90" s="121"/>
      <c r="GZ90" s="78"/>
      <c r="HA90" s="78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</row>
    <row r="91" customFormat="false" ht="11.25" hidden="false" customHeight="true" outlineLevel="0" collapsed="false">
      <c r="A91" s="165" t="s">
        <v>161</v>
      </c>
      <c r="B91" s="166" t="s">
        <v>162</v>
      </c>
      <c r="C91" s="167" t="s">
        <v>163</v>
      </c>
      <c r="D91" s="167"/>
      <c r="E91" s="167"/>
      <c r="F91" s="167"/>
      <c r="G91" s="167"/>
      <c r="H91" s="168" t="s">
        <v>98</v>
      </c>
      <c r="I91" s="169" t="n">
        <v>105</v>
      </c>
      <c r="J91" s="170"/>
      <c r="K91" s="171" t="n">
        <v>21.42</v>
      </c>
      <c r="L91" s="172"/>
      <c r="M91" s="170"/>
      <c r="N91" s="172"/>
      <c r="O91" s="170"/>
      <c r="P91" s="1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121"/>
      <c r="GP91" s="121"/>
      <c r="GQ91" s="121"/>
      <c r="GR91" s="121"/>
      <c r="GS91" s="121"/>
      <c r="GT91" s="121"/>
      <c r="GU91" s="78"/>
      <c r="GV91" s="78"/>
      <c r="GW91" s="121"/>
      <c r="GX91" s="78"/>
      <c r="GY91" s="121"/>
      <c r="GZ91" s="78"/>
      <c r="HA91" s="78"/>
      <c r="HB91" s="174" t="s">
        <v>163</v>
      </c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</row>
    <row r="92" customFormat="false" ht="11.25" hidden="false" customHeight="true" outlineLevel="0" collapsed="false">
      <c r="A92" s="149"/>
      <c r="B92" s="150"/>
      <c r="C92" s="123" t="s">
        <v>118</v>
      </c>
      <c r="D92" s="123"/>
      <c r="E92" s="123"/>
      <c r="F92" s="123"/>
      <c r="G92" s="123"/>
      <c r="H92" s="125"/>
      <c r="I92" s="126"/>
      <c r="J92" s="126"/>
      <c r="K92" s="126"/>
      <c r="L92" s="129"/>
      <c r="M92" s="126"/>
      <c r="N92" s="151"/>
      <c r="O92" s="126"/>
      <c r="P92" s="152" t="n">
        <v>2008.98</v>
      </c>
      <c r="Q92" s="144"/>
      <c r="R92" s="144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121"/>
      <c r="GP92" s="121"/>
      <c r="GQ92" s="121"/>
      <c r="GR92" s="121"/>
      <c r="GS92" s="121"/>
      <c r="GT92" s="121"/>
      <c r="GU92" s="78"/>
      <c r="GV92" s="78"/>
      <c r="GW92" s="121" t="s">
        <v>118</v>
      </c>
      <c r="GX92" s="78"/>
      <c r="GY92" s="121"/>
      <c r="GZ92" s="78"/>
      <c r="HA92" s="78"/>
      <c r="HB92" s="174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</row>
    <row r="93" customFormat="false" ht="11.25" hidden="false" customHeight="true" outlineLevel="0" collapsed="false">
      <c r="A93" s="153"/>
      <c r="B93" s="133"/>
      <c r="C93" s="75" t="s">
        <v>119</v>
      </c>
      <c r="D93" s="75"/>
      <c r="E93" s="75"/>
      <c r="F93" s="75"/>
      <c r="G93" s="75"/>
      <c r="H93" s="134"/>
      <c r="I93" s="135"/>
      <c r="J93" s="135"/>
      <c r="K93" s="135"/>
      <c r="L93" s="137"/>
      <c r="M93" s="135"/>
      <c r="N93" s="137"/>
      <c r="O93" s="135"/>
      <c r="P93" s="156" t="n">
        <v>878.54</v>
      </c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121"/>
      <c r="GP93" s="121"/>
      <c r="GQ93" s="121"/>
      <c r="GR93" s="121"/>
      <c r="GS93" s="121"/>
      <c r="GT93" s="121"/>
      <c r="GU93" s="78"/>
      <c r="GV93" s="78"/>
      <c r="GW93" s="121"/>
      <c r="GX93" s="78" t="s">
        <v>119</v>
      </c>
      <c r="GY93" s="121"/>
      <c r="GZ93" s="78"/>
      <c r="HA93" s="78"/>
      <c r="HB93" s="174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  <c r="IH93" s="73"/>
    </row>
    <row r="94" customFormat="false" ht="11.25" hidden="false" customHeight="true" outlineLevel="0" collapsed="false">
      <c r="A94" s="153"/>
      <c r="B94" s="133" t="s">
        <v>164</v>
      </c>
      <c r="C94" s="75" t="s">
        <v>165</v>
      </c>
      <c r="D94" s="75"/>
      <c r="E94" s="75"/>
      <c r="F94" s="75"/>
      <c r="G94" s="75"/>
      <c r="H94" s="134" t="s">
        <v>122</v>
      </c>
      <c r="I94" s="147" t="n">
        <v>94</v>
      </c>
      <c r="J94" s="135"/>
      <c r="K94" s="147" t="n">
        <v>94</v>
      </c>
      <c r="L94" s="137"/>
      <c r="M94" s="135"/>
      <c r="N94" s="137"/>
      <c r="O94" s="135"/>
      <c r="P94" s="156" t="n">
        <v>825.83</v>
      </c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121"/>
      <c r="GP94" s="121"/>
      <c r="GQ94" s="121"/>
      <c r="GR94" s="121"/>
      <c r="GS94" s="121"/>
      <c r="GT94" s="121"/>
      <c r="GU94" s="78"/>
      <c r="GV94" s="78"/>
      <c r="GW94" s="121"/>
      <c r="GX94" s="78" t="s">
        <v>165</v>
      </c>
      <c r="GY94" s="121"/>
      <c r="GZ94" s="78"/>
      <c r="HA94" s="78"/>
      <c r="HB94" s="174"/>
      <c r="HC94" s="73"/>
      <c r="HD94" s="73"/>
      <c r="HE94" s="73"/>
      <c r="HF94" s="73"/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  <c r="IG94" s="73"/>
      <c r="IH94" s="73"/>
    </row>
    <row r="95" customFormat="false" ht="11.25" hidden="false" customHeight="true" outlineLevel="0" collapsed="false">
      <c r="A95" s="153"/>
      <c r="B95" s="133" t="s">
        <v>166</v>
      </c>
      <c r="C95" s="75" t="s">
        <v>167</v>
      </c>
      <c r="D95" s="75"/>
      <c r="E95" s="75"/>
      <c r="F95" s="75"/>
      <c r="G95" s="75"/>
      <c r="H95" s="134" t="s">
        <v>122</v>
      </c>
      <c r="I95" s="147" t="n">
        <v>51</v>
      </c>
      <c r="J95" s="135"/>
      <c r="K95" s="147" t="n">
        <v>51</v>
      </c>
      <c r="L95" s="137"/>
      <c r="M95" s="135"/>
      <c r="N95" s="137"/>
      <c r="O95" s="135"/>
      <c r="P95" s="156" t="n">
        <v>448.06</v>
      </c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121"/>
      <c r="GP95" s="121"/>
      <c r="GQ95" s="121"/>
      <c r="GR95" s="121"/>
      <c r="GS95" s="121"/>
      <c r="GT95" s="121"/>
      <c r="GU95" s="78"/>
      <c r="GV95" s="78"/>
      <c r="GW95" s="121"/>
      <c r="GX95" s="78" t="s">
        <v>167</v>
      </c>
      <c r="GY95" s="121"/>
      <c r="GZ95" s="78"/>
      <c r="HA95" s="78"/>
      <c r="HB95" s="174"/>
      <c r="HC95" s="73"/>
      <c r="HD95" s="73"/>
      <c r="HE95" s="73"/>
      <c r="HF95" s="73"/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  <c r="IH95" s="73"/>
    </row>
    <row r="96" customFormat="false" ht="11.25" hidden="false" customHeight="true" outlineLevel="0" collapsed="false">
      <c r="A96" s="154"/>
      <c r="B96" s="155"/>
      <c r="C96" s="123" t="s">
        <v>125</v>
      </c>
      <c r="D96" s="123"/>
      <c r="E96" s="123"/>
      <c r="F96" s="123"/>
      <c r="G96" s="123"/>
      <c r="H96" s="125"/>
      <c r="I96" s="126"/>
      <c r="J96" s="126"/>
      <c r="K96" s="126"/>
      <c r="L96" s="129"/>
      <c r="M96" s="126"/>
      <c r="N96" s="151" t="n">
        <v>16092.5</v>
      </c>
      <c r="O96" s="126"/>
      <c r="P96" s="152" t="n">
        <v>3282.87</v>
      </c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121"/>
      <c r="GP96" s="121"/>
      <c r="GQ96" s="121"/>
      <c r="GR96" s="121"/>
      <c r="GS96" s="121"/>
      <c r="GT96" s="121"/>
      <c r="GU96" s="78"/>
      <c r="GV96" s="78"/>
      <c r="GW96" s="121"/>
      <c r="GX96" s="78"/>
      <c r="GY96" s="121" t="s">
        <v>125</v>
      </c>
      <c r="GZ96" s="78"/>
      <c r="HA96" s="78"/>
      <c r="HB96" s="174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  <c r="IH96" s="73"/>
    </row>
    <row r="97" customFormat="false" ht="22.5" hidden="false" customHeight="true" outlineLevel="0" collapsed="false">
      <c r="A97" s="122" t="s">
        <v>168</v>
      </c>
      <c r="B97" s="123" t="s">
        <v>169</v>
      </c>
      <c r="C97" s="124" t="s">
        <v>170</v>
      </c>
      <c r="D97" s="124"/>
      <c r="E97" s="124"/>
      <c r="F97" s="124"/>
      <c r="G97" s="124"/>
      <c r="H97" s="125" t="s">
        <v>98</v>
      </c>
      <c r="I97" s="126" t="n">
        <v>21.42</v>
      </c>
      <c r="J97" s="127" t="n">
        <v>1</v>
      </c>
      <c r="K97" s="175" t="n">
        <v>21.42</v>
      </c>
      <c r="L97" s="151" t="n">
        <v>1892.9</v>
      </c>
      <c r="M97" s="175" t="n">
        <v>1.31</v>
      </c>
      <c r="N97" s="159" t="n">
        <v>2479.7</v>
      </c>
      <c r="O97" s="126"/>
      <c r="P97" s="152" t="n">
        <v>53115.17</v>
      </c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121"/>
      <c r="GP97" s="121" t="s">
        <v>170</v>
      </c>
      <c r="GQ97" s="121"/>
      <c r="GR97" s="121"/>
      <c r="GS97" s="121"/>
      <c r="GT97" s="121"/>
      <c r="GU97" s="78"/>
      <c r="GV97" s="78"/>
      <c r="GW97" s="121"/>
      <c r="GX97" s="78"/>
      <c r="GY97" s="121"/>
      <c r="GZ97" s="78"/>
      <c r="HA97" s="78"/>
      <c r="HB97" s="174"/>
      <c r="HC97" s="73"/>
      <c r="HD97" s="73"/>
      <c r="HE97" s="73"/>
      <c r="HF97" s="73"/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  <c r="IH97" s="73"/>
    </row>
    <row r="98" customFormat="false" ht="11.25" hidden="false" customHeight="true" outlineLevel="0" collapsed="false">
      <c r="A98" s="154"/>
      <c r="B98" s="155"/>
      <c r="C98" s="123" t="s">
        <v>125</v>
      </c>
      <c r="D98" s="123"/>
      <c r="E98" s="123"/>
      <c r="F98" s="123"/>
      <c r="G98" s="123"/>
      <c r="H98" s="125"/>
      <c r="I98" s="126"/>
      <c r="J98" s="126"/>
      <c r="K98" s="126"/>
      <c r="L98" s="129"/>
      <c r="M98" s="126"/>
      <c r="N98" s="129"/>
      <c r="O98" s="126"/>
      <c r="P98" s="152" t="n">
        <v>53115.17</v>
      </c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121"/>
      <c r="GP98" s="121"/>
      <c r="GQ98" s="121"/>
      <c r="GR98" s="121"/>
      <c r="GS98" s="121"/>
      <c r="GT98" s="121"/>
      <c r="GU98" s="78"/>
      <c r="GV98" s="78"/>
      <c r="GW98" s="121"/>
      <c r="GX98" s="78"/>
      <c r="GY98" s="121" t="s">
        <v>125</v>
      </c>
      <c r="GZ98" s="78"/>
      <c r="HA98" s="78"/>
      <c r="HB98" s="174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  <c r="IH98" s="73"/>
    </row>
    <row r="99" customFormat="false" ht="11.25" hidden="false" customHeight="true" outlineLevel="0" collapsed="false">
      <c r="A99" s="122" t="s">
        <v>171</v>
      </c>
      <c r="B99" s="123" t="s">
        <v>172</v>
      </c>
      <c r="C99" s="124" t="s">
        <v>173</v>
      </c>
      <c r="D99" s="124"/>
      <c r="E99" s="124"/>
      <c r="F99" s="124"/>
      <c r="G99" s="124"/>
      <c r="H99" s="125" t="s">
        <v>174</v>
      </c>
      <c r="I99" s="126" t="n">
        <v>0.0019</v>
      </c>
      <c r="J99" s="127" t="n">
        <v>1</v>
      </c>
      <c r="K99" s="176" t="n">
        <v>0.0019</v>
      </c>
      <c r="L99" s="129"/>
      <c r="M99" s="126"/>
      <c r="N99" s="130"/>
      <c r="O99" s="126"/>
      <c r="P99" s="131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121"/>
      <c r="GP99" s="121" t="s">
        <v>173</v>
      </c>
      <c r="GQ99" s="121"/>
      <c r="GR99" s="121"/>
      <c r="GS99" s="121"/>
      <c r="GT99" s="121"/>
      <c r="GU99" s="78"/>
      <c r="GV99" s="78"/>
      <c r="GW99" s="121"/>
      <c r="GX99" s="78"/>
      <c r="GY99" s="121"/>
      <c r="GZ99" s="78"/>
      <c r="HA99" s="78"/>
      <c r="HB99" s="174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  <c r="IH99" s="73"/>
    </row>
    <row r="100" customFormat="false" ht="11.25" hidden="false" customHeight="true" outlineLevel="0" collapsed="false">
      <c r="A100" s="132"/>
      <c r="B100" s="133" t="s">
        <v>95</v>
      </c>
      <c r="C100" s="75" t="s">
        <v>99</v>
      </c>
      <c r="D100" s="75"/>
      <c r="E100" s="75"/>
      <c r="F100" s="75"/>
      <c r="G100" s="75"/>
      <c r="H100" s="134" t="s">
        <v>100</v>
      </c>
      <c r="I100" s="135"/>
      <c r="J100" s="135"/>
      <c r="K100" s="136" t="n">
        <v>3.705</v>
      </c>
      <c r="L100" s="137"/>
      <c r="M100" s="135"/>
      <c r="N100" s="137"/>
      <c r="O100" s="135"/>
      <c r="P100" s="138" t="n">
        <v>1449.21</v>
      </c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121"/>
      <c r="GP100" s="121"/>
      <c r="GQ100" s="121"/>
      <c r="GR100" s="121"/>
      <c r="GS100" s="121"/>
      <c r="GT100" s="121"/>
      <c r="GU100" s="78" t="s">
        <v>99</v>
      </c>
      <c r="GV100" s="78"/>
      <c r="GW100" s="121"/>
      <c r="GX100" s="78"/>
      <c r="GY100" s="121"/>
      <c r="GZ100" s="78"/>
      <c r="HA100" s="78"/>
      <c r="HB100" s="174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</row>
    <row r="101" customFormat="false" ht="11.25" hidden="false" customHeight="true" outlineLevel="0" collapsed="false">
      <c r="A101" s="139"/>
      <c r="B101" s="133" t="s">
        <v>175</v>
      </c>
      <c r="C101" s="75" t="s">
        <v>176</v>
      </c>
      <c r="D101" s="75"/>
      <c r="E101" s="75"/>
      <c r="F101" s="75"/>
      <c r="G101" s="75"/>
      <c r="H101" s="134" t="s">
        <v>100</v>
      </c>
      <c r="I101" s="147" t="n">
        <v>1950</v>
      </c>
      <c r="J101" s="135"/>
      <c r="K101" s="136" t="n">
        <v>3.705</v>
      </c>
      <c r="L101" s="141"/>
      <c r="M101" s="142"/>
      <c r="N101" s="143" t="n">
        <v>391.15</v>
      </c>
      <c r="O101" s="135"/>
      <c r="P101" s="138" t="n">
        <v>1449.21</v>
      </c>
      <c r="Q101" s="144"/>
      <c r="R101" s="144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121"/>
      <c r="GP101" s="121"/>
      <c r="GQ101" s="121"/>
      <c r="GR101" s="121"/>
      <c r="GS101" s="121"/>
      <c r="GT101" s="121"/>
      <c r="GU101" s="78"/>
      <c r="GV101" s="78" t="s">
        <v>176</v>
      </c>
      <c r="GW101" s="121"/>
      <c r="GX101" s="78"/>
      <c r="GY101" s="121"/>
      <c r="GZ101" s="78"/>
      <c r="HA101" s="78"/>
      <c r="HB101" s="174"/>
      <c r="HC101" s="73"/>
      <c r="HD101" s="73"/>
      <c r="HE101" s="73"/>
      <c r="HF101" s="73"/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  <c r="IG101" s="73"/>
      <c r="IH101" s="73"/>
    </row>
    <row r="102" customFormat="false" ht="11.25" hidden="false" customHeight="true" outlineLevel="0" collapsed="false">
      <c r="A102" s="132"/>
      <c r="B102" s="133" t="s">
        <v>103</v>
      </c>
      <c r="C102" s="75" t="s">
        <v>104</v>
      </c>
      <c r="D102" s="75"/>
      <c r="E102" s="75"/>
      <c r="F102" s="75"/>
      <c r="G102" s="75"/>
      <c r="H102" s="134"/>
      <c r="I102" s="135"/>
      <c r="J102" s="135"/>
      <c r="K102" s="135"/>
      <c r="L102" s="137"/>
      <c r="M102" s="135"/>
      <c r="N102" s="137"/>
      <c r="O102" s="135"/>
      <c r="P102" s="156" t="n">
        <v>202.9</v>
      </c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121"/>
      <c r="GP102" s="121"/>
      <c r="GQ102" s="121"/>
      <c r="GR102" s="121"/>
      <c r="GS102" s="121"/>
      <c r="GT102" s="121"/>
      <c r="GU102" s="78" t="s">
        <v>104</v>
      </c>
      <c r="GV102" s="78"/>
      <c r="GW102" s="121"/>
      <c r="GX102" s="78"/>
      <c r="GY102" s="121"/>
      <c r="GZ102" s="78"/>
      <c r="HA102" s="78"/>
      <c r="HB102" s="174"/>
      <c r="HC102" s="73"/>
      <c r="HD102" s="73"/>
      <c r="HE102" s="73"/>
      <c r="HF102" s="73"/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  <c r="IG102" s="73"/>
      <c r="IH102" s="73"/>
    </row>
    <row r="103" customFormat="false" ht="11.25" hidden="false" customHeight="true" outlineLevel="0" collapsed="false">
      <c r="A103" s="132"/>
      <c r="B103" s="133"/>
      <c r="C103" s="75" t="s">
        <v>150</v>
      </c>
      <c r="D103" s="75"/>
      <c r="E103" s="75"/>
      <c r="F103" s="75"/>
      <c r="G103" s="75"/>
      <c r="H103" s="134" t="s">
        <v>100</v>
      </c>
      <c r="I103" s="135"/>
      <c r="J103" s="135"/>
      <c r="K103" s="136" t="n">
        <v>0.076</v>
      </c>
      <c r="L103" s="137"/>
      <c r="M103" s="135"/>
      <c r="N103" s="137"/>
      <c r="O103" s="135"/>
      <c r="P103" s="156" t="n">
        <v>31.46</v>
      </c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121"/>
      <c r="GP103" s="121"/>
      <c r="GQ103" s="121"/>
      <c r="GR103" s="121"/>
      <c r="GS103" s="121"/>
      <c r="GT103" s="121"/>
      <c r="GU103" s="78" t="s">
        <v>150</v>
      </c>
      <c r="GV103" s="78"/>
      <c r="GW103" s="121"/>
      <c r="GX103" s="78"/>
      <c r="GY103" s="121"/>
      <c r="GZ103" s="78"/>
      <c r="HA103" s="78"/>
      <c r="HB103" s="174"/>
      <c r="HC103" s="73"/>
      <c r="HD103" s="73"/>
      <c r="HE103" s="73"/>
      <c r="HF103" s="73"/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  <c r="IG103" s="73"/>
      <c r="IH103" s="73"/>
    </row>
    <row r="104" customFormat="false" ht="11.25" hidden="false" customHeight="true" outlineLevel="0" collapsed="false">
      <c r="A104" s="139"/>
      <c r="B104" s="133" t="s">
        <v>177</v>
      </c>
      <c r="C104" s="75" t="s">
        <v>178</v>
      </c>
      <c r="D104" s="75"/>
      <c r="E104" s="75"/>
      <c r="F104" s="75"/>
      <c r="G104" s="75"/>
      <c r="H104" s="134" t="s">
        <v>107</v>
      </c>
      <c r="I104" s="147" t="n">
        <v>16</v>
      </c>
      <c r="J104" s="135"/>
      <c r="K104" s="162" t="n">
        <v>0.0304</v>
      </c>
      <c r="L104" s="141"/>
      <c r="M104" s="142"/>
      <c r="N104" s="143" t="n">
        <v>1604.19</v>
      </c>
      <c r="O104" s="135"/>
      <c r="P104" s="138" t="n">
        <v>48.77</v>
      </c>
      <c r="Q104" s="144"/>
      <c r="R104" s="144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3"/>
      <c r="GI104" s="73"/>
      <c r="GJ104" s="73"/>
      <c r="GK104" s="73"/>
      <c r="GL104" s="73"/>
      <c r="GM104" s="73"/>
      <c r="GN104" s="73"/>
      <c r="GO104" s="121"/>
      <c r="GP104" s="121"/>
      <c r="GQ104" s="121"/>
      <c r="GR104" s="121"/>
      <c r="GS104" s="121"/>
      <c r="GT104" s="121"/>
      <c r="GU104" s="78"/>
      <c r="GV104" s="78" t="s">
        <v>178</v>
      </c>
      <c r="GW104" s="121"/>
      <c r="GX104" s="78"/>
      <c r="GY104" s="121"/>
      <c r="GZ104" s="78"/>
      <c r="HA104" s="78"/>
      <c r="HB104" s="174"/>
      <c r="HC104" s="73"/>
      <c r="HD104" s="73"/>
      <c r="HE104" s="73"/>
      <c r="HF104" s="73"/>
      <c r="HG104" s="73"/>
      <c r="HH104" s="73"/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73"/>
      <c r="HX104" s="73"/>
      <c r="HY104" s="73"/>
      <c r="HZ104" s="73"/>
      <c r="IA104" s="73"/>
      <c r="IB104" s="73"/>
      <c r="IC104" s="73"/>
      <c r="ID104" s="73"/>
      <c r="IE104" s="73"/>
      <c r="IF104" s="73"/>
      <c r="IG104" s="73"/>
      <c r="IH104" s="73"/>
    </row>
    <row r="105" customFormat="false" ht="11.25" hidden="false" customHeight="true" outlineLevel="0" collapsed="false">
      <c r="A105" s="153"/>
      <c r="B105" s="133" t="s">
        <v>153</v>
      </c>
      <c r="C105" s="75" t="s">
        <v>154</v>
      </c>
      <c r="D105" s="75"/>
      <c r="E105" s="75"/>
      <c r="F105" s="75"/>
      <c r="G105" s="75"/>
      <c r="H105" s="134" t="s">
        <v>100</v>
      </c>
      <c r="I105" s="147" t="n">
        <v>16</v>
      </c>
      <c r="J105" s="135"/>
      <c r="K105" s="162" t="n">
        <v>0.0304</v>
      </c>
      <c r="L105" s="137"/>
      <c r="M105" s="135"/>
      <c r="N105" s="160" t="n">
        <v>488.93</v>
      </c>
      <c r="O105" s="135"/>
      <c r="P105" s="156" t="n">
        <v>14.86</v>
      </c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3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3"/>
      <c r="GI105" s="73"/>
      <c r="GJ105" s="73"/>
      <c r="GK105" s="73"/>
      <c r="GL105" s="73"/>
      <c r="GM105" s="73"/>
      <c r="GN105" s="73"/>
      <c r="GO105" s="121"/>
      <c r="GP105" s="121"/>
      <c r="GQ105" s="121"/>
      <c r="GR105" s="121"/>
      <c r="GS105" s="121"/>
      <c r="GT105" s="121"/>
      <c r="GU105" s="78"/>
      <c r="GV105" s="78"/>
      <c r="GW105" s="121"/>
      <c r="GX105" s="78"/>
      <c r="GY105" s="121"/>
      <c r="GZ105" s="78"/>
      <c r="HA105" s="78" t="s">
        <v>154</v>
      </c>
      <c r="HB105" s="174"/>
      <c r="HC105" s="73"/>
      <c r="HD105" s="73"/>
      <c r="HE105" s="73"/>
      <c r="HF105" s="73"/>
      <c r="HG105" s="73"/>
      <c r="HH105" s="73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73"/>
      <c r="HX105" s="73"/>
      <c r="HY105" s="73"/>
      <c r="HZ105" s="73"/>
      <c r="IA105" s="73"/>
      <c r="IB105" s="73"/>
      <c r="IC105" s="73"/>
      <c r="ID105" s="73"/>
      <c r="IE105" s="73"/>
      <c r="IF105" s="73"/>
      <c r="IG105" s="73"/>
      <c r="IH105" s="73"/>
    </row>
    <row r="106" customFormat="false" ht="11.25" hidden="false" customHeight="true" outlineLevel="0" collapsed="false">
      <c r="A106" s="139"/>
      <c r="B106" s="133" t="s">
        <v>155</v>
      </c>
      <c r="C106" s="75" t="s">
        <v>156</v>
      </c>
      <c r="D106" s="75"/>
      <c r="E106" s="75"/>
      <c r="F106" s="75"/>
      <c r="G106" s="75"/>
      <c r="H106" s="134" t="s">
        <v>107</v>
      </c>
      <c r="I106" s="147" t="n">
        <v>24</v>
      </c>
      <c r="J106" s="135"/>
      <c r="K106" s="162" t="n">
        <v>0.0456</v>
      </c>
      <c r="L106" s="141"/>
      <c r="M106" s="142"/>
      <c r="N106" s="143" t="n">
        <v>636.73</v>
      </c>
      <c r="O106" s="135"/>
      <c r="P106" s="138" t="n">
        <v>29.03</v>
      </c>
      <c r="Q106" s="144"/>
      <c r="R106" s="144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3"/>
      <c r="GF106" s="73"/>
      <c r="GG106" s="73"/>
      <c r="GH106" s="73"/>
      <c r="GI106" s="73"/>
      <c r="GJ106" s="73"/>
      <c r="GK106" s="73"/>
      <c r="GL106" s="73"/>
      <c r="GM106" s="73"/>
      <c r="GN106" s="73"/>
      <c r="GO106" s="121"/>
      <c r="GP106" s="121"/>
      <c r="GQ106" s="121"/>
      <c r="GR106" s="121"/>
      <c r="GS106" s="121"/>
      <c r="GT106" s="121"/>
      <c r="GU106" s="78"/>
      <c r="GV106" s="78" t="s">
        <v>156</v>
      </c>
      <c r="GW106" s="121"/>
      <c r="GX106" s="78"/>
      <c r="GY106" s="121"/>
      <c r="GZ106" s="78"/>
      <c r="HA106" s="78"/>
      <c r="HB106" s="174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  <c r="IH106" s="73"/>
    </row>
    <row r="107" customFormat="false" ht="11.25" hidden="false" customHeight="true" outlineLevel="0" collapsed="false">
      <c r="A107" s="153"/>
      <c r="B107" s="133" t="s">
        <v>157</v>
      </c>
      <c r="C107" s="75" t="s">
        <v>158</v>
      </c>
      <c r="D107" s="75"/>
      <c r="E107" s="75"/>
      <c r="F107" s="75"/>
      <c r="G107" s="75"/>
      <c r="H107" s="134" t="s">
        <v>100</v>
      </c>
      <c r="I107" s="147" t="n">
        <v>24</v>
      </c>
      <c r="J107" s="135"/>
      <c r="K107" s="162" t="n">
        <v>0.0456</v>
      </c>
      <c r="L107" s="137"/>
      <c r="M107" s="135"/>
      <c r="N107" s="160" t="n">
        <v>363.98</v>
      </c>
      <c r="O107" s="135"/>
      <c r="P107" s="156" t="n">
        <v>16.6</v>
      </c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3"/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3"/>
      <c r="EZ107" s="73"/>
      <c r="FA107" s="73"/>
      <c r="FB107" s="73"/>
      <c r="FC107" s="73"/>
      <c r="FD107" s="73"/>
      <c r="FE107" s="73"/>
      <c r="FF107" s="73"/>
      <c r="FG107" s="73"/>
      <c r="FH107" s="73"/>
      <c r="FI107" s="73"/>
      <c r="FJ107" s="73"/>
      <c r="FK107" s="73"/>
      <c r="FL107" s="73"/>
      <c r="FM107" s="73"/>
      <c r="FN107" s="73"/>
      <c r="FO107" s="73"/>
      <c r="FP107" s="73"/>
      <c r="FQ107" s="73"/>
      <c r="FR107" s="73"/>
      <c r="FS107" s="73"/>
      <c r="FT107" s="73"/>
      <c r="FU107" s="73"/>
      <c r="FV107" s="73"/>
      <c r="FW107" s="73"/>
      <c r="FX107" s="73"/>
      <c r="FY107" s="73"/>
      <c r="FZ107" s="73"/>
      <c r="GA107" s="73"/>
      <c r="GB107" s="73"/>
      <c r="GC107" s="73"/>
      <c r="GD107" s="73"/>
      <c r="GE107" s="73"/>
      <c r="GF107" s="73"/>
      <c r="GG107" s="73"/>
      <c r="GH107" s="73"/>
      <c r="GI107" s="73"/>
      <c r="GJ107" s="73"/>
      <c r="GK107" s="73"/>
      <c r="GL107" s="73"/>
      <c r="GM107" s="73"/>
      <c r="GN107" s="73"/>
      <c r="GO107" s="121"/>
      <c r="GP107" s="121"/>
      <c r="GQ107" s="121"/>
      <c r="GR107" s="121"/>
      <c r="GS107" s="121"/>
      <c r="GT107" s="121"/>
      <c r="GU107" s="78"/>
      <c r="GV107" s="78"/>
      <c r="GW107" s="121"/>
      <c r="GX107" s="78"/>
      <c r="GY107" s="121"/>
      <c r="GZ107" s="78"/>
      <c r="HA107" s="78" t="s">
        <v>158</v>
      </c>
      <c r="HB107" s="174"/>
      <c r="HC107" s="73"/>
      <c r="HD107" s="73"/>
      <c r="HE107" s="73"/>
      <c r="HF107" s="73"/>
      <c r="HG107" s="73"/>
      <c r="HH107" s="73"/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73"/>
      <c r="HX107" s="73"/>
      <c r="HY107" s="73"/>
      <c r="HZ107" s="73"/>
      <c r="IA107" s="73"/>
      <c r="IB107" s="73"/>
      <c r="IC107" s="73"/>
      <c r="ID107" s="73"/>
      <c r="IE107" s="73"/>
      <c r="IF107" s="73"/>
      <c r="IG107" s="73"/>
      <c r="IH107" s="73"/>
    </row>
    <row r="108" customFormat="false" ht="22.5" hidden="false" customHeight="true" outlineLevel="0" collapsed="false">
      <c r="A108" s="139"/>
      <c r="B108" s="133" t="s">
        <v>179</v>
      </c>
      <c r="C108" s="75" t="s">
        <v>180</v>
      </c>
      <c r="D108" s="75"/>
      <c r="E108" s="75"/>
      <c r="F108" s="75"/>
      <c r="G108" s="75"/>
      <c r="H108" s="134" t="s">
        <v>107</v>
      </c>
      <c r="I108" s="147" t="n">
        <v>585</v>
      </c>
      <c r="J108" s="135"/>
      <c r="K108" s="162" t="n">
        <v>1.1115</v>
      </c>
      <c r="L108" s="141"/>
      <c r="M108" s="142"/>
      <c r="N108" s="143" t="n">
        <v>112.55</v>
      </c>
      <c r="O108" s="135"/>
      <c r="P108" s="138" t="n">
        <v>125.1</v>
      </c>
      <c r="Q108" s="144"/>
      <c r="R108" s="144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3"/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3"/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3"/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3"/>
      <c r="FX108" s="73"/>
      <c r="FY108" s="73"/>
      <c r="FZ108" s="73"/>
      <c r="GA108" s="73"/>
      <c r="GB108" s="73"/>
      <c r="GC108" s="73"/>
      <c r="GD108" s="73"/>
      <c r="GE108" s="73"/>
      <c r="GF108" s="73"/>
      <c r="GG108" s="73"/>
      <c r="GH108" s="73"/>
      <c r="GI108" s="73"/>
      <c r="GJ108" s="73"/>
      <c r="GK108" s="73"/>
      <c r="GL108" s="73"/>
      <c r="GM108" s="73"/>
      <c r="GN108" s="73"/>
      <c r="GO108" s="121"/>
      <c r="GP108" s="121"/>
      <c r="GQ108" s="121"/>
      <c r="GR108" s="121"/>
      <c r="GS108" s="121"/>
      <c r="GT108" s="121"/>
      <c r="GU108" s="78"/>
      <c r="GV108" s="78" t="s">
        <v>180</v>
      </c>
      <c r="GW108" s="121"/>
      <c r="GX108" s="78"/>
      <c r="GY108" s="121"/>
      <c r="GZ108" s="78"/>
      <c r="HA108" s="78"/>
      <c r="HB108" s="174"/>
      <c r="HC108" s="73"/>
      <c r="HD108" s="73"/>
      <c r="HE108" s="73"/>
      <c r="HF108" s="73"/>
      <c r="HG108" s="73"/>
      <c r="HH108" s="73"/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73"/>
      <c r="HX108" s="73"/>
      <c r="HY108" s="73"/>
      <c r="HZ108" s="73"/>
      <c r="IA108" s="73"/>
      <c r="IB108" s="73"/>
      <c r="IC108" s="73"/>
      <c r="ID108" s="73"/>
      <c r="IE108" s="73"/>
      <c r="IF108" s="73"/>
      <c r="IG108" s="73"/>
      <c r="IH108" s="73"/>
    </row>
    <row r="109" customFormat="false" ht="11.25" hidden="false" customHeight="true" outlineLevel="0" collapsed="false">
      <c r="A109" s="132"/>
      <c r="B109" s="133" t="s">
        <v>112</v>
      </c>
      <c r="C109" s="75" t="s">
        <v>113</v>
      </c>
      <c r="D109" s="75"/>
      <c r="E109" s="75"/>
      <c r="F109" s="75"/>
      <c r="G109" s="75"/>
      <c r="H109" s="134"/>
      <c r="I109" s="135"/>
      <c r="J109" s="135"/>
      <c r="K109" s="135"/>
      <c r="L109" s="137"/>
      <c r="M109" s="135"/>
      <c r="N109" s="137"/>
      <c r="O109" s="135"/>
      <c r="P109" s="156" t="n">
        <v>212.12</v>
      </c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73"/>
      <c r="EH109" s="73"/>
      <c r="EI109" s="73"/>
      <c r="EJ109" s="73"/>
      <c r="EK109" s="73"/>
      <c r="EL109" s="73"/>
      <c r="EM109" s="73"/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3"/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3"/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3"/>
      <c r="FY109" s="73"/>
      <c r="FZ109" s="73"/>
      <c r="GA109" s="73"/>
      <c r="GB109" s="73"/>
      <c r="GC109" s="73"/>
      <c r="GD109" s="73"/>
      <c r="GE109" s="73"/>
      <c r="GF109" s="73"/>
      <c r="GG109" s="73"/>
      <c r="GH109" s="73"/>
      <c r="GI109" s="73"/>
      <c r="GJ109" s="73"/>
      <c r="GK109" s="73"/>
      <c r="GL109" s="73"/>
      <c r="GM109" s="73"/>
      <c r="GN109" s="73"/>
      <c r="GO109" s="121"/>
      <c r="GP109" s="121"/>
      <c r="GQ109" s="121"/>
      <c r="GR109" s="121"/>
      <c r="GS109" s="121"/>
      <c r="GT109" s="121"/>
      <c r="GU109" s="78" t="s">
        <v>113</v>
      </c>
      <c r="GV109" s="78"/>
      <c r="GW109" s="121"/>
      <c r="GX109" s="78"/>
      <c r="GY109" s="121"/>
      <c r="GZ109" s="78"/>
      <c r="HA109" s="78"/>
      <c r="HB109" s="174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  <c r="IH109" s="73"/>
    </row>
    <row r="110" customFormat="false" ht="22.5" hidden="false" customHeight="true" outlineLevel="0" collapsed="false">
      <c r="A110" s="139"/>
      <c r="B110" s="133" t="s">
        <v>181</v>
      </c>
      <c r="C110" s="75" t="s">
        <v>182</v>
      </c>
      <c r="D110" s="75"/>
      <c r="E110" s="75"/>
      <c r="F110" s="75"/>
      <c r="G110" s="75"/>
      <c r="H110" s="134" t="s">
        <v>183</v>
      </c>
      <c r="I110" s="147" t="n">
        <v>854</v>
      </c>
      <c r="J110" s="135"/>
      <c r="K110" s="162" t="n">
        <v>1.6226</v>
      </c>
      <c r="L110" s="145" t="n">
        <v>155.63</v>
      </c>
      <c r="M110" s="146" t="n">
        <v>0.84</v>
      </c>
      <c r="N110" s="143" t="n">
        <v>130.73</v>
      </c>
      <c r="O110" s="135"/>
      <c r="P110" s="138" t="n">
        <v>212.12</v>
      </c>
      <c r="Q110" s="144"/>
      <c r="R110" s="144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73"/>
      <c r="ED110" s="73"/>
      <c r="EE110" s="73"/>
      <c r="EF110" s="73"/>
      <c r="EG110" s="73"/>
      <c r="EH110" s="73"/>
      <c r="EI110" s="73"/>
      <c r="EJ110" s="73"/>
      <c r="EK110" s="73"/>
      <c r="EL110" s="73"/>
      <c r="EM110" s="73"/>
      <c r="EN110" s="73"/>
      <c r="EO110" s="73"/>
      <c r="EP110" s="73"/>
      <c r="EQ110" s="73"/>
      <c r="ER110" s="73"/>
      <c r="ES110" s="73"/>
      <c r="ET110" s="73"/>
      <c r="EU110" s="73"/>
      <c r="EV110" s="73"/>
      <c r="EW110" s="73"/>
      <c r="EX110" s="73"/>
      <c r="EY110" s="73"/>
      <c r="EZ110" s="73"/>
      <c r="FA110" s="73"/>
      <c r="FB110" s="73"/>
      <c r="FC110" s="73"/>
      <c r="FD110" s="73"/>
      <c r="FE110" s="73"/>
      <c r="FF110" s="73"/>
      <c r="FG110" s="73"/>
      <c r="FH110" s="73"/>
      <c r="FI110" s="73"/>
      <c r="FJ110" s="73"/>
      <c r="FK110" s="73"/>
      <c r="FL110" s="73"/>
      <c r="FM110" s="73"/>
      <c r="FN110" s="73"/>
      <c r="FO110" s="73"/>
      <c r="FP110" s="73"/>
      <c r="FQ110" s="73"/>
      <c r="FR110" s="73"/>
      <c r="FS110" s="73"/>
      <c r="FT110" s="73"/>
      <c r="FU110" s="73"/>
      <c r="FV110" s="73"/>
      <c r="FW110" s="73"/>
      <c r="FX110" s="73"/>
      <c r="FY110" s="73"/>
      <c r="FZ110" s="73"/>
      <c r="GA110" s="73"/>
      <c r="GB110" s="73"/>
      <c r="GC110" s="73"/>
      <c r="GD110" s="73"/>
      <c r="GE110" s="73"/>
      <c r="GF110" s="73"/>
      <c r="GG110" s="73"/>
      <c r="GH110" s="73"/>
      <c r="GI110" s="73"/>
      <c r="GJ110" s="73"/>
      <c r="GK110" s="73"/>
      <c r="GL110" s="73"/>
      <c r="GM110" s="73"/>
      <c r="GN110" s="73"/>
      <c r="GO110" s="121"/>
      <c r="GP110" s="121"/>
      <c r="GQ110" s="121"/>
      <c r="GR110" s="121"/>
      <c r="GS110" s="121"/>
      <c r="GT110" s="121"/>
      <c r="GU110" s="78"/>
      <c r="GV110" s="78" t="s">
        <v>182</v>
      </c>
      <c r="GW110" s="121"/>
      <c r="GX110" s="78"/>
      <c r="GY110" s="121"/>
      <c r="GZ110" s="78"/>
      <c r="HA110" s="78"/>
      <c r="HB110" s="174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</row>
    <row r="111" customFormat="false" ht="11.25" hidden="false" customHeight="true" outlineLevel="0" collapsed="false">
      <c r="A111" s="165" t="s">
        <v>161</v>
      </c>
      <c r="B111" s="166" t="s">
        <v>184</v>
      </c>
      <c r="C111" s="167" t="s">
        <v>185</v>
      </c>
      <c r="D111" s="167"/>
      <c r="E111" s="167"/>
      <c r="F111" s="167"/>
      <c r="G111" s="167"/>
      <c r="H111" s="168" t="s">
        <v>186</v>
      </c>
      <c r="I111" s="169" t="n">
        <v>100</v>
      </c>
      <c r="J111" s="170"/>
      <c r="K111" s="171" t="n">
        <v>0.19</v>
      </c>
      <c r="L111" s="172"/>
      <c r="M111" s="170"/>
      <c r="N111" s="172"/>
      <c r="O111" s="170"/>
      <c r="P111" s="1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73"/>
      <c r="EP111" s="73"/>
      <c r="EQ111" s="73"/>
      <c r="ER111" s="73"/>
      <c r="ES111" s="73"/>
      <c r="ET111" s="73"/>
      <c r="EU111" s="73"/>
      <c r="EV111" s="73"/>
      <c r="EW111" s="73"/>
      <c r="EX111" s="73"/>
      <c r="EY111" s="73"/>
      <c r="EZ111" s="73"/>
      <c r="FA111" s="73"/>
      <c r="FB111" s="73"/>
      <c r="FC111" s="73"/>
      <c r="FD111" s="73"/>
      <c r="FE111" s="73"/>
      <c r="FF111" s="73"/>
      <c r="FG111" s="73"/>
      <c r="FH111" s="73"/>
      <c r="FI111" s="73"/>
      <c r="FJ111" s="73"/>
      <c r="FK111" s="73"/>
      <c r="FL111" s="73"/>
      <c r="FM111" s="73"/>
      <c r="FN111" s="73"/>
      <c r="FO111" s="73"/>
      <c r="FP111" s="73"/>
      <c r="FQ111" s="73"/>
      <c r="FR111" s="73"/>
      <c r="FS111" s="73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121"/>
      <c r="GP111" s="121"/>
      <c r="GQ111" s="121"/>
      <c r="GR111" s="121"/>
      <c r="GS111" s="121"/>
      <c r="GT111" s="121"/>
      <c r="GU111" s="78"/>
      <c r="GV111" s="78"/>
      <c r="GW111" s="121"/>
      <c r="GX111" s="78"/>
      <c r="GY111" s="121"/>
      <c r="GZ111" s="78"/>
      <c r="HA111" s="78"/>
      <c r="HB111" s="174" t="s">
        <v>185</v>
      </c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</row>
    <row r="112" customFormat="false" ht="11.25" hidden="false" customHeight="true" outlineLevel="0" collapsed="false">
      <c r="A112" s="149"/>
      <c r="B112" s="150"/>
      <c r="C112" s="123" t="s">
        <v>118</v>
      </c>
      <c r="D112" s="123"/>
      <c r="E112" s="123"/>
      <c r="F112" s="123"/>
      <c r="G112" s="123"/>
      <c r="H112" s="125"/>
      <c r="I112" s="126"/>
      <c r="J112" s="126"/>
      <c r="K112" s="126"/>
      <c r="L112" s="129"/>
      <c r="M112" s="126"/>
      <c r="N112" s="151"/>
      <c r="O112" s="126"/>
      <c r="P112" s="152" t="n">
        <v>1895.69</v>
      </c>
      <c r="Q112" s="144"/>
      <c r="R112" s="144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121"/>
      <c r="GP112" s="121"/>
      <c r="GQ112" s="121"/>
      <c r="GR112" s="121"/>
      <c r="GS112" s="121"/>
      <c r="GT112" s="121"/>
      <c r="GU112" s="78"/>
      <c r="GV112" s="78"/>
      <c r="GW112" s="121" t="s">
        <v>118</v>
      </c>
      <c r="GX112" s="78"/>
      <c r="GY112" s="121"/>
      <c r="GZ112" s="78"/>
      <c r="HA112" s="78"/>
      <c r="HB112" s="174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</row>
    <row r="113" customFormat="false" ht="11.25" hidden="false" customHeight="true" outlineLevel="0" collapsed="false">
      <c r="A113" s="153"/>
      <c r="B113" s="133"/>
      <c r="C113" s="75" t="s">
        <v>119</v>
      </c>
      <c r="D113" s="75"/>
      <c r="E113" s="75"/>
      <c r="F113" s="75"/>
      <c r="G113" s="75"/>
      <c r="H113" s="134"/>
      <c r="I113" s="135"/>
      <c r="J113" s="135"/>
      <c r="K113" s="135"/>
      <c r="L113" s="137"/>
      <c r="M113" s="135"/>
      <c r="N113" s="137"/>
      <c r="O113" s="135"/>
      <c r="P113" s="138" t="n">
        <v>1480.67</v>
      </c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3"/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3"/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3"/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3"/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121"/>
      <c r="GP113" s="121"/>
      <c r="GQ113" s="121"/>
      <c r="GR113" s="121"/>
      <c r="GS113" s="121"/>
      <c r="GT113" s="121"/>
      <c r="GU113" s="78"/>
      <c r="GV113" s="78"/>
      <c r="GW113" s="121"/>
      <c r="GX113" s="78" t="s">
        <v>119</v>
      </c>
      <c r="GY113" s="121"/>
      <c r="GZ113" s="78"/>
      <c r="HA113" s="78"/>
      <c r="HB113" s="174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</row>
    <row r="114" customFormat="false" ht="11.25" hidden="false" customHeight="true" outlineLevel="0" collapsed="false">
      <c r="A114" s="153"/>
      <c r="B114" s="133" t="s">
        <v>164</v>
      </c>
      <c r="C114" s="75" t="s">
        <v>165</v>
      </c>
      <c r="D114" s="75"/>
      <c r="E114" s="75"/>
      <c r="F114" s="75"/>
      <c r="G114" s="75"/>
      <c r="H114" s="134" t="s">
        <v>122</v>
      </c>
      <c r="I114" s="147" t="n">
        <v>94</v>
      </c>
      <c r="J114" s="135"/>
      <c r="K114" s="147" t="n">
        <v>94</v>
      </c>
      <c r="L114" s="137"/>
      <c r="M114" s="135"/>
      <c r="N114" s="137"/>
      <c r="O114" s="135"/>
      <c r="P114" s="138" t="n">
        <v>1391.83</v>
      </c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3"/>
      <c r="DY114" s="73"/>
      <c r="DZ114" s="73"/>
      <c r="EA114" s="73"/>
      <c r="EB114" s="73"/>
      <c r="EC114" s="73"/>
      <c r="ED114" s="73"/>
      <c r="EE114" s="73"/>
      <c r="EF114" s="73"/>
      <c r="EG114" s="73"/>
      <c r="EH114" s="73"/>
      <c r="EI114" s="73"/>
      <c r="EJ114" s="73"/>
      <c r="EK114" s="73"/>
      <c r="EL114" s="73"/>
      <c r="EM114" s="73"/>
      <c r="EN114" s="73"/>
      <c r="EO114" s="73"/>
      <c r="EP114" s="73"/>
      <c r="EQ114" s="73"/>
      <c r="ER114" s="73"/>
      <c r="ES114" s="73"/>
      <c r="ET114" s="73"/>
      <c r="EU114" s="73"/>
      <c r="EV114" s="73"/>
      <c r="EW114" s="73"/>
      <c r="EX114" s="73"/>
      <c r="EY114" s="73"/>
      <c r="EZ114" s="73"/>
      <c r="FA114" s="73"/>
      <c r="FB114" s="73"/>
      <c r="FC114" s="73"/>
      <c r="FD114" s="73"/>
      <c r="FE114" s="73"/>
      <c r="FF114" s="73"/>
      <c r="FG114" s="73"/>
      <c r="FH114" s="73"/>
      <c r="FI114" s="73"/>
      <c r="FJ114" s="73"/>
      <c r="FK114" s="73"/>
      <c r="FL114" s="73"/>
      <c r="FM114" s="73"/>
      <c r="FN114" s="73"/>
      <c r="FO114" s="73"/>
      <c r="FP114" s="73"/>
      <c r="FQ114" s="73"/>
      <c r="FR114" s="73"/>
      <c r="FS114" s="73"/>
      <c r="FT114" s="73"/>
      <c r="FU114" s="73"/>
      <c r="FV114" s="73"/>
      <c r="FW114" s="73"/>
      <c r="FX114" s="73"/>
      <c r="FY114" s="73"/>
      <c r="FZ114" s="73"/>
      <c r="GA114" s="73"/>
      <c r="GB114" s="73"/>
      <c r="GC114" s="73"/>
      <c r="GD114" s="73"/>
      <c r="GE114" s="73"/>
      <c r="GF114" s="73"/>
      <c r="GG114" s="73"/>
      <c r="GH114" s="73"/>
      <c r="GI114" s="73"/>
      <c r="GJ114" s="73"/>
      <c r="GK114" s="73"/>
      <c r="GL114" s="73"/>
      <c r="GM114" s="73"/>
      <c r="GN114" s="73"/>
      <c r="GO114" s="121"/>
      <c r="GP114" s="121"/>
      <c r="GQ114" s="121"/>
      <c r="GR114" s="121"/>
      <c r="GS114" s="121"/>
      <c r="GT114" s="121"/>
      <c r="GU114" s="78"/>
      <c r="GV114" s="78"/>
      <c r="GW114" s="121"/>
      <c r="GX114" s="78" t="s">
        <v>165</v>
      </c>
      <c r="GY114" s="121"/>
      <c r="GZ114" s="78"/>
      <c r="HA114" s="78"/>
      <c r="HB114" s="174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  <c r="IH114" s="73"/>
    </row>
    <row r="115" customFormat="false" ht="11.25" hidden="false" customHeight="true" outlineLevel="0" collapsed="false">
      <c r="A115" s="153"/>
      <c r="B115" s="133" t="s">
        <v>166</v>
      </c>
      <c r="C115" s="75" t="s">
        <v>167</v>
      </c>
      <c r="D115" s="75"/>
      <c r="E115" s="75"/>
      <c r="F115" s="75"/>
      <c r="G115" s="75"/>
      <c r="H115" s="134" t="s">
        <v>122</v>
      </c>
      <c r="I115" s="147" t="n">
        <v>51</v>
      </c>
      <c r="J115" s="135"/>
      <c r="K115" s="147" t="n">
        <v>51</v>
      </c>
      <c r="L115" s="137"/>
      <c r="M115" s="135"/>
      <c r="N115" s="137"/>
      <c r="O115" s="135"/>
      <c r="P115" s="156" t="n">
        <v>755.14</v>
      </c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  <c r="DX115" s="73"/>
      <c r="DY115" s="73"/>
      <c r="DZ115" s="73"/>
      <c r="EA115" s="73"/>
      <c r="EB115" s="73"/>
      <c r="EC115" s="73"/>
      <c r="ED115" s="73"/>
      <c r="EE115" s="73"/>
      <c r="EF115" s="73"/>
      <c r="EG115" s="73"/>
      <c r="EH115" s="73"/>
      <c r="EI115" s="73"/>
      <c r="EJ115" s="73"/>
      <c r="EK115" s="73"/>
      <c r="EL115" s="73"/>
      <c r="EM115" s="73"/>
      <c r="EN115" s="73"/>
      <c r="EO115" s="73"/>
      <c r="EP115" s="73"/>
      <c r="EQ115" s="73"/>
      <c r="ER115" s="73"/>
      <c r="ES115" s="73"/>
      <c r="ET115" s="73"/>
      <c r="EU115" s="73"/>
      <c r="EV115" s="73"/>
      <c r="EW115" s="73"/>
      <c r="EX115" s="73"/>
      <c r="EY115" s="73"/>
      <c r="EZ115" s="73"/>
      <c r="FA115" s="73"/>
      <c r="FB115" s="73"/>
      <c r="FC115" s="73"/>
      <c r="FD115" s="73"/>
      <c r="FE115" s="73"/>
      <c r="FF115" s="73"/>
      <c r="FG115" s="73"/>
      <c r="FH115" s="73"/>
      <c r="FI115" s="73"/>
      <c r="FJ115" s="73"/>
      <c r="FK115" s="73"/>
      <c r="FL115" s="73"/>
      <c r="FM115" s="73"/>
      <c r="FN115" s="73"/>
      <c r="FO115" s="73"/>
      <c r="FP115" s="73"/>
      <c r="FQ115" s="73"/>
      <c r="FR115" s="73"/>
      <c r="FS115" s="73"/>
      <c r="FT115" s="73"/>
      <c r="FU115" s="73"/>
      <c r="FV115" s="73"/>
      <c r="FW115" s="73"/>
      <c r="FX115" s="73"/>
      <c r="FY115" s="73"/>
      <c r="FZ115" s="73"/>
      <c r="GA115" s="73"/>
      <c r="GB115" s="73"/>
      <c r="GC115" s="73"/>
      <c r="GD115" s="73"/>
      <c r="GE115" s="73"/>
      <c r="GF115" s="73"/>
      <c r="GG115" s="73"/>
      <c r="GH115" s="73"/>
      <c r="GI115" s="73"/>
      <c r="GJ115" s="73"/>
      <c r="GK115" s="73"/>
      <c r="GL115" s="73"/>
      <c r="GM115" s="73"/>
      <c r="GN115" s="73"/>
      <c r="GO115" s="121"/>
      <c r="GP115" s="121"/>
      <c r="GQ115" s="121"/>
      <c r="GR115" s="121"/>
      <c r="GS115" s="121"/>
      <c r="GT115" s="121"/>
      <c r="GU115" s="78"/>
      <c r="GV115" s="78"/>
      <c r="GW115" s="121"/>
      <c r="GX115" s="78" t="s">
        <v>167</v>
      </c>
      <c r="GY115" s="121"/>
      <c r="GZ115" s="78"/>
      <c r="HA115" s="78"/>
      <c r="HB115" s="174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  <c r="IH115" s="73"/>
    </row>
    <row r="116" customFormat="false" ht="11.25" hidden="false" customHeight="true" outlineLevel="0" collapsed="false">
      <c r="A116" s="154"/>
      <c r="B116" s="155"/>
      <c r="C116" s="123" t="s">
        <v>125</v>
      </c>
      <c r="D116" s="123"/>
      <c r="E116" s="123"/>
      <c r="F116" s="123"/>
      <c r="G116" s="123"/>
      <c r="H116" s="125"/>
      <c r="I116" s="126"/>
      <c r="J116" s="126"/>
      <c r="K116" s="126"/>
      <c r="L116" s="129"/>
      <c r="M116" s="126"/>
      <c r="N116" s="151" t="n">
        <v>2127715.79</v>
      </c>
      <c r="O116" s="126"/>
      <c r="P116" s="152" t="n">
        <v>4042.66</v>
      </c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3"/>
      <c r="DZ116" s="73"/>
      <c r="EA116" s="73"/>
      <c r="EB116" s="73"/>
      <c r="EC116" s="73"/>
      <c r="ED116" s="73"/>
      <c r="EE116" s="73"/>
      <c r="EF116" s="73"/>
      <c r="EG116" s="73"/>
      <c r="EH116" s="73"/>
      <c r="EI116" s="73"/>
      <c r="EJ116" s="73"/>
      <c r="EK116" s="73"/>
      <c r="EL116" s="73"/>
      <c r="EM116" s="73"/>
      <c r="EN116" s="73"/>
      <c r="EO116" s="73"/>
      <c r="EP116" s="73"/>
      <c r="EQ116" s="73"/>
      <c r="ER116" s="73"/>
      <c r="ES116" s="73"/>
      <c r="ET116" s="73"/>
      <c r="EU116" s="73"/>
      <c r="EV116" s="73"/>
      <c r="EW116" s="73"/>
      <c r="EX116" s="73"/>
      <c r="EY116" s="73"/>
      <c r="EZ116" s="73"/>
      <c r="FA116" s="73"/>
      <c r="FB116" s="73"/>
      <c r="FC116" s="73"/>
      <c r="FD116" s="73"/>
      <c r="FE116" s="73"/>
      <c r="FF116" s="73"/>
      <c r="FG116" s="73"/>
      <c r="FH116" s="73"/>
      <c r="FI116" s="73"/>
      <c r="FJ116" s="73"/>
      <c r="FK116" s="73"/>
      <c r="FL116" s="73"/>
      <c r="FM116" s="73"/>
      <c r="FN116" s="73"/>
      <c r="FO116" s="73"/>
      <c r="FP116" s="73"/>
      <c r="FQ116" s="73"/>
      <c r="FR116" s="73"/>
      <c r="FS116" s="73"/>
      <c r="FT116" s="73"/>
      <c r="FU116" s="73"/>
      <c r="FV116" s="73"/>
      <c r="FW116" s="73"/>
      <c r="FX116" s="73"/>
      <c r="FY116" s="73"/>
      <c r="FZ116" s="73"/>
      <c r="GA116" s="73"/>
      <c r="GB116" s="73"/>
      <c r="GC116" s="73"/>
      <c r="GD116" s="73"/>
      <c r="GE116" s="73"/>
      <c r="GF116" s="73"/>
      <c r="GG116" s="73"/>
      <c r="GH116" s="73"/>
      <c r="GI116" s="73"/>
      <c r="GJ116" s="73"/>
      <c r="GK116" s="73"/>
      <c r="GL116" s="73"/>
      <c r="GM116" s="73"/>
      <c r="GN116" s="73"/>
      <c r="GO116" s="121"/>
      <c r="GP116" s="121"/>
      <c r="GQ116" s="121"/>
      <c r="GR116" s="121"/>
      <c r="GS116" s="121"/>
      <c r="GT116" s="121"/>
      <c r="GU116" s="78"/>
      <c r="GV116" s="78"/>
      <c r="GW116" s="121"/>
      <c r="GX116" s="78"/>
      <c r="GY116" s="121" t="s">
        <v>125</v>
      </c>
      <c r="GZ116" s="78"/>
      <c r="HA116" s="78"/>
      <c r="HB116" s="174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</row>
    <row r="117" customFormat="false" ht="22.5" hidden="false" customHeight="true" outlineLevel="0" collapsed="false">
      <c r="A117" s="122" t="s">
        <v>187</v>
      </c>
      <c r="B117" s="123" t="s">
        <v>188</v>
      </c>
      <c r="C117" s="124" t="s">
        <v>189</v>
      </c>
      <c r="D117" s="124"/>
      <c r="E117" s="124"/>
      <c r="F117" s="124"/>
      <c r="G117" s="124"/>
      <c r="H117" s="125" t="s">
        <v>186</v>
      </c>
      <c r="I117" s="126" t="n">
        <v>0.19</v>
      </c>
      <c r="J117" s="127" t="n">
        <v>1</v>
      </c>
      <c r="K117" s="175" t="n">
        <v>0.19</v>
      </c>
      <c r="L117" s="151" t="n">
        <v>64493</v>
      </c>
      <c r="M117" s="128" t="n">
        <v>0.8</v>
      </c>
      <c r="N117" s="159" t="n">
        <v>51594.4</v>
      </c>
      <c r="O117" s="126"/>
      <c r="P117" s="152" t="n">
        <v>9802.94</v>
      </c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121"/>
      <c r="GP117" s="121" t="s">
        <v>189</v>
      </c>
      <c r="GQ117" s="121"/>
      <c r="GR117" s="121"/>
      <c r="GS117" s="121"/>
      <c r="GT117" s="121"/>
      <c r="GU117" s="78"/>
      <c r="GV117" s="78"/>
      <c r="GW117" s="121"/>
      <c r="GX117" s="78"/>
      <c r="GY117" s="121"/>
      <c r="GZ117" s="78"/>
      <c r="HA117" s="78"/>
      <c r="HB117" s="174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</row>
    <row r="118" customFormat="false" ht="11.25" hidden="false" customHeight="true" outlineLevel="0" collapsed="false">
      <c r="A118" s="154"/>
      <c r="B118" s="155"/>
      <c r="C118" s="123" t="s">
        <v>125</v>
      </c>
      <c r="D118" s="123"/>
      <c r="E118" s="123"/>
      <c r="F118" s="123"/>
      <c r="G118" s="123"/>
      <c r="H118" s="125"/>
      <c r="I118" s="126"/>
      <c r="J118" s="126"/>
      <c r="K118" s="126"/>
      <c r="L118" s="129"/>
      <c r="M118" s="126"/>
      <c r="N118" s="129"/>
      <c r="O118" s="126"/>
      <c r="P118" s="152" t="n">
        <v>9802.94</v>
      </c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73"/>
      <c r="EH118" s="73"/>
      <c r="EI118" s="73"/>
      <c r="EJ118" s="73"/>
      <c r="EK118" s="73"/>
      <c r="EL118" s="73"/>
      <c r="EM118" s="73"/>
      <c r="EN118" s="73"/>
      <c r="EO118" s="73"/>
      <c r="EP118" s="73"/>
      <c r="EQ118" s="73"/>
      <c r="ER118" s="73"/>
      <c r="ES118" s="73"/>
      <c r="ET118" s="73"/>
      <c r="EU118" s="73"/>
      <c r="EV118" s="73"/>
      <c r="EW118" s="73"/>
      <c r="EX118" s="73"/>
      <c r="EY118" s="73"/>
      <c r="EZ118" s="73"/>
      <c r="FA118" s="73"/>
      <c r="FB118" s="73"/>
      <c r="FC118" s="73"/>
      <c r="FD118" s="73"/>
      <c r="FE118" s="73"/>
      <c r="FF118" s="73"/>
      <c r="FG118" s="73"/>
      <c r="FH118" s="73"/>
      <c r="FI118" s="73"/>
      <c r="FJ118" s="73"/>
      <c r="FK118" s="73"/>
      <c r="FL118" s="73"/>
      <c r="FM118" s="73"/>
      <c r="FN118" s="73"/>
      <c r="FO118" s="73"/>
      <c r="FP118" s="73"/>
      <c r="FQ118" s="73"/>
      <c r="FR118" s="73"/>
      <c r="FS118" s="73"/>
      <c r="FT118" s="73"/>
      <c r="FU118" s="73"/>
      <c r="FV118" s="73"/>
      <c r="FW118" s="73"/>
      <c r="FX118" s="73"/>
      <c r="FY118" s="73"/>
      <c r="FZ118" s="73"/>
      <c r="GA118" s="73"/>
      <c r="GB118" s="73"/>
      <c r="GC118" s="73"/>
      <c r="GD118" s="73"/>
      <c r="GE118" s="73"/>
      <c r="GF118" s="73"/>
      <c r="GG118" s="73"/>
      <c r="GH118" s="73"/>
      <c r="GI118" s="73"/>
      <c r="GJ118" s="73"/>
      <c r="GK118" s="73"/>
      <c r="GL118" s="73"/>
      <c r="GM118" s="73"/>
      <c r="GN118" s="73"/>
      <c r="GO118" s="121"/>
      <c r="GP118" s="121"/>
      <c r="GQ118" s="121"/>
      <c r="GR118" s="121"/>
      <c r="GS118" s="121"/>
      <c r="GT118" s="121"/>
      <c r="GU118" s="78"/>
      <c r="GV118" s="78"/>
      <c r="GW118" s="121"/>
      <c r="GX118" s="78"/>
      <c r="GY118" s="121" t="s">
        <v>125</v>
      </c>
      <c r="GZ118" s="78"/>
      <c r="HA118" s="78"/>
      <c r="HB118" s="174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  <c r="IH118" s="73"/>
    </row>
    <row r="119" customFormat="false" ht="22.5" hidden="false" customHeight="true" outlineLevel="0" collapsed="false">
      <c r="A119" s="122" t="s">
        <v>190</v>
      </c>
      <c r="B119" s="123" t="s">
        <v>191</v>
      </c>
      <c r="C119" s="124" t="s">
        <v>192</v>
      </c>
      <c r="D119" s="124"/>
      <c r="E119" s="124"/>
      <c r="F119" s="124"/>
      <c r="G119" s="124"/>
      <c r="H119" s="125" t="s">
        <v>193</v>
      </c>
      <c r="I119" s="126" t="n">
        <v>0.031</v>
      </c>
      <c r="J119" s="127" t="n">
        <v>1</v>
      </c>
      <c r="K119" s="161" t="n">
        <v>0.031</v>
      </c>
      <c r="L119" s="129"/>
      <c r="M119" s="126"/>
      <c r="N119" s="130"/>
      <c r="O119" s="126"/>
      <c r="P119" s="131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3"/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3"/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3"/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3"/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3"/>
      <c r="FX119" s="73"/>
      <c r="FY119" s="73"/>
      <c r="FZ119" s="73"/>
      <c r="GA119" s="73"/>
      <c r="GB119" s="73"/>
      <c r="GC119" s="73"/>
      <c r="GD119" s="73"/>
      <c r="GE119" s="73"/>
      <c r="GF119" s="73"/>
      <c r="GG119" s="73"/>
      <c r="GH119" s="73"/>
      <c r="GI119" s="73"/>
      <c r="GJ119" s="73"/>
      <c r="GK119" s="73"/>
      <c r="GL119" s="73"/>
      <c r="GM119" s="73"/>
      <c r="GN119" s="73"/>
      <c r="GO119" s="121"/>
      <c r="GP119" s="121" t="s">
        <v>192</v>
      </c>
      <c r="GQ119" s="121"/>
      <c r="GR119" s="121"/>
      <c r="GS119" s="121"/>
      <c r="GT119" s="121"/>
      <c r="GU119" s="78"/>
      <c r="GV119" s="78"/>
      <c r="GW119" s="121"/>
      <c r="GX119" s="78"/>
      <c r="GY119" s="121"/>
      <c r="GZ119" s="78"/>
      <c r="HA119" s="78"/>
      <c r="HB119" s="174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</row>
    <row r="120" customFormat="false" ht="11.25" hidden="false" customHeight="true" outlineLevel="0" collapsed="false">
      <c r="A120" s="132"/>
      <c r="B120" s="133" t="s">
        <v>95</v>
      </c>
      <c r="C120" s="75" t="s">
        <v>99</v>
      </c>
      <c r="D120" s="75"/>
      <c r="E120" s="75"/>
      <c r="F120" s="75"/>
      <c r="G120" s="75"/>
      <c r="H120" s="134" t="s">
        <v>100</v>
      </c>
      <c r="I120" s="135"/>
      <c r="J120" s="135"/>
      <c r="K120" s="162" t="n">
        <v>6.3054</v>
      </c>
      <c r="L120" s="137"/>
      <c r="M120" s="135"/>
      <c r="N120" s="137"/>
      <c r="O120" s="135"/>
      <c r="P120" s="138" t="n">
        <v>2115.21</v>
      </c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3"/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3"/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73"/>
      <c r="GA120" s="73"/>
      <c r="GB120" s="73"/>
      <c r="GC120" s="73"/>
      <c r="GD120" s="73"/>
      <c r="GE120" s="73"/>
      <c r="GF120" s="73"/>
      <c r="GG120" s="73"/>
      <c r="GH120" s="73"/>
      <c r="GI120" s="73"/>
      <c r="GJ120" s="73"/>
      <c r="GK120" s="73"/>
      <c r="GL120" s="73"/>
      <c r="GM120" s="73"/>
      <c r="GN120" s="73"/>
      <c r="GO120" s="121"/>
      <c r="GP120" s="121"/>
      <c r="GQ120" s="121"/>
      <c r="GR120" s="121"/>
      <c r="GS120" s="121"/>
      <c r="GT120" s="121"/>
      <c r="GU120" s="78" t="s">
        <v>99</v>
      </c>
      <c r="GV120" s="78"/>
      <c r="GW120" s="121"/>
      <c r="GX120" s="78"/>
      <c r="GY120" s="121"/>
      <c r="GZ120" s="78"/>
      <c r="HA120" s="78"/>
      <c r="HB120" s="174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</row>
    <row r="121" customFormat="false" ht="11.25" hidden="false" customHeight="true" outlineLevel="0" collapsed="false">
      <c r="A121" s="139"/>
      <c r="B121" s="133" t="s">
        <v>194</v>
      </c>
      <c r="C121" s="75" t="s">
        <v>195</v>
      </c>
      <c r="D121" s="75"/>
      <c r="E121" s="75"/>
      <c r="F121" s="75"/>
      <c r="G121" s="75"/>
      <c r="H121" s="134" t="s">
        <v>100</v>
      </c>
      <c r="I121" s="148" t="n">
        <v>203.4</v>
      </c>
      <c r="J121" s="135"/>
      <c r="K121" s="162" t="n">
        <v>6.3054</v>
      </c>
      <c r="L121" s="141"/>
      <c r="M121" s="142"/>
      <c r="N121" s="143" t="n">
        <v>335.46</v>
      </c>
      <c r="O121" s="135"/>
      <c r="P121" s="138" t="n">
        <v>2115.21</v>
      </c>
      <c r="Q121" s="144"/>
      <c r="R121" s="144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121"/>
      <c r="GP121" s="121"/>
      <c r="GQ121" s="121"/>
      <c r="GR121" s="121"/>
      <c r="GS121" s="121"/>
      <c r="GT121" s="121"/>
      <c r="GU121" s="78"/>
      <c r="GV121" s="78" t="s">
        <v>195</v>
      </c>
      <c r="GW121" s="121"/>
      <c r="GX121" s="78"/>
      <c r="GY121" s="121"/>
      <c r="GZ121" s="78"/>
      <c r="HA121" s="78"/>
      <c r="HB121" s="174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</row>
    <row r="122" customFormat="false" ht="11.25" hidden="false" customHeight="true" outlineLevel="0" collapsed="false">
      <c r="A122" s="132"/>
      <c r="B122" s="133" t="s">
        <v>103</v>
      </c>
      <c r="C122" s="75" t="s">
        <v>104</v>
      </c>
      <c r="D122" s="75"/>
      <c r="E122" s="75"/>
      <c r="F122" s="75"/>
      <c r="G122" s="75"/>
      <c r="H122" s="134"/>
      <c r="I122" s="135"/>
      <c r="J122" s="135"/>
      <c r="K122" s="135"/>
      <c r="L122" s="137"/>
      <c r="M122" s="135"/>
      <c r="N122" s="137"/>
      <c r="O122" s="135"/>
      <c r="P122" s="156" t="n">
        <v>37.07</v>
      </c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3"/>
      <c r="EX122" s="73"/>
      <c r="EY122" s="73"/>
      <c r="EZ122" s="73"/>
      <c r="FA122" s="73"/>
      <c r="FB122" s="73"/>
      <c r="FC122" s="73"/>
      <c r="FD122" s="73"/>
      <c r="FE122" s="73"/>
      <c r="FF122" s="73"/>
      <c r="FG122" s="73"/>
      <c r="FH122" s="73"/>
      <c r="FI122" s="73"/>
      <c r="FJ122" s="73"/>
      <c r="FK122" s="73"/>
      <c r="FL122" s="73"/>
      <c r="FM122" s="73"/>
      <c r="FN122" s="73"/>
      <c r="FO122" s="73"/>
      <c r="FP122" s="73"/>
      <c r="FQ122" s="73"/>
      <c r="FR122" s="73"/>
      <c r="FS122" s="73"/>
      <c r="FT122" s="73"/>
      <c r="FU122" s="73"/>
      <c r="FV122" s="73"/>
      <c r="FW122" s="73"/>
      <c r="FX122" s="73"/>
      <c r="FY122" s="73"/>
      <c r="FZ122" s="73"/>
      <c r="GA122" s="73"/>
      <c r="GB122" s="73"/>
      <c r="GC122" s="73"/>
      <c r="GD122" s="73"/>
      <c r="GE122" s="73"/>
      <c r="GF122" s="73"/>
      <c r="GG122" s="73"/>
      <c r="GH122" s="73"/>
      <c r="GI122" s="73"/>
      <c r="GJ122" s="73"/>
      <c r="GK122" s="73"/>
      <c r="GL122" s="73"/>
      <c r="GM122" s="73"/>
      <c r="GN122" s="73"/>
      <c r="GO122" s="121"/>
      <c r="GP122" s="121"/>
      <c r="GQ122" s="121"/>
      <c r="GR122" s="121"/>
      <c r="GS122" s="121"/>
      <c r="GT122" s="121"/>
      <c r="GU122" s="78" t="s">
        <v>104</v>
      </c>
      <c r="GV122" s="78"/>
      <c r="GW122" s="121"/>
      <c r="GX122" s="78"/>
      <c r="GY122" s="121"/>
      <c r="GZ122" s="78"/>
      <c r="HA122" s="78"/>
      <c r="HB122" s="174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  <c r="IH122" s="73"/>
    </row>
    <row r="123" customFormat="false" ht="11.25" hidden="false" customHeight="true" outlineLevel="0" collapsed="false">
      <c r="A123" s="132"/>
      <c r="B123" s="133"/>
      <c r="C123" s="75" t="s">
        <v>150</v>
      </c>
      <c r="D123" s="75"/>
      <c r="E123" s="75"/>
      <c r="F123" s="75"/>
      <c r="G123" s="75"/>
      <c r="H123" s="134" t="s">
        <v>100</v>
      </c>
      <c r="I123" s="135"/>
      <c r="J123" s="135"/>
      <c r="K123" s="163" t="n">
        <v>0.02635</v>
      </c>
      <c r="L123" s="137"/>
      <c r="M123" s="135"/>
      <c r="N123" s="137"/>
      <c r="O123" s="135"/>
      <c r="P123" s="156" t="n">
        <v>12.62</v>
      </c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3"/>
      <c r="EX123" s="73"/>
      <c r="EY123" s="73"/>
      <c r="EZ123" s="73"/>
      <c r="FA123" s="73"/>
      <c r="FB123" s="73"/>
      <c r="FC123" s="73"/>
      <c r="FD123" s="73"/>
      <c r="FE123" s="73"/>
      <c r="FF123" s="73"/>
      <c r="FG123" s="73"/>
      <c r="FH123" s="73"/>
      <c r="FI123" s="73"/>
      <c r="FJ123" s="73"/>
      <c r="FK123" s="73"/>
      <c r="FL123" s="73"/>
      <c r="FM123" s="73"/>
      <c r="FN123" s="73"/>
      <c r="FO123" s="73"/>
      <c r="FP123" s="73"/>
      <c r="FQ123" s="73"/>
      <c r="FR123" s="73"/>
      <c r="FS123" s="73"/>
      <c r="FT123" s="73"/>
      <c r="FU123" s="73"/>
      <c r="FV123" s="73"/>
      <c r="FW123" s="73"/>
      <c r="FX123" s="73"/>
      <c r="FY123" s="73"/>
      <c r="FZ123" s="73"/>
      <c r="GA123" s="73"/>
      <c r="GB123" s="73"/>
      <c r="GC123" s="73"/>
      <c r="GD123" s="73"/>
      <c r="GE123" s="73"/>
      <c r="GF123" s="73"/>
      <c r="GG123" s="73"/>
      <c r="GH123" s="73"/>
      <c r="GI123" s="73"/>
      <c r="GJ123" s="73"/>
      <c r="GK123" s="73"/>
      <c r="GL123" s="73"/>
      <c r="GM123" s="73"/>
      <c r="GN123" s="73"/>
      <c r="GO123" s="121"/>
      <c r="GP123" s="121"/>
      <c r="GQ123" s="121"/>
      <c r="GR123" s="121"/>
      <c r="GS123" s="121"/>
      <c r="GT123" s="121"/>
      <c r="GU123" s="78" t="s">
        <v>150</v>
      </c>
      <c r="GV123" s="78"/>
      <c r="GW123" s="121"/>
      <c r="GX123" s="78"/>
      <c r="GY123" s="121"/>
      <c r="GZ123" s="78"/>
      <c r="HA123" s="78"/>
      <c r="HB123" s="174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  <c r="IH123" s="73"/>
    </row>
    <row r="124" customFormat="false" ht="11.25" hidden="false" customHeight="true" outlineLevel="0" collapsed="false">
      <c r="A124" s="139"/>
      <c r="B124" s="133" t="s">
        <v>177</v>
      </c>
      <c r="C124" s="75" t="s">
        <v>178</v>
      </c>
      <c r="D124" s="75"/>
      <c r="E124" s="75"/>
      <c r="F124" s="75"/>
      <c r="G124" s="75"/>
      <c r="H124" s="134" t="s">
        <v>107</v>
      </c>
      <c r="I124" s="140" t="n">
        <v>0.04</v>
      </c>
      <c r="J124" s="135"/>
      <c r="K124" s="163" t="n">
        <v>0.00124</v>
      </c>
      <c r="L124" s="141"/>
      <c r="M124" s="142"/>
      <c r="N124" s="143" t="n">
        <v>1604.19</v>
      </c>
      <c r="O124" s="135"/>
      <c r="P124" s="138" t="n">
        <v>1.99</v>
      </c>
      <c r="Q124" s="144"/>
      <c r="R124" s="144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73"/>
      <c r="EH124" s="73"/>
      <c r="EI124" s="73"/>
      <c r="EJ124" s="73"/>
      <c r="EK124" s="73"/>
      <c r="EL124" s="73"/>
      <c r="EM124" s="73"/>
      <c r="EN124" s="73"/>
      <c r="EO124" s="73"/>
      <c r="EP124" s="73"/>
      <c r="EQ124" s="73"/>
      <c r="ER124" s="73"/>
      <c r="ES124" s="73"/>
      <c r="ET124" s="73"/>
      <c r="EU124" s="73"/>
      <c r="EV124" s="73"/>
      <c r="EW124" s="73"/>
      <c r="EX124" s="73"/>
      <c r="EY124" s="73"/>
      <c r="EZ124" s="73"/>
      <c r="FA124" s="73"/>
      <c r="FB124" s="73"/>
      <c r="FC124" s="73"/>
      <c r="FD124" s="73"/>
      <c r="FE124" s="73"/>
      <c r="FF124" s="73"/>
      <c r="FG124" s="73"/>
      <c r="FH124" s="73"/>
      <c r="FI124" s="73"/>
      <c r="FJ124" s="73"/>
      <c r="FK124" s="73"/>
      <c r="FL124" s="73"/>
      <c r="FM124" s="73"/>
      <c r="FN124" s="73"/>
      <c r="FO124" s="73"/>
      <c r="FP124" s="73"/>
      <c r="FQ124" s="73"/>
      <c r="FR124" s="73"/>
      <c r="FS124" s="73"/>
      <c r="FT124" s="73"/>
      <c r="FU124" s="73"/>
      <c r="FV124" s="73"/>
      <c r="FW124" s="73"/>
      <c r="FX124" s="73"/>
      <c r="FY124" s="73"/>
      <c r="FZ124" s="73"/>
      <c r="GA124" s="73"/>
      <c r="GB124" s="73"/>
      <c r="GC124" s="73"/>
      <c r="GD124" s="73"/>
      <c r="GE124" s="73"/>
      <c r="GF124" s="73"/>
      <c r="GG124" s="73"/>
      <c r="GH124" s="73"/>
      <c r="GI124" s="73"/>
      <c r="GJ124" s="73"/>
      <c r="GK124" s="73"/>
      <c r="GL124" s="73"/>
      <c r="GM124" s="73"/>
      <c r="GN124" s="73"/>
      <c r="GO124" s="121"/>
      <c r="GP124" s="121"/>
      <c r="GQ124" s="121"/>
      <c r="GR124" s="121"/>
      <c r="GS124" s="121"/>
      <c r="GT124" s="121"/>
      <c r="GU124" s="78"/>
      <c r="GV124" s="78" t="s">
        <v>178</v>
      </c>
      <c r="GW124" s="121"/>
      <c r="GX124" s="78"/>
      <c r="GY124" s="121"/>
      <c r="GZ124" s="78"/>
      <c r="HA124" s="78"/>
      <c r="HB124" s="174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  <c r="IH124" s="73"/>
    </row>
    <row r="125" customFormat="false" ht="11.25" hidden="false" customHeight="true" outlineLevel="0" collapsed="false">
      <c r="A125" s="153"/>
      <c r="B125" s="133" t="s">
        <v>153</v>
      </c>
      <c r="C125" s="75" t="s">
        <v>154</v>
      </c>
      <c r="D125" s="75"/>
      <c r="E125" s="75"/>
      <c r="F125" s="75"/>
      <c r="G125" s="75"/>
      <c r="H125" s="134" t="s">
        <v>100</v>
      </c>
      <c r="I125" s="140" t="n">
        <v>0.04</v>
      </c>
      <c r="J125" s="135"/>
      <c r="K125" s="163" t="n">
        <v>0.00124</v>
      </c>
      <c r="L125" s="137"/>
      <c r="M125" s="135"/>
      <c r="N125" s="160" t="n">
        <v>488.93</v>
      </c>
      <c r="O125" s="135"/>
      <c r="P125" s="156" t="n">
        <v>0.61</v>
      </c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3"/>
      <c r="EZ125" s="73"/>
      <c r="FA125" s="73"/>
      <c r="FB125" s="73"/>
      <c r="FC125" s="73"/>
      <c r="FD125" s="73"/>
      <c r="FE125" s="73"/>
      <c r="FF125" s="73"/>
      <c r="FG125" s="73"/>
      <c r="FH125" s="73"/>
      <c r="FI125" s="73"/>
      <c r="FJ125" s="73"/>
      <c r="FK125" s="73"/>
      <c r="FL125" s="73"/>
      <c r="FM125" s="73"/>
      <c r="FN125" s="73"/>
      <c r="FO125" s="73"/>
      <c r="FP125" s="73"/>
      <c r="FQ125" s="73"/>
      <c r="FR125" s="73"/>
      <c r="FS125" s="73"/>
      <c r="FT125" s="73"/>
      <c r="FU125" s="73"/>
      <c r="FV125" s="73"/>
      <c r="FW125" s="73"/>
      <c r="FX125" s="73"/>
      <c r="FY125" s="73"/>
      <c r="FZ125" s="73"/>
      <c r="GA125" s="73"/>
      <c r="GB125" s="73"/>
      <c r="GC125" s="73"/>
      <c r="GD125" s="73"/>
      <c r="GE125" s="73"/>
      <c r="GF125" s="73"/>
      <c r="GG125" s="73"/>
      <c r="GH125" s="73"/>
      <c r="GI125" s="73"/>
      <c r="GJ125" s="73"/>
      <c r="GK125" s="73"/>
      <c r="GL125" s="73"/>
      <c r="GM125" s="73"/>
      <c r="GN125" s="73"/>
      <c r="GO125" s="121"/>
      <c r="GP125" s="121"/>
      <c r="GQ125" s="121"/>
      <c r="GR125" s="121"/>
      <c r="GS125" s="121"/>
      <c r="GT125" s="121"/>
      <c r="GU125" s="78"/>
      <c r="GV125" s="78"/>
      <c r="GW125" s="121"/>
      <c r="GX125" s="78"/>
      <c r="GY125" s="121"/>
      <c r="GZ125" s="78"/>
      <c r="HA125" s="78" t="s">
        <v>154</v>
      </c>
      <c r="HB125" s="174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  <c r="IH125" s="73"/>
    </row>
    <row r="126" customFormat="false" ht="22.5" hidden="false" customHeight="true" outlineLevel="0" collapsed="false">
      <c r="A126" s="139"/>
      <c r="B126" s="133" t="s">
        <v>196</v>
      </c>
      <c r="C126" s="75" t="s">
        <v>197</v>
      </c>
      <c r="D126" s="75"/>
      <c r="E126" s="75"/>
      <c r="F126" s="75"/>
      <c r="G126" s="75"/>
      <c r="H126" s="134" t="s">
        <v>107</v>
      </c>
      <c r="I126" s="140" t="n">
        <v>0.16</v>
      </c>
      <c r="J126" s="135"/>
      <c r="K126" s="163" t="n">
        <v>0.00496</v>
      </c>
      <c r="L126" s="145" t="n">
        <v>95.25</v>
      </c>
      <c r="M126" s="177" t="n">
        <v>1.4</v>
      </c>
      <c r="N126" s="143" t="n">
        <v>133.35</v>
      </c>
      <c r="O126" s="135"/>
      <c r="P126" s="138" t="n">
        <v>0.66</v>
      </c>
      <c r="Q126" s="144"/>
      <c r="R126" s="144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121"/>
      <c r="GP126" s="121"/>
      <c r="GQ126" s="121"/>
      <c r="GR126" s="121"/>
      <c r="GS126" s="121"/>
      <c r="GT126" s="121"/>
      <c r="GU126" s="78"/>
      <c r="GV126" s="78" t="s">
        <v>197</v>
      </c>
      <c r="GW126" s="121"/>
      <c r="GX126" s="78"/>
      <c r="GY126" s="121"/>
      <c r="GZ126" s="78"/>
      <c r="HA126" s="78"/>
      <c r="HB126" s="174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  <c r="IH126" s="73"/>
    </row>
    <row r="127" customFormat="false" ht="11.25" hidden="false" customHeight="true" outlineLevel="0" collapsed="false">
      <c r="A127" s="139"/>
      <c r="B127" s="133" t="s">
        <v>198</v>
      </c>
      <c r="C127" s="75" t="s">
        <v>199</v>
      </c>
      <c r="D127" s="75"/>
      <c r="E127" s="75"/>
      <c r="F127" s="75"/>
      <c r="G127" s="75"/>
      <c r="H127" s="134" t="s">
        <v>107</v>
      </c>
      <c r="I127" s="140" t="n">
        <v>0.74</v>
      </c>
      <c r="J127" s="135"/>
      <c r="K127" s="163" t="n">
        <v>0.02294</v>
      </c>
      <c r="L127" s="164" t="n">
        <v>1091.05</v>
      </c>
      <c r="M127" s="146" t="n">
        <v>1.32</v>
      </c>
      <c r="N127" s="143" t="n">
        <v>1440.19</v>
      </c>
      <c r="O127" s="135"/>
      <c r="P127" s="138" t="n">
        <v>33.04</v>
      </c>
      <c r="Q127" s="144"/>
      <c r="R127" s="144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121"/>
      <c r="GP127" s="121"/>
      <c r="GQ127" s="121"/>
      <c r="GR127" s="121"/>
      <c r="GS127" s="121"/>
      <c r="GT127" s="121"/>
      <c r="GU127" s="78"/>
      <c r="GV127" s="78" t="s">
        <v>199</v>
      </c>
      <c r="GW127" s="121"/>
      <c r="GX127" s="78"/>
      <c r="GY127" s="121"/>
      <c r="GZ127" s="78"/>
      <c r="HA127" s="78"/>
      <c r="HB127" s="174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  <c r="IH127" s="73"/>
    </row>
    <row r="128" customFormat="false" ht="11.25" hidden="false" customHeight="true" outlineLevel="0" collapsed="false">
      <c r="A128" s="153"/>
      <c r="B128" s="133" t="s">
        <v>153</v>
      </c>
      <c r="C128" s="75" t="s">
        <v>154</v>
      </c>
      <c r="D128" s="75"/>
      <c r="E128" s="75"/>
      <c r="F128" s="75"/>
      <c r="G128" s="75"/>
      <c r="H128" s="134" t="s">
        <v>100</v>
      </c>
      <c r="I128" s="140" t="n">
        <v>0.74</v>
      </c>
      <c r="J128" s="135"/>
      <c r="K128" s="163" t="n">
        <v>0.02294</v>
      </c>
      <c r="L128" s="137"/>
      <c r="M128" s="135"/>
      <c r="N128" s="160" t="n">
        <v>488.93</v>
      </c>
      <c r="O128" s="135"/>
      <c r="P128" s="156" t="n">
        <v>11.22</v>
      </c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121"/>
      <c r="GP128" s="121"/>
      <c r="GQ128" s="121"/>
      <c r="GR128" s="121"/>
      <c r="GS128" s="121"/>
      <c r="GT128" s="121"/>
      <c r="GU128" s="78"/>
      <c r="GV128" s="78"/>
      <c r="GW128" s="121"/>
      <c r="GX128" s="78"/>
      <c r="GY128" s="121"/>
      <c r="GZ128" s="78"/>
      <c r="HA128" s="78" t="s">
        <v>154</v>
      </c>
      <c r="HB128" s="174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</row>
    <row r="129" customFormat="false" ht="11.25" hidden="false" customHeight="true" outlineLevel="0" collapsed="false">
      <c r="A129" s="139"/>
      <c r="B129" s="133" t="s">
        <v>155</v>
      </c>
      <c r="C129" s="75" t="s">
        <v>156</v>
      </c>
      <c r="D129" s="75"/>
      <c r="E129" s="75"/>
      <c r="F129" s="75"/>
      <c r="G129" s="75"/>
      <c r="H129" s="134" t="s">
        <v>107</v>
      </c>
      <c r="I129" s="140" t="n">
        <v>0.07</v>
      </c>
      <c r="J129" s="135"/>
      <c r="K129" s="163" t="n">
        <v>0.00217</v>
      </c>
      <c r="L129" s="141"/>
      <c r="M129" s="142"/>
      <c r="N129" s="143" t="n">
        <v>636.73</v>
      </c>
      <c r="O129" s="135"/>
      <c r="P129" s="138" t="n">
        <v>1.38</v>
      </c>
      <c r="Q129" s="144"/>
      <c r="R129" s="144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121"/>
      <c r="GP129" s="121"/>
      <c r="GQ129" s="121"/>
      <c r="GR129" s="121"/>
      <c r="GS129" s="121"/>
      <c r="GT129" s="121"/>
      <c r="GU129" s="78"/>
      <c r="GV129" s="78" t="s">
        <v>156</v>
      </c>
      <c r="GW129" s="121"/>
      <c r="GX129" s="78"/>
      <c r="GY129" s="121"/>
      <c r="GZ129" s="78"/>
      <c r="HA129" s="78"/>
      <c r="HB129" s="174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</row>
    <row r="130" customFormat="false" ht="11.25" hidden="false" customHeight="true" outlineLevel="0" collapsed="false">
      <c r="A130" s="153"/>
      <c r="B130" s="133" t="s">
        <v>157</v>
      </c>
      <c r="C130" s="75" t="s">
        <v>158</v>
      </c>
      <c r="D130" s="75"/>
      <c r="E130" s="75"/>
      <c r="F130" s="75"/>
      <c r="G130" s="75"/>
      <c r="H130" s="134" t="s">
        <v>100</v>
      </c>
      <c r="I130" s="140" t="n">
        <v>0.07</v>
      </c>
      <c r="J130" s="135"/>
      <c r="K130" s="163" t="n">
        <v>0.00217</v>
      </c>
      <c r="L130" s="137"/>
      <c r="M130" s="135"/>
      <c r="N130" s="160" t="n">
        <v>363.98</v>
      </c>
      <c r="O130" s="135"/>
      <c r="P130" s="156" t="n">
        <v>0.79</v>
      </c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121"/>
      <c r="GP130" s="121"/>
      <c r="GQ130" s="121"/>
      <c r="GR130" s="121"/>
      <c r="GS130" s="121"/>
      <c r="GT130" s="121"/>
      <c r="GU130" s="78"/>
      <c r="GV130" s="78"/>
      <c r="GW130" s="121"/>
      <c r="GX130" s="78"/>
      <c r="GY130" s="121"/>
      <c r="GZ130" s="78"/>
      <c r="HA130" s="78" t="s">
        <v>158</v>
      </c>
      <c r="HB130" s="174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</row>
    <row r="131" customFormat="false" ht="11.25" hidden="false" customHeight="true" outlineLevel="0" collapsed="false">
      <c r="A131" s="132"/>
      <c r="B131" s="133" t="s">
        <v>112</v>
      </c>
      <c r="C131" s="75" t="s">
        <v>113</v>
      </c>
      <c r="D131" s="75"/>
      <c r="E131" s="75"/>
      <c r="F131" s="75"/>
      <c r="G131" s="75"/>
      <c r="H131" s="134"/>
      <c r="I131" s="135"/>
      <c r="J131" s="135"/>
      <c r="K131" s="135"/>
      <c r="L131" s="137"/>
      <c r="M131" s="135"/>
      <c r="N131" s="137"/>
      <c r="O131" s="135"/>
      <c r="P131" s="156" t="n">
        <v>559.58</v>
      </c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121"/>
      <c r="GP131" s="121"/>
      <c r="GQ131" s="121"/>
      <c r="GR131" s="121"/>
      <c r="GS131" s="121"/>
      <c r="GT131" s="121"/>
      <c r="GU131" s="78" t="s">
        <v>113</v>
      </c>
      <c r="GV131" s="78"/>
      <c r="GW131" s="121"/>
      <c r="GX131" s="78"/>
      <c r="GY131" s="121"/>
      <c r="GZ131" s="78"/>
      <c r="HA131" s="78"/>
      <c r="HB131" s="174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</row>
    <row r="132" customFormat="false" ht="11.25" hidden="false" customHeight="true" outlineLevel="0" collapsed="false">
      <c r="A132" s="139"/>
      <c r="B132" s="133" t="s">
        <v>200</v>
      </c>
      <c r="C132" s="75" t="s">
        <v>201</v>
      </c>
      <c r="D132" s="75"/>
      <c r="E132" s="75"/>
      <c r="F132" s="75"/>
      <c r="G132" s="75"/>
      <c r="H132" s="134" t="s">
        <v>186</v>
      </c>
      <c r="I132" s="140" t="n">
        <v>0.02</v>
      </c>
      <c r="J132" s="135"/>
      <c r="K132" s="163" t="n">
        <v>0.00062</v>
      </c>
      <c r="L132" s="164" t="n">
        <v>64706.32</v>
      </c>
      <c r="M132" s="146" t="n">
        <v>1.33</v>
      </c>
      <c r="N132" s="143" t="n">
        <v>86059.41</v>
      </c>
      <c r="O132" s="135"/>
      <c r="P132" s="138" t="n">
        <v>53.36</v>
      </c>
      <c r="Q132" s="144"/>
      <c r="R132" s="144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3"/>
      <c r="EP132" s="73"/>
      <c r="EQ132" s="73"/>
      <c r="ER132" s="73"/>
      <c r="ES132" s="73"/>
      <c r="ET132" s="73"/>
      <c r="EU132" s="73"/>
      <c r="EV132" s="73"/>
      <c r="EW132" s="73"/>
      <c r="EX132" s="73"/>
      <c r="EY132" s="73"/>
      <c r="EZ132" s="73"/>
      <c r="FA132" s="73"/>
      <c r="FB132" s="73"/>
      <c r="FC132" s="73"/>
      <c r="FD132" s="73"/>
      <c r="FE132" s="73"/>
      <c r="FF132" s="73"/>
      <c r="FG132" s="73"/>
      <c r="FH132" s="73"/>
      <c r="FI132" s="73"/>
      <c r="FJ132" s="73"/>
      <c r="FK132" s="73"/>
      <c r="FL132" s="73"/>
      <c r="FM132" s="73"/>
      <c r="FN132" s="73"/>
      <c r="FO132" s="73"/>
      <c r="FP132" s="73"/>
      <c r="FQ132" s="73"/>
      <c r="FR132" s="73"/>
      <c r="FS132" s="73"/>
      <c r="FT132" s="73"/>
      <c r="FU132" s="73"/>
      <c r="FV132" s="73"/>
      <c r="FW132" s="73"/>
      <c r="FX132" s="73"/>
      <c r="FY132" s="73"/>
      <c r="FZ132" s="73"/>
      <c r="GA132" s="73"/>
      <c r="GB132" s="73"/>
      <c r="GC132" s="73"/>
      <c r="GD132" s="73"/>
      <c r="GE132" s="73"/>
      <c r="GF132" s="73"/>
      <c r="GG132" s="73"/>
      <c r="GH132" s="73"/>
      <c r="GI132" s="73"/>
      <c r="GJ132" s="73"/>
      <c r="GK132" s="73"/>
      <c r="GL132" s="73"/>
      <c r="GM132" s="73"/>
      <c r="GN132" s="73"/>
      <c r="GO132" s="121"/>
      <c r="GP132" s="121"/>
      <c r="GQ132" s="121"/>
      <c r="GR132" s="121"/>
      <c r="GS132" s="121"/>
      <c r="GT132" s="121"/>
      <c r="GU132" s="78"/>
      <c r="GV132" s="78" t="s">
        <v>201</v>
      </c>
      <c r="GW132" s="121"/>
      <c r="GX132" s="78"/>
      <c r="GY132" s="121"/>
      <c r="GZ132" s="78"/>
      <c r="HA132" s="78"/>
      <c r="HB132" s="174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  <c r="IH132" s="73"/>
    </row>
    <row r="133" customFormat="false" ht="11.25" hidden="false" customHeight="true" outlineLevel="0" collapsed="false">
      <c r="A133" s="139"/>
      <c r="B133" s="133" t="s">
        <v>202</v>
      </c>
      <c r="C133" s="75" t="s">
        <v>203</v>
      </c>
      <c r="D133" s="75"/>
      <c r="E133" s="75"/>
      <c r="F133" s="75"/>
      <c r="G133" s="75"/>
      <c r="H133" s="134" t="s">
        <v>183</v>
      </c>
      <c r="I133" s="148" t="n">
        <v>0.3</v>
      </c>
      <c r="J133" s="135"/>
      <c r="K133" s="162" t="n">
        <v>0.0093</v>
      </c>
      <c r="L133" s="145" t="n">
        <v>56.11</v>
      </c>
      <c r="M133" s="146" t="n">
        <v>1.58</v>
      </c>
      <c r="N133" s="143" t="n">
        <v>88.65</v>
      </c>
      <c r="O133" s="135"/>
      <c r="P133" s="138" t="n">
        <v>0.82</v>
      </c>
      <c r="Q133" s="144"/>
      <c r="R133" s="144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73"/>
      <c r="EH133" s="73"/>
      <c r="EI133" s="73"/>
      <c r="EJ133" s="73"/>
      <c r="EK133" s="73"/>
      <c r="EL133" s="73"/>
      <c r="EM133" s="73"/>
      <c r="EN133" s="73"/>
      <c r="EO133" s="73"/>
      <c r="EP133" s="73"/>
      <c r="EQ133" s="73"/>
      <c r="ER133" s="73"/>
      <c r="ES133" s="73"/>
      <c r="ET133" s="73"/>
      <c r="EU133" s="73"/>
      <c r="EV133" s="73"/>
      <c r="EW133" s="73"/>
      <c r="EX133" s="73"/>
      <c r="EY133" s="73"/>
      <c r="EZ133" s="73"/>
      <c r="FA133" s="73"/>
      <c r="FB133" s="73"/>
      <c r="FC133" s="73"/>
      <c r="FD133" s="73"/>
      <c r="FE133" s="73"/>
      <c r="FF133" s="73"/>
      <c r="FG133" s="73"/>
      <c r="FH133" s="73"/>
      <c r="FI133" s="73"/>
      <c r="FJ133" s="73"/>
      <c r="FK133" s="73"/>
      <c r="FL133" s="73"/>
      <c r="FM133" s="73"/>
      <c r="FN133" s="73"/>
      <c r="FO133" s="73"/>
      <c r="FP133" s="73"/>
      <c r="FQ133" s="73"/>
      <c r="FR133" s="73"/>
      <c r="FS133" s="73"/>
      <c r="FT133" s="73"/>
      <c r="FU133" s="73"/>
      <c r="FV133" s="73"/>
      <c r="FW133" s="73"/>
      <c r="FX133" s="73"/>
      <c r="FY133" s="73"/>
      <c r="FZ133" s="73"/>
      <c r="GA133" s="73"/>
      <c r="GB133" s="73"/>
      <c r="GC133" s="73"/>
      <c r="GD133" s="73"/>
      <c r="GE133" s="73"/>
      <c r="GF133" s="73"/>
      <c r="GG133" s="73"/>
      <c r="GH133" s="73"/>
      <c r="GI133" s="73"/>
      <c r="GJ133" s="73"/>
      <c r="GK133" s="73"/>
      <c r="GL133" s="73"/>
      <c r="GM133" s="73"/>
      <c r="GN133" s="73"/>
      <c r="GO133" s="121"/>
      <c r="GP133" s="121"/>
      <c r="GQ133" s="121"/>
      <c r="GR133" s="121"/>
      <c r="GS133" s="121"/>
      <c r="GT133" s="121"/>
      <c r="GU133" s="78"/>
      <c r="GV133" s="78" t="s">
        <v>203</v>
      </c>
      <c r="GW133" s="121"/>
      <c r="GX133" s="78"/>
      <c r="GY133" s="121"/>
      <c r="GZ133" s="78"/>
      <c r="HA133" s="78"/>
      <c r="HB133" s="174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  <c r="IH133" s="73"/>
    </row>
    <row r="134" customFormat="false" ht="11.25" hidden="false" customHeight="true" outlineLevel="0" collapsed="false">
      <c r="A134" s="139"/>
      <c r="B134" s="133" t="s">
        <v>204</v>
      </c>
      <c r="C134" s="75" t="s">
        <v>205</v>
      </c>
      <c r="D134" s="75"/>
      <c r="E134" s="75"/>
      <c r="F134" s="75"/>
      <c r="G134" s="75"/>
      <c r="H134" s="134" t="s">
        <v>98</v>
      </c>
      <c r="I134" s="140" t="n">
        <v>3.06</v>
      </c>
      <c r="J134" s="135"/>
      <c r="K134" s="163" t="n">
        <v>0.09486</v>
      </c>
      <c r="L134" s="164" t="n">
        <v>3778.62</v>
      </c>
      <c r="M134" s="146" t="n">
        <v>1.41</v>
      </c>
      <c r="N134" s="143" t="n">
        <v>5327.85</v>
      </c>
      <c r="O134" s="135"/>
      <c r="P134" s="138" t="n">
        <v>505.4</v>
      </c>
      <c r="Q134" s="144"/>
      <c r="R134" s="144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73"/>
      <c r="EH134" s="73"/>
      <c r="EI134" s="73"/>
      <c r="EJ134" s="73"/>
      <c r="EK134" s="73"/>
      <c r="EL134" s="73"/>
      <c r="EM134" s="73"/>
      <c r="EN134" s="73"/>
      <c r="EO134" s="73"/>
      <c r="EP134" s="73"/>
      <c r="EQ134" s="73"/>
      <c r="ER134" s="73"/>
      <c r="ES134" s="73"/>
      <c r="ET134" s="73"/>
      <c r="EU134" s="73"/>
      <c r="EV134" s="73"/>
      <c r="EW134" s="73"/>
      <c r="EX134" s="73"/>
      <c r="EY134" s="73"/>
      <c r="EZ134" s="73"/>
      <c r="FA134" s="73"/>
      <c r="FB134" s="73"/>
      <c r="FC134" s="73"/>
      <c r="FD134" s="73"/>
      <c r="FE134" s="73"/>
      <c r="FF134" s="73"/>
      <c r="FG134" s="73"/>
      <c r="FH134" s="73"/>
      <c r="FI134" s="73"/>
      <c r="FJ134" s="73"/>
      <c r="FK134" s="73"/>
      <c r="FL134" s="73"/>
      <c r="FM134" s="73"/>
      <c r="FN134" s="73"/>
      <c r="FO134" s="73"/>
      <c r="FP134" s="73"/>
      <c r="FQ134" s="73"/>
      <c r="FR134" s="73"/>
      <c r="FS134" s="73"/>
      <c r="FT134" s="73"/>
      <c r="FU134" s="73"/>
      <c r="FV134" s="73"/>
      <c r="FW134" s="73"/>
      <c r="FX134" s="73"/>
      <c r="FY134" s="73"/>
      <c r="FZ134" s="73"/>
      <c r="GA134" s="73"/>
      <c r="GB134" s="73"/>
      <c r="GC134" s="73"/>
      <c r="GD134" s="73"/>
      <c r="GE134" s="73"/>
      <c r="GF134" s="73"/>
      <c r="GG134" s="73"/>
      <c r="GH134" s="73"/>
      <c r="GI134" s="73"/>
      <c r="GJ134" s="73"/>
      <c r="GK134" s="73"/>
      <c r="GL134" s="73"/>
      <c r="GM134" s="73"/>
      <c r="GN134" s="73"/>
      <c r="GO134" s="121"/>
      <c r="GP134" s="121"/>
      <c r="GQ134" s="121"/>
      <c r="GR134" s="121"/>
      <c r="GS134" s="121"/>
      <c r="GT134" s="121"/>
      <c r="GU134" s="78"/>
      <c r="GV134" s="78" t="s">
        <v>205</v>
      </c>
      <c r="GW134" s="121"/>
      <c r="GX134" s="78"/>
      <c r="GY134" s="121"/>
      <c r="GZ134" s="78"/>
      <c r="HA134" s="78"/>
      <c r="HB134" s="174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  <c r="IH134" s="73"/>
    </row>
    <row r="135" customFormat="false" ht="11.25" hidden="false" customHeight="true" outlineLevel="0" collapsed="false">
      <c r="A135" s="165" t="s">
        <v>161</v>
      </c>
      <c r="B135" s="166" t="s">
        <v>206</v>
      </c>
      <c r="C135" s="167" t="s">
        <v>207</v>
      </c>
      <c r="D135" s="167"/>
      <c r="E135" s="167"/>
      <c r="F135" s="167"/>
      <c r="G135" s="167"/>
      <c r="H135" s="168" t="s">
        <v>186</v>
      </c>
      <c r="I135" s="171" t="n">
        <v>0.83</v>
      </c>
      <c r="J135" s="170"/>
      <c r="K135" s="178" t="n">
        <v>0.02573</v>
      </c>
      <c r="L135" s="172"/>
      <c r="M135" s="170"/>
      <c r="N135" s="172"/>
      <c r="O135" s="170"/>
      <c r="P135" s="1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73"/>
      <c r="EH135" s="73"/>
      <c r="EI135" s="73"/>
      <c r="EJ135" s="73"/>
      <c r="EK135" s="73"/>
      <c r="EL135" s="73"/>
      <c r="EM135" s="73"/>
      <c r="EN135" s="73"/>
      <c r="EO135" s="73"/>
      <c r="EP135" s="73"/>
      <c r="EQ135" s="73"/>
      <c r="ER135" s="73"/>
      <c r="ES135" s="73"/>
      <c r="ET135" s="73"/>
      <c r="EU135" s="73"/>
      <c r="EV135" s="73"/>
      <c r="EW135" s="73"/>
      <c r="EX135" s="73"/>
      <c r="EY135" s="73"/>
      <c r="EZ135" s="73"/>
      <c r="FA135" s="73"/>
      <c r="FB135" s="73"/>
      <c r="FC135" s="73"/>
      <c r="FD135" s="73"/>
      <c r="FE135" s="73"/>
      <c r="FF135" s="73"/>
      <c r="FG135" s="73"/>
      <c r="FH135" s="73"/>
      <c r="FI135" s="73"/>
      <c r="FJ135" s="73"/>
      <c r="FK135" s="73"/>
      <c r="FL135" s="73"/>
      <c r="FM135" s="73"/>
      <c r="FN135" s="73"/>
      <c r="FO135" s="73"/>
      <c r="FP135" s="73"/>
      <c r="FQ135" s="73"/>
      <c r="FR135" s="73"/>
      <c r="FS135" s="73"/>
      <c r="FT135" s="73"/>
      <c r="FU135" s="73"/>
      <c r="FV135" s="73"/>
      <c r="FW135" s="73"/>
      <c r="FX135" s="73"/>
      <c r="FY135" s="73"/>
      <c r="FZ135" s="73"/>
      <c r="GA135" s="73"/>
      <c r="GB135" s="73"/>
      <c r="GC135" s="73"/>
      <c r="GD135" s="73"/>
      <c r="GE135" s="73"/>
      <c r="GF135" s="73"/>
      <c r="GG135" s="73"/>
      <c r="GH135" s="73"/>
      <c r="GI135" s="73"/>
      <c r="GJ135" s="73"/>
      <c r="GK135" s="73"/>
      <c r="GL135" s="73"/>
      <c r="GM135" s="73"/>
      <c r="GN135" s="73"/>
      <c r="GO135" s="121"/>
      <c r="GP135" s="121"/>
      <c r="GQ135" s="121"/>
      <c r="GR135" s="121"/>
      <c r="GS135" s="121"/>
      <c r="GT135" s="121"/>
      <c r="GU135" s="78"/>
      <c r="GV135" s="78"/>
      <c r="GW135" s="121"/>
      <c r="GX135" s="78"/>
      <c r="GY135" s="121"/>
      <c r="GZ135" s="78"/>
      <c r="HA135" s="78"/>
      <c r="HB135" s="174" t="s">
        <v>207</v>
      </c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  <c r="IH135" s="73"/>
    </row>
    <row r="136" customFormat="false" ht="11.25" hidden="false" customHeight="true" outlineLevel="0" collapsed="false">
      <c r="A136" s="165" t="s">
        <v>161</v>
      </c>
      <c r="B136" s="166" t="s">
        <v>208</v>
      </c>
      <c r="C136" s="167" t="s">
        <v>209</v>
      </c>
      <c r="D136" s="167"/>
      <c r="E136" s="167"/>
      <c r="F136" s="167"/>
      <c r="G136" s="167"/>
      <c r="H136" s="168" t="s">
        <v>210</v>
      </c>
      <c r="I136" s="169" t="n">
        <v>237</v>
      </c>
      <c r="J136" s="170"/>
      <c r="K136" s="179" t="n">
        <v>7.347</v>
      </c>
      <c r="L136" s="172"/>
      <c r="M136" s="170"/>
      <c r="N136" s="172"/>
      <c r="O136" s="170"/>
      <c r="P136" s="1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73"/>
      <c r="EH136" s="73"/>
      <c r="EI136" s="73"/>
      <c r="EJ136" s="73"/>
      <c r="EK136" s="73"/>
      <c r="EL136" s="73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73"/>
      <c r="EZ136" s="73"/>
      <c r="FA136" s="73"/>
      <c r="FB136" s="73"/>
      <c r="FC136" s="73"/>
      <c r="FD136" s="73"/>
      <c r="FE136" s="73"/>
      <c r="FF136" s="73"/>
      <c r="FG136" s="73"/>
      <c r="FH136" s="73"/>
      <c r="FI136" s="73"/>
      <c r="FJ136" s="73"/>
      <c r="FK136" s="73"/>
      <c r="FL136" s="73"/>
      <c r="FM136" s="73"/>
      <c r="FN136" s="73"/>
      <c r="FO136" s="73"/>
      <c r="FP136" s="73"/>
      <c r="FQ136" s="73"/>
      <c r="FR136" s="73"/>
      <c r="FS136" s="73"/>
      <c r="FT136" s="73"/>
      <c r="FU136" s="73"/>
      <c r="FV136" s="73"/>
      <c r="FW136" s="73"/>
      <c r="FX136" s="73"/>
      <c r="FY136" s="73"/>
      <c r="FZ136" s="73"/>
      <c r="GA136" s="73"/>
      <c r="GB136" s="73"/>
      <c r="GC136" s="73"/>
      <c r="GD136" s="73"/>
      <c r="GE136" s="73"/>
      <c r="GF136" s="73"/>
      <c r="GG136" s="73"/>
      <c r="GH136" s="73"/>
      <c r="GI136" s="73"/>
      <c r="GJ136" s="73"/>
      <c r="GK136" s="73"/>
      <c r="GL136" s="73"/>
      <c r="GM136" s="73"/>
      <c r="GN136" s="73"/>
      <c r="GO136" s="121"/>
      <c r="GP136" s="121"/>
      <c r="GQ136" s="121"/>
      <c r="GR136" s="121"/>
      <c r="GS136" s="121"/>
      <c r="GT136" s="121"/>
      <c r="GU136" s="78"/>
      <c r="GV136" s="78"/>
      <c r="GW136" s="121"/>
      <c r="GX136" s="78"/>
      <c r="GY136" s="121"/>
      <c r="GZ136" s="78"/>
      <c r="HA136" s="78"/>
      <c r="HB136" s="174" t="s">
        <v>209</v>
      </c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  <c r="IH136" s="73"/>
    </row>
    <row r="137" customFormat="false" ht="11.25" hidden="false" customHeight="true" outlineLevel="0" collapsed="false">
      <c r="A137" s="149"/>
      <c r="B137" s="150"/>
      <c r="C137" s="123" t="s">
        <v>118</v>
      </c>
      <c r="D137" s="123"/>
      <c r="E137" s="123"/>
      <c r="F137" s="123"/>
      <c r="G137" s="123"/>
      <c r="H137" s="125"/>
      <c r="I137" s="126"/>
      <c r="J137" s="126"/>
      <c r="K137" s="126"/>
      <c r="L137" s="129"/>
      <c r="M137" s="126"/>
      <c r="N137" s="151"/>
      <c r="O137" s="126"/>
      <c r="P137" s="152" t="n">
        <v>2724.48</v>
      </c>
      <c r="Q137" s="144"/>
      <c r="R137" s="144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3"/>
      <c r="EP137" s="73"/>
      <c r="EQ137" s="73"/>
      <c r="ER137" s="73"/>
      <c r="ES137" s="73"/>
      <c r="ET137" s="73"/>
      <c r="EU137" s="73"/>
      <c r="EV137" s="73"/>
      <c r="EW137" s="73"/>
      <c r="EX137" s="73"/>
      <c r="EY137" s="73"/>
      <c r="EZ137" s="73"/>
      <c r="FA137" s="73"/>
      <c r="FB137" s="73"/>
      <c r="FC137" s="73"/>
      <c r="FD137" s="73"/>
      <c r="FE137" s="73"/>
      <c r="FF137" s="73"/>
      <c r="FG137" s="73"/>
      <c r="FH137" s="73"/>
      <c r="FI137" s="73"/>
      <c r="FJ137" s="73"/>
      <c r="FK137" s="73"/>
      <c r="FL137" s="73"/>
      <c r="FM137" s="73"/>
      <c r="FN137" s="73"/>
      <c r="FO137" s="73"/>
      <c r="FP137" s="73"/>
      <c r="FQ137" s="73"/>
      <c r="FR137" s="73"/>
      <c r="FS137" s="73"/>
      <c r="FT137" s="73"/>
      <c r="FU137" s="73"/>
      <c r="FV137" s="73"/>
      <c r="FW137" s="73"/>
      <c r="FX137" s="73"/>
      <c r="FY137" s="73"/>
      <c r="FZ137" s="73"/>
      <c r="GA137" s="73"/>
      <c r="GB137" s="73"/>
      <c r="GC137" s="73"/>
      <c r="GD137" s="73"/>
      <c r="GE137" s="73"/>
      <c r="GF137" s="73"/>
      <c r="GG137" s="73"/>
      <c r="GH137" s="73"/>
      <c r="GI137" s="73"/>
      <c r="GJ137" s="73"/>
      <c r="GK137" s="73"/>
      <c r="GL137" s="73"/>
      <c r="GM137" s="73"/>
      <c r="GN137" s="73"/>
      <c r="GO137" s="121"/>
      <c r="GP137" s="121"/>
      <c r="GQ137" s="121"/>
      <c r="GR137" s="121"/>
      <c r="GS137" s="121"/>
      <c r="GT137" s="121"/>
      <c r="GU137" s="78"/>
      <c r="GV137" s="78"/>
      <c r="GW137" s="121" t="s">
        <v>118</v>
      </c>
      <c r="GX137" s="78"/>
      <c r="GY137" s="121"/>
      <c r="GZ137" s="78"/>
      <c r="HA137" s="78"/>
      <c r="HB137" s="174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  <c r="IH137" s="73"/>
    </row>
    <row r="138" customFormat="false" ht="11.25" hidden="false" customHeight="true" outlineLevel="0" collapsed="false">
      <c r="A138" s="153"/>
      <c r="B138" s="133"/>
      <c r="C138" s="75" t="s">
        <v>119</v>
      </c>
      <c r="D138" s="75"/>
      <c r="E138" s="75"/>
      <c r="F138" s="75"/>
      <c r="G138" s="75"/>
      <c r="H138" s="134"/>
      <c r="I138" s="135"/>
      <c r="J138" s="135"/>
      <c r="K138" s="135"/>
      <c r="L138" s="137"/>
      <c r="M138" s="135"/>
      <c r="N138" s="137"/>
      <c r="O138" s="135"/>
      <c r="P138" s="138" t="n">
        <v>2127.83</v>
      </c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3"/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3"/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3"/>
      <c r="GI138" s="73"/>
      <c r="GJ138" s="73"/>
      <c r="GK138" s="73"/>
      <c r="GL138" s="73"/>
      <c r="GM138" s="73"/>
      <c r="GN138" s="73"/>
      <c r="GO138" s="121"/>
      <c r="GP138" s="121"/>
      <c r="GQ138" s="121"/>
      <c r="GR138" s="121"/>
      <c r="GS138" s="121"/>
      <c r="GT138" s="121"/>
      <c r="GU138" s="78"/>
      <c r="GV138" s="78"/>
      <c r="GW138" s="121"/>
      <c r="GX138" s="78" t="s">
        <v>119</v>
      </c>
      <c r="GY138" s="121"/>
      <c r="GZ138" s="78"/>
      <c r="HA138" s="78"/>
      <c r="HB138" s="174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  <c r="IH138" s="73"/>
    </row>
    <row r="139" customFormat="false" ht="11.25" hidden="false" customHeight="true" outlineLevel="0" collapsed="false">
      <c r="A139" s="153"/>
      <c r="B139" s="133" t="s">
        <v>211</v>
      </c>
      <c r="C139" s="75" t="s">
        <v>212</v>
      </c>
      <c r="D139" s="75"/>
      <c r="E139" s="75"/>
      <c r="F139" s="75"/>
      <c r="G139" s="75"/>
      <c r="H139" s="134" t="s">
        <v>122</v>
      </c>
      <c r="I139" s="147" t="n">
        <v>102</v>
      </c>
      <c r="J139" s="135"/>
      <c r="K139" s="147" t="n">
        <v>102</v>
      </c>
      <c r="L139" s="137"/>
      <c r="M139" s="135"/>
      <c r="N139" s="137"/>
      <c r="O139" s="135"/>
      <c r="P139" s="138" t="n">
        <v>2170.39</v>
      </c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121"/>
      <c r="GP139" s="121"/>
      <c r="GQ139" s="121"/>
      <c r="GR139" s="121"/>
      <c r="GS139" s="121"/>
      <c r="GT139" s="121"/>
      <c r="GU139" s="78"/>
      <c r="GV139" s="78"/>
      <c r="GW139" s="121"/>
      <c r="GX139" s="78" t="s">
        <v>212</v>
      </c>
      <c r="GY139" s="121"/>
      <c r="GZ139" s="78"/>
      <c r="HA139" s="78"/>
      <c r="HB139" s="174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</row>
    <row r="140" customFormat="false" ht="11.25" hidden="false" customHeight="true" outlineLevel="0" collapsed="false">
      <c r="A140" s="153"/>
      <c r="B140" s="133" t="s">
        <v>213</v>
      </c>
      <c r="C140" s="75" t="s">
        <v>214</v>
      </c>
      <c r="D140" s="75"/>
      <c r="E140" s="75"/>
      <c r="F140" s="75"/>
      <c r="G140" s="75"/>
      <c r="H140" s="134" t="s">
        <v>122</v>
      </c>
      <c r="I140" s="147" t="n">
        <v>58</v>
      </c>
      <c r="J140" s="135"/>
      <c r="K140" s="147" t="n">
        <v>58</v>
      </c>
      <c r="L140" s="137"/>
      <c r="M140" s="135"/>
      <c r="N140" s="137"/>
      <c r="O140" s="135"/>
      <c r="P140" s="138" t="n">
        <v>1234.14</v>
      </c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121"/>
      <c r="GP140" s="121"/>
      <c r="GQ140" s="121"/>
      <c r="GR140" s="121"/>
      <c r="GS140" s="121"/>
      <c r="GT140" s="121"/>
      <c r="GU140" s="78"/>
      <c r="GV140" s="78"/>
      <c r="GW140" s="121"/>
      <c r="GX140" s="78" t="s">
        <v>214</v>
      </c>
      <c r="GY140" s="121"/>
      <c r="GZ140" s="78"/>
      <c r="HA140" s="78"/>
      <c r="HB140" s="174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</row>
    <row r="141" customFormat="false" ht="11.25" hidden="false" customHeight="true" outlineLevel="0" collapsed="false">
      <c r="A141" s="154"/>
      <c r="B141" s="155"/>
      <c r="C141" s="123" t="s">
        <v>125</v>
      </c>
      <c r="D141" s="123"/>
      <c r="E141" s="123"/>
      <c r="F141" s="123"/>
      <c r="G141" s="123"/>
      <c r="H141" s="125"/>
      <c r="I141" s="126"/>
      <c r="J141" s="126"/>
      <c r="K141" s="126"/>
      <c r="L141" s="129"/>
      <c r="M141" s="126"/>
      <c r="N141" s="151" t="n">
        <v>197710</v>
      </c>
      <c r="O141" s="126"/>
      <c r="P141" s="152" t="n">
        <v>6129.01</v>
      </c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121"/>
      <c r="GP141" s="121"/>
      <c r="GQ141" s="121"/>
      <c r="GR141" s="121"/>
      <c r="GS141" s="121"/>
      <c r="GT141" s="121"/>
      <c r="GU141" s="78"/>
      <c r="GV141" s="78"/>
      <c r="GW141" s="121"/>
      <c r="GX141" s="78"/>
      <c r="GY141" s="121" t="s">
        <v>125</v>
      </c>
      <c r="GZ141" s="78"/>
      <c r="HA141" s="78"/>
      <c r="HB141" s="174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</row>
    <row r="142" customFormat="false" ht="67.5" hidden="false" customHeight="true" outlineLevel="0" collapsed="false">
      <c r="A142" s="122" t="s">
        <v>215</v>
      </c>
      <c r="B142" s="123" t="s">
        <v>216</v>
      </c>
      <c r="C142" s="124" t="s">
        <v>217</v>
      </c>
      <c r="D142" s="124"/>
      <c r="E142" s="124"/>
      <c r="F142" s="124"/>
      <c r="G142" s="124"/>
      <c r="H142" s="125" t="s">
        <v>210</v>
      </c>
      <c r="I142" s="126" t="n">
        <v>7.347</v>
      </c>
      <c r="J142" s="127" t="n">
        <v>1</v>
      </c>
      <c r="K142" s="161" t="n">
        <v>7.347</v>
      </c>
      <c r="L142" s="180" t="n">
        <v>165.81</v>
      </c>
      <c r="M142" s="175" t="n">
        <v>2.15</v>
      </c>
      <c r="N142" s="158" t="n">
        <v>356.49</v>
      </c>
      <c r="O142" s="126"/>
      <c r="P142" s="152" t="n">
        <v>2619.13</v>
      </c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73"/>
      <c r="EH142" s="73"/>
      <c r="EI142" s="73"/>
      <c r="EJ142" s="73"/>
      <c r="EK142" s="73"/>
      <c r="EL142" s="73"/>
      <c r="EM142" s="73"/>
      <c r="EN142" s="73"/>
      <c r="EO142" s="73"/>
      <c r="EP142" s="73"/>
      <c r="EQ142" s="73"/>
      <c r="ER142" s="73"/>
      <c r="ES142" s="73"/>
      <c r="ET142" s="73"/>
      <c r="EU142" s="73"/>
      <c r="EV142" s="73"/>
      <c r="EW142" s="73"/>
      <c r="EX142" s="73"/>
      <c r="EY142" s="73"/>
      <c r="EZ142" s="73"/>
      <c r="FA142" s="73"/>
      <c r="FB142" s="73"/>
      <c r="FC142" s="73"/>
      <c r="FD142" s="73"/>
      <c r="FE142" s="73"/>
      <c r="FF142" s="73"/>
      <c r="FG142" s="73"/>
      <c r="FH142" s="73"/>
      <c r="FI142" s="73"/>
      <c r="FJ142" s="73"/>
      <c r="FK142" s="73"/>
      <c r="FL142" s="73"/>
      <c r="FM142" s="73"/>
      <c r="FN142" s="73"/>
      <c r="FO142" s="73"/>
      <c r="FP142" s="73"/>
      <c r="FQ142" s="73"/>
      <c r="FR142" s="73"/>
      <c r="FS142" s="73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121"/>
      <c r="GP142" s="121" t="s">
        <v>217</v>
      </c>
      <c r="GQ142" s="121"/>
      <c r="GR142" s="121"/>
      <c r="GS142" s="121"/>
      <c r="GT142" s="121"/>
      <c r="GU142" s="78"/>
      <c r="GV142" s="78"/>
      <c r="GW142" s="121"/>
      <c r="GX142" s="78"/>
      <c r="GY142" s="121"/>
      <c r="GZ142" s="78"/>
      <c r="HA142" s="78"/>
      <c r="HB142" s="174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  <c r="IH142" s="73"/>
    </row>
    <row r="143" customFormat="false" ht="11.25" hidden="false" customHeight="true" outlineLevel="0" collapsed="false">
      <c r="A143" s="154"/>
      <c r="B143" s="155"/>
      <c r="C143" s="123" t="s">
        <v>125</v>
      </c>
      <c r="D143" s="123"/>
      <c r="E143" s="123"/>
      <c r="F143" s="123"/>
      <c r="G143" s="123"/>
      <c r="H143" s="125"/>
      <c r="I143" s="126"/>
      <c r="J143" s="126"/>
      <c r="K143" s="126"/>
      <c r="L143" s="129"/>
      <c r="M143" s="126"/>
      <c r="N143" s="129"/>
      <c r="O143" s="126"/>
      <c r="P143" s="152" t="n">
        <v>2619.13</v>
      </c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3"/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3"/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3"/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121"/>
      <c r="GP143" s="121"/>
      <c r="GQ143" s="121"/>
      <c r="GR143" s="121"/>
      <c r="GS143" s="121"/>
      <c r="GT143" s="121"/>
      <c r="GU143" s="78"/>
      <c r="GV143" s="78"/>
      <c r="GW143" s="121"/>
      <c r="GX143" s="78"/>
      <c r="GY143" s="121" t="s">
        <v>125</v>
      </c>
      <c r="GZ143" s="78"/>
      <c r="HA143" s="78"/>
      <c r="HB143" s="174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  <c r="IH143" s="73"/>
    </row>
    <row r="144" customFormat="false" ht="22.5" hidden="false" customHeight="true" outlineLevel="0" collapsed="false">
      <c r="A144" s="122" t="s">
        <v>218</v>
      </c>
      <c r="B144" s="123" t="s">
        <v>219</v>
      </c>
      <c r="C144" s="124" t="s">
        <v>220</v>
      </c>
      <c r="D144" s="124"/>
      <c r="E144" s="124"/>
      <c r="F144" s="124"/>
      <c r="G144" s="124"/>
      <c r="H144" s="125" t="s">
        <v>186</v>
      </c>
      <c r="I144" s="126" t="n">
        <v>0.02573</v>
      </c>
      <c r="J144" s="127" t="n">
        <v>1</v>
      </c>
      <c r="K144" s="181" t="n">
        <v>0.02573</v>
      </c>
      <c r="L144" s="151" t="n">
        <v>32745.36</v>
      </c>
      <c r="M144" s="128" t="n">
        <v>1.8</v>
      </c>
      <c r="N144" s="159" t="n">
        <v>58941.65</v>
      </c>
      <c r="O144" s="126"/>
      <c r="P144" s="152" t="n">
        <v>1516.57</v>
      </c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3"/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3"/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3"/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3"/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3"/>
      <c r="GI144" s="73"/>
      <c r="GJ144" s="73"/>
      <c r="GK144" s="73"/>
      <c r="GL144" s="73"/>
      <c r="GM144" s="73"/>
      <c r="GN144" s="73"/>
      <c r="GO144" s="121"/>
      <c r="GP144" s="121" t="s">
        <v>220</v>
      </c>
      <c r="GQ144" s="121"/>
      <c r="GR144" s="121"/>
      <c r="GS144" s="121"/>
      <c r="GT144" s="121"/>
      <c r="GU144" s="78"/>
      <c r="GV144" s="78"/>
      <c r="GW144" s="121"/>
      <c r="GX144" s="78"/>
      <c r="GY144" s="121"/>
      <c r="GZ144" s="78"/>
      <c r="HA144" s="78"/>
      <c r="HB144" s="174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  <c r="IH144" s="73"/>
    </row>
    <row r="145" customFormat="false" ht="11.25" hidden="false" customHeight="true" outlineLevel="0" collapsed="false">
      <c r="A145" s="154"/>
      <c r="B145" s="155"/>
      <c r="C145" s="123" t="s">
        <v>125</v>
      </c>
      <c r="D145" s="123"/>
      <c r="E145" s="123"/>
      <c r="F145" s="123"/>
      <c r="G145" s="123"/>
      <c r="H145" s="125"/>
      <c r="I145" s="126"/>
      <c r="J145" s="126"/>
      <c r="K145" s="126"/>
      <c r="L145" s="129"/>
      <c r="M145" s="126"/>
      <c r="N145" s="129"/>
      <c r="O145" s="126"/>
      <c r="P145" s="152" t="n">
        <v>1516.57</v>
      </c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121"/>
      <c r="GP145" s="121"/>
      <c r="GQ145" s="121"/>
      <c r="GR145" s="121"/>
      <c r="GS145" s="121"/>
      <c r="GT145" s="121"/>
      <c r="GU145" s="78"/>
      <c r="GV145" s="78"/>
      <c r="GW145" s="121"/>
      <c r="GX145" s="78"/>
      <c r="GY145" s="121" t="s">
        <v>125</v>
      </c>
      <c r="GZ145" s="78"/>
      <c r="HA145" s="78"/>
      <c r="HB145" s="174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</row>
    <row r="146" customFormat="false" ht="67.5" hidden="false" customHeight="true" outlineLevel="0" collapsed="false">
      <c r="A146" s="122" t="s">
        <v>221</v>
      </c>
      <c r="B146" s="123" t="s">
        <v>222</v>
      </c>
      <c r="C146" s="124" t="s">
        <v>223</v>
      </c>
      <c r="D146" s="124"/>
      <c r="E146" s="124"/>
      <c r="F146" s="124"/>
      <c r="G146" s="124"/>
      <c r="H146" s="125" t="s">
        <v>148</v>
      </c>
      <c r="I146" s="126" t="n">
        <v>0.306</v>
      </c>
      <c r="J146" s="127" t="n">
        <v>1</v>
      </c>
      <c r="K146" s="161" t="n">
        <v>0.306</v>
      </c>
      <c r="L146" s="129"/>
      <c r="M146" s="126"/>
      <c r="N146" s="130"/>
      <c r="O146" s="126"/>
      <c r="P146" s="131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3"/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3"/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3"/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3"/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3"/>
      <c r="GI146" s="73"/>
      <c r="GJ146" s="73"/>
      <c r="GK146" s="73"/>
      <c r="GL146" s="73"/>
      <c r="GM146" s="73"/>
      <c r="GN146" s="73"/>
      <c r="GO146" s="121"/>
      <c r="GP146" s="121" t="s">
        <v>223</v>
      </c>
      <c r="GQ146" s="121"/>
      <c r="GR146" s="121"/>
      <c r="GS146" s="121"/>
      <c r="GT146" s="121"/>
      <c r="GU146" s="78"/>
      <c r="GV146" s="78"/>
      <c r="GW146" s="121"/>
      <c r="GX146" s="78"/>
      <c r="GY146" s="121"/>
      <c r="GZ146" s="78"/>
      <c r="HA146" s="78"/>
      <c r="HB146" s="174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  <c r="IH146" s="73"/>
    </row>
    <row r="147" customFormat="false" ht="11.25" hidden="false" customHeight="true" outlineLevel="0" collapsed="false">
      <c r="A147" s="132"/>
      <c r="B147" s="133" t="s">
        <v>95</v>
      </c>
      <c r="C147" s="75" t="s">
        <v>99</v>
      </c>
      <c r="D147" s="75"/>
      <c r="E147" s="75"/>
      <c r="F147" s="75"/>
      <c r="G147" s="75"/>
      <c r="H147" s="134" t="s">
        <v>100</v>
      </c>
      <c r="I147" s="135"/>
      <c r="J147" s="135"/>
      <c r="K147" s="162" t="n">
        <v>41.1264</v>
      </c>
      <c r="L147" s="137"/>
      <c r="M147" s="135"/>
      <c r="N147" s="137"/>
      <c r="O147" s="135"/>
      <c r="P147" s="138" t="n">
        <v>13628.88</v>
      </c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3"/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3"/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3"/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3"/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3"/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3"/>
      <c r="GI147" s="73"/>
      <c r="GJ147" s="73"/>
      <c r="GK147" s="73"/>
      <c r="GL147" s="73"/>
      <c r="GM147" s="73"/>
      <c r="GN147" s="73"/>
      <c r="GO147" s="121"/>
      <c r="GP147" s="121"/>
      <c r="GQ147" s="121"/>
      <c r="GR147" s="121"/>
      <c r="GS147" s="121"/>
      <c r="GT147" s="121"/>
      <c r="GU147" s="78" t="s">
        <v>99</v>
      </c>
      <c r="GV147" s="78"/>
      <c r="GW147" s="121"/>
      <c r="GX147" s="78"/>
      <c r="GY147" s="121"/>
      <c r="GZ147" s="78"/>
      <c r="HA147" s="78"/>
      <c r="HB147" s="174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</row>
    <row r="148" customFormat="false" ht="11.25" hidden="false" customHeight="true" outlineLevel="0" collapsed="false">
      <c r="A148" s="139"/>
      <c r="B148" s="133" t="s">
        <v>224</v>
      </c>
      <c r="C148" s="75" t="s">
        <v>225</v>
      </c>
      <c r="D148" s="75"/>
      <c r="E148" s="75"/>
      <c r="F148" s="75"/>
      <c r="G148" s="75"/>
      <c r="H148" s="134" t="s">
        <v>100</v>
      </c>
      <c r="I148" s="148" t="n">
        <v>134.4</v>
      </c>
      <c r="J148" s="135"/>
      <c r="K148" s="162" t="n">
        <v>41.1264</v>
      </c>
      <c r="L148" s="141"/>
      <c r="M148" s="142"/>
      <c r="N148" s="143" t="n">
        <v>331.39</v>
      </c>
      <c r="O148" s="135"/>
      <c r="P148" s="138" t="n">
        <v>13628.88</v>
      </c>
      <c r="Q148" s="144"/>
      <c r="R148" s="144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3"/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3"/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3"/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3"/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3"/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3"/>
      <c r="GI148" s="73"/>
      <c r="GJ148" s="73"/>
      <c r="GK148" s="73"/>
      <c r="GL148" s="73"/>
      <c r="GM148" s="73"/>
      <c r="GN148" s="73"/>
      <c r="GO148" s="121"/>
      <c r="GP148" s="121"/>
      <c r="GQ148" s="121"/>
      <c r="GR148" s="121"/>
      <c r="GS148" s="121"/>
      <c r="GT148" s="121"/>
      <c r="GU148" s="78"/>
      <c r="GV148" s="78" t="s">
        <v>225</v>
      </c>
      <c r="GW148" s="121"/>
      <c r="GX148" s="78"/>
      <c r="GY148" s="121"/>
      <c r="GZ148" s="78"/>
      <c r="HA148" s="78"/>
      <c r="HB148" s="174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</row>
    <row r="149" customFormat="false" ht="11.25" hidden="false" customHeight="true" outlineLevel="0" collapsed="false">
      <c r="A149" s="132"/>
      <c r="B149" s="133" t="s">
        <v>103</v>
      </c>
      <c r="C149" s="75" t="s">
        <v>104</v>
      </c>
      <c r="D149" s="75"/>
      <c r="E149" s="75"/>
      <c r="F149" s="75"/>
      <c r="G149" s="75"/>
      <c r="H149" s="134"/>
      <c r="I149" s="135"/>
      <c r="J149" s="135"/>
      <c r="K149" s="135"/>
      <c r="L149" s="137"/>
      <c r="M149" s="135"/>
      <c r="N149" s="137"/>
      <c r="O149" s="135"/>
      <c r="P149" s="138" t="n">
        <v>6328.45</v>
      </c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121"/>
      <c r="GP149" s="121"/>
      <c r="GQ149" s="121"/>
      <c r="GR149" s="121"/>
      <c r="GS149" s="121"/>
      <c r="GT149" s="121"/>
      <c r="GU149" s="78" t="s">
        <v>104</v>
      </c>
      <c r="GV149" s="78"/>
      <c r="GW149" s="121"/>
      <c r="GX149" s="78"/>
      <c r="GY149" s="121"/>
      <c r="GZ149" s="78"/>
      <c r="HA149" s="78"/>
      <c r="HB149" s="174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</row>
    <row r="150" customFormat="false" ht="11.25" hidden="false" customHeight="true" outlineLevel="0" collapsed="false">
      <c r="A150" s="132"/>
      <c r="B150" s="133"/>
      <c r="C150" s="75" t="s">
        <v>150</v>
      </c>
      <c r="D150" s="75"/>
      <c r="E150" s="75"/>
      <c r="F150" s="75"/>
      <c r="G150" s="75"/>
      <c r="H150" s="134" t="s">
        <v>100</v>
      </c>
      <c r="I150" s="135"/>
      <c r="J150" s="135"/>
      <c r="K150" s="162" t="n">
        <v>2.6928</v>
      </c>
      <c r="L150" s="137"/>
      <c r="M150" s="135"/>
      <c r="N150" s="137"/>
      <c r="O150" s="135"/>
      <c r="P150" s="138" t="n">
        <v>1305.5</v>
      </c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3"/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3"/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3"/>
      <c r="GI150" s="73"/>
      <c r="GJ150" s="73"/>
      <c r="GK150" s="73"/>
      <c r="GL150" s="73"/>
      <c r="GM150" s="73"/>
      <c r="GN150" s="73"/>
      <c r="GO150" s="121"/>
      <c r="GP150" s="121"/>
      <c r="GQ150" s="121"/>
      <c r="GR150" s="121"/>
      <c r="GS150" s="121"/>
      <c r="GT150" s="121"/>
      <c r="GU150" s="78" t="s">
        <v>150</v>
      </c>
      <c r="GV150" s="78"/>
      <c r="GW150" s="121"/>
      <c r="GX150" s="78"/>
      <c r="GY150" s="121"/>
      <c r="GZ150" s="78"/>
      <c r="HA150" s="78"/>
      <c r="HB150" s="174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</row>
    <row r="151" customFormat="false" ht="11.25" hidden="false" customHeight="true" outlineLevel="0" collapsed="false">
      <c r="A151" s="139"/>
      <c r="B151" s="133" t="s">
        <v>177</v>
      </c>
      <c r="C151" s="75" t="s">
        <v>178</v>
      </c>
      <c r="D151" s="75"/>
      <c r="E151" s="75"/>
      <c r="F151" s="75"/>
      <c r="G151" s="75"/>
      <c r="H151" s="134" t="s">
        <v>107</v>
      </c>
      <c r="I151" s="148" t="n">
        <v>0.2</v>
      </c>
      <c r="J151" s="135"/>
      <c r="K151" s="162" t="n">
        <v>0.0612</v>
      </c>
      <c r="L151" s="141"/>
      <c r="M151" s="142"/>
      <c r="N151" s="143" t="n">
        <v>1604.19</v>
      </c>
      <c r="O151" s="135"/>
      <c r="P151" s="138" t="n">
        <v>98.18</v>
      </c>
      <c r="Q151" s="144"/>
      <c r="R151" s="144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73"/>
      <c r="EH151" s="73"/>
      <c r="EI151" s="73"/>
      <c r="EJ151" s="73"/>
      <c r="EK151" s="73"/>
      <c r="EL151" s="73"/>
      <c r="EM151" s="73"/>
      <c r="EN151" s="73"/>
      <c r="EO151" s="73"/>
      <c r="EP151" s="73"/>
      <c r="EQ151" s="73"/>
      <c r="ER151" s="73"/>
      <c r="ES151" s="73"/>
      <c r="ET151" s="73"/>
      <c r="EU151" s="73"/>
      <c r="EV151" s="73"/>
      <c r="EW151" s="73"/>
      <c r="EX151" s="73"/>
      <c r="EY151" s="73"/>
      <c r="EZ151" s="73"/>
      <c r="FA151" s="73"/>
      <c r="FB151" s="73"/>
      <c r="FC151" s="73"/>
      <c r="FD151" s="73"/>
      <c r="FE151" s="73"/>
      <c r="FF151" s="73"/>
      <c r="FG151" s="73"/>
      <c r="FH151" s="73"/>
      <c r="FI151" s="73"/>
      <c r="FJ151" s="73"/>
      <c r="FK151" s="73"/>
      <c r="FL151" s="73"/>
      <c r="FM151" s="73"/>
      <c r="FN151" s="73"/>
      <c r="FO151" s="73"/>
      <c r="FP151" s="73"/>
      <c r="FQ151" s="73"/>
      <c r="FR151" s="73"/>
      <c r="FS151" s="73"/>
      <c r="FT151" s="73"/>
      <c r="FU151" s="73"/>
      <c r="FV151" s="73"/>
      <c r="FW151" s="73"/>
      <c r="FX151" s="73"/>
      <c r="FY151" s="73"/>
      <c r="FZ151" s="73"/>
      <c r="GA151" s="73"/>
      <c r="GB151" s="73"/>
      <c r="GC151" s="73"/>
      <c r="GD151" s="73"/>
      <c r="GE151" s="73"/>
      <c r="GF151" s="73"/>
      <c r="GG151" s="73"/>
      <c r="GH151" s="73"/>
      <c r="GI151" s="73"/>
      <c r="GJ151" s="73"/>
      <c r="GK151" s="73"/>
      <c r="GL151" s="73"/>
      <c r="GM151" s="73"/>
      <c r="GN151" s="73"/>
      <c r="GO151" s="121"/>
      <c r="GP151" s="121"/>
      <c r="GQ151" s="121"/>
      <c r="GR151" s="121"/>
      <c r="GS151" s="121"/>
      <c r="GT151" s="121"/>
      <c r="GU151" s="78"/>
      <c r="GV151" s="78" t="s">
        <v>178</v>
      </c>
      <c r="GW151" s="121"/>
      <c r="GX151" s="78"/>
      <c r="GY151" s="121"/>
      <c r="GZ151" s="78"/>
      <c r="HA151" s="78"/>
      <c r="HB151" s="174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  <c r="IH151" s="73"/>
    </row>
    <row r="152" customFormat="false" ht="11.25" hidden="false" customHeight="true" outlineLevel="0" collapsed="false">
      <c r="A152" s="153"/>
      <c r="B152" s="133" t="s">
        <v>153</v>
      </c>
      <c r="C152" s="75" t="s">
        <v>154</v>
      </c>
      <c r="D152" s="75"/>
      <c r="E152" s="75"/>
      <c r="F152" s="75"/>
      <c r="G152" s="75"/>
      <c r="H152" s="134" t="s">
        <v>100</v>
      </c>
      <c r="I152" s="148" t="n">
        <v>0.2</v>
      </c>
      <c r="J152" s="135"/>
      <c r="K152" s="162" t="n">
        <v>0.0612</v>
      </c>
      <c r="L152" s="137"/>
      <c r="M152" s="135"/>
      <c r="N152" s="160" t="n">
        <v>488.93</v>
      </c>
      <c r="O152" s="135"/>
      <c r="P152" s="156" t="n">
        <v>29.92</v>
      </c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3"/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3"/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3"/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3"/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3"/>
      <c r="GI152" s="73"/>
      <c r="GJ152" s="73"/>
      <c r="GK152" s="73"/>
      <c r="GL152" s="73"/>
      <c r="GM152" s="73"/>
      <c r="GN152" s="73"/>
      <c r="GO152" s="121"/>
      <c r="GP152" s="121"/>
      <c r="GQ152" s="121"/>
      <c r="GR152" s="121"/>
      <c r="GS152" s="121"/>
      <c r="GT152" s="121"/>
      <c r="GU152" s="78"/>
      <c r="GV152" s="78"/>
      <c r="GW152" s="121"/>
      <c r="GX152" s="78"/>
      <c r="GY152" s="121"/>
      <c r="GZ152" s="78"/>
      <c r="HA152" s="78" t="s">
        <v>154</v>
      </c>
      <c r="HB152" s="174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  <c r="IH152" s="73"/>
    </row>
    <row r="153" customFormat="false" ht="11.25" hidden="false" customHeight="true" outlineLevel="0" collapsed="false">
      <c r="A153" s="139"/>
      <c r="B153" s="133" t="s">
        <v>226</v>
      </c>
      <c r="C153" s="75" t="s">
        <v>227</v>
      </c>
      <c r="D153" s="75"/>
      <c r="E153" s="75"/>
      <c r="F153" s="75"/>
      <c r="G153" s="75"/>
      <c r="H153" s="134" t="s">
        <v>107</v>
      </c>
      <c r="I153" s="140" t="n">
        <v>8.31</v>
      </c>
      <c r="J153" s="135"/>
      <c r="K153" s="163" t="n">
        <v>2.54286</v>
      </c>
      <c r="L153" s="164" t="n">
        <v>1703.3</v>
      </c>
      <c r="M153" s="146" t="n">
        <v>1.38</v>
      </c>
      <c r="N153" s="143" t="n">
        <v>2350.55</v>
      </c>
      <c r="O153" s="135"/>
      <c r="P153" s="138" t="n">
        <v>5977.12</v>
      </c>
      <c r="Q153" s="144"/>
      <c r="R153" s="144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3"/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3"/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3"/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3"/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3"/>
      <c r="GI153" s="73"/>
      <c r="GJ153" s="73"/>
      <c r="GK153" s="73"/>
      <c r="GL153" s="73"/>
      <c r="GM153" s="73"/>
      <c r="GN153" s="73"/>
      <c r="GO153" s="121"/>
      <c r="GP153" s="121"/>
      <c r="GQ153" s="121"/>
      <c r="GR153" s="121"/>
      <c r="GS153" s="121"/>
      <c r="GT153" s="121"/>
      <c r="GU153" s="78"/>
      <c r="GV153" s="78" t="s">
        <v>227</v>
      </c>
      <c r="GW153" s="121"/>
      <c r="GX153" s="78"/>
      <c r="GY153" s="121"/>
      <c r="GZ153" s="78"/>
      <c r="HA153" s="78"/>
      <c r="HB153" s="174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  <c r="IH153" s="73"/>
    </row>
    <row r="154" customFormat="false" ht="11.25" hidden="false" customHeight="true" outlineLevel="0" collapsed="false">
      <c r="A154" s="153"/>
      <c r="B154" s="133" t="s">
        <v>153</v>
      </c>
      <c r="C154" s="75" t="s">
        <v>154</v>
      </c>
      <c r="D154" s="75"/>
      <c r="E154" s="75"/>
      <c r="F154" s="75"/>
      <c r="G154" s="75"/>
      <c r="H154" s="134" t="s">
        <v>100</v>
      </c>
      <c r="I154" s="140" t="n">
        <v>8.31</v>
      </c>
      <c r="J154" s="135"/>
      <c r="K154" s="163" t="n">
        <v>2.54286</v>
      </c>
      <c r="L154" s="137"/>
      <c r="M154" s="135"/>
      <c r="N154" s="160" t="n">
        <v>488.93</v>
      </c>
      <c r="O154" s="135"/>
      <c r="P154" s="138" t="n">
        <v>1243.28</v>
      </c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73"/>
      <c r="EH154" s="73"/>
      <c r="EI154" s="73"/>
      <c r="EJ154" s="73"/>
      <c r="EK154" s="73"/>
      <c r="EL154" s="73"/>
      <c r="EM154" s="73"/>
      <c r="EN154" s="73"/>
      <c r="EO154" s="73"/>
      <c r="EP154" s="73"/>
      <c r="EQ154" s="73"/>
      <c r="ER154" s="73"/>
      <c r="ES154" s="73"/>
      <c r="ET154" s="73"/>
      <c r="EU154" s="73"/>
      <c r="EV154" s="73"/>
      <c r="EW154" s="73"/>
      <c r="EX154" s="73"/>
      <c r="EY154" s="73"/>
      <c r="EZ154" s="73"/>
      <c r="FA154" s="73"/>
      <c r="FB154" s="73"/>
      <c r="FC154" s="73"/>
      <c r="FD154" s="73"/>
      <c r="FE154" s="73"/>
      <c r="FF154" s="73"/>
      <c r="FG154" s="73"/>
      <c r="FH154" s="73"/>
      <c r="FI154" s="73"/>
      <c r="FJ154" s="73"/>
      <c r="FK154" s="73"/>
      <c r="FL154" s="73"/>
      <c r="FM154" s="73"/>
      <c r="FN154" s="73"/>
      <c r="FO154" s="73"/>
      <c r="FP154" s="73"/>
      <c r="FQ154" s="73"/>
      <c r="FR154" s="73"/>
      <c r="FS154" s="73"/>
      <c r="FT154" s="73"/>
      <c r="FU154" s="73"/>
      <c r="FV154" s="73"/>
      <c r="FW154" s="73"/>
      <c r="FX154" s="73"/>
      <c r="FY154" s="73"/>
      <c r="FZ154" s="73"/>
      <c r="GA154" s="73"/>
      <c r="GB154" s="73"/>
      <c r="GC154" s="73"/>
      <c r="GD154" s="73"/>
      <c r="GE154" s="73"/>
      <c r="GF154" s="73"/>
      <c r="GG154" s="73"/>
      <c r="GH154" s="73"/>
      <c r="GI154" s="73"/>
      <c r="GJ154" s="73"/>
      <c r="GK154" s="73"/>
      <c r="GL154" s="73"/>
      <c r="GM154" s="73"/>
      <c r="GN154" s="73"/>
      <c r="GO154" s="121"/>
      <c r="GP154" s="121"/>
      <c r="GQ154" s="121"/>
      <c r="GR154" s="121"/>
      <c r="GS154" s="121"/>
      <c r="GT154" s="121"/>
      <c r="GU154" s="78"/>
      <c r="GV154" s="78"/>
      <c r="GW154" s="121"/>
      <c r="GX154" s="78"/>
      <c r="GY154" s="121"/>
      <c r="GZ154" s="78"/>
      <c r="HA154" s="78" t="s">
        <v>154</v>
      </c>
      <c r="HB154" s="174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  <c r="IH154" s="73"/>
    </row>
    <row r="155" customFormat="false" ht="11.25" hidden="false" customHeight="true" outlineLevel="0" collapsed="false">
      <c r="A155" s="139"/>
      <c r="B155" s="133" t="s">
        <v>228</v>
      </c>
      <c r="C155" s="75" t="s">
        <v>229</v>
      </c>
      <c r="D155" s="75"/>
      <c r="E155" s="75"/>
      <c r="F155" s="75"/>
      <c r="G155" s="75"/>
      <c r="H155" s="134" t="s">
        <v>107</v>
      </c>
      <c r="I155" s="140" t="n">
        <v>31.89</v>
      </c>
      <c r="J155" s="135"/>
      <c r="K155" s="163" t="n">
        <v>9.75834</v>
      </c>
      <c r="L155" s="145" t="n">
        <v>10.37</v>
      </c>
      <c r="M155" s="146" t="n">
        <v>1.17</v>
      </c>
      <c r="N155" s="143" t="n">
        <v>12.13</v>
      </c>
      <c r="O155" s="135"/>
      <c r="P155" s="138" t="n">
        <v>118.37</v>
      </c>
      <c r="Q155" s="144"/>
      <c r="R155" s="144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73"/>
      <c r="DK155" s="73"/>
      <c r="DL155" s="73"/>
      <c r="DM155" s="73"/>
      <c r="DN155" s="73"/>
      <c r="DO155" s="73"/>
      <c r="DP155" s="73"/>
      <c r="DQ155" s="73"/>
      <c r="DR155" s="73"/>
      <c r="DS155" s="73"/>
      <c r="DT155" s="73"/>
      <c r="DU155" s="73"/>
      <c r="DV155" s="73"/>
      <c r="DW155" s="73"/>
      <c r="DX155" s="73"/>
      <c r="DY155" s="73"/>
      <c r="DZ155" s="73"/>
      <c r="EA155" s="73"/>
      <c r="EB155" s="73"/>
      <c r="EC155" s="73"/>
      <c r="ED155" s="73"/>
      <c r="EE155" s="73"/>
      <c r="EF155" s="73"/>
      <c r="EG155" s="73"/>
      <c r="EH155" s="73"/>
      <c r="EI155" s="73"/>
      <c r="EJ155" s="73"/>
      <c r="EK155" s="73"/>
      <c r="EL155" s="73"/>
      <c r="EM155" s="73"/>
      <c r="EN155" s="73"/>
      <c r="EO155" s="73"/>
      <c r="EP155" s="73"/>
      <c r="EQ155" s="73"/>
      <c r="ER155" s="73"/>
      <c r="ES155" s="73"/>
      <c r="ET155" s="73"/>
      <c r="EU155" s="73"/>
      <c r="EV155" s="73"/>
      <c r="EW155" s="73"/>
      <c r="EX155" s="73"/>
      <c r="EY155" s="73"/>
      <c r="EZ155" s="73"/>
      <c r="FA155" s="73"/>
      <c r="FB155" s="73"/>
      <c r="FC155" s="73"/>
      <c r="FD155" s="73"/>
      <c r="FE155" s="73"/>
      <c r="FF155" s="73"/>
      <c r="FG155" s="73"/>
      <c r="FH155" s="73"/>
      <c r="FI155" s="73"/>
      <c r="FJ155" s="73"/>
      <c r="FK155" s="73"/>
      <c r="FL155" s="73"/>
      <c r="FM155" s="73"/>
      <c r="FN155" s="73"/>
      <c r="FO155" s="73"/>
      <c r="FP155" s="73"/>
      <c r="FQ155" s="73"/>
      <c r="FR155" s="73"/>
      <c r="FS155" s="73"/>
      <c r="FT155" s="73"/>
      <c r="FU155" s="73"/>
      <c r="FV155" s="73"/>
      <c r="FW155" s="73"/>
      <c r="FX155" s="73"/>
      <c r="FY155" s="73"/>
      <c r="FZ155" s="73"/>
      <c r="GA155" s="73"/>
      <c r="GB155" s="73"/>
      <c r="GC155" s="73"/>
      <c r="GD155" s="73"/>
      <c r="GE155" s="73"/>
      <c r="GF155" s="73"/>
      <c r="GG155" s="73"/>
      <c r="GH155" s="73"/>
      <c r="GI155" s="73"/>
      <c r="GJ155" s="73"/>
      <c r="GK155" s="73"/>
      <c r="GL155" s="73"/>
      <c r="GM155" s="73"/>
      <c r="GN155" s="73"/>
      <c r="GO155" s="121"/>
      <c r="GP155" s="121"/>
      <c r="GQ155" s="121"/>
      <c r="GR155" s="121"/>
      <c r="GS155" s="121"/>
      <c r="GT155" s="121"/>
      <c r="GU155" s="78"/>
      <c r="GV155" s="78" t="s">
        <v>229</v>
      </c>
      <c r="GW155" s="121"/>
      <c r="GX155" s="78"/>
      <c r="GY155" s="121"/>
      <c r="GZ155" s="78"/>
      <c r="HA155" s="78"/>
      <c r="HB155" s="174"/>
      <c r="HC155" s="73"/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  <c r="IH155" s="73"/>
    </row>
    <row r="156" customFormat="false" ht="11.25" hidden="false" customHeight="true" outlineLevel="0" collapsed="false">
      <c r="A156" s="139"/>
      <c r="B156" s="133" t="s">
        <v>155</v>
      </c>
      <c r="C156" s="75" t="s">
        <v>156</v>
      </c>
      <c r="D156" s="75"/>
      <c r="E156" s="75"/>
      <c r="F156" s="75"/>
      <c r="G156" s="75"/>
      <c r="H156" s="134" t="s">
        <v>107</v>
      </c>
      <c r="I156" s="140" t="n">
        <v>0.29</v>
      </c>
      <c r="J156" s="135"/>
      <c r="K156" s="163" t="n">
        <v>0.08874</v>
      </c>
      <c r="L156" s="141"/>
      <c r="M156" s="142"/>
      <c r="N156" s="143" t="n">
        <v>636.73</v>
      </c>
      <c r="O156" s="135"/>
      <c r="P156" s="138" t="n">
        <v>56.5</v>
      </c>
      <c r="Q156" s="144"/>
      <c r="R156" s="144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73"/>
      <c r="EH156" s="73"/>
      <c r="EI156" s="73"/>
      <c r="EJ156" s="73"/>
      <c r="EK156" s="73"/>
      <c r="EL156" s="73"/>
      <c r="EM156" s="73"/>
      <c r="EN156" s="73"/>
      <c r="EO156" s="73"/>
      <c r="EP156" s="73"/>
      <c r="EQ156" s="73"/>
      <c r="ER156" s="73"/>
      <c r="ES156" s="73"/>
      <c r="ET156" s="73"/>
      <c r="EU156" s="73"/>
      <c r="EV156" s="73"/>
      <c r="EW156" s="73"/>
      <c r="EX156" s="73"/>
      <c r="EY156" s="73"/>
      <c r="EZ156" s="73"/>
      <c r="FA156" s="73"/>
      <c r="FB156" s="73"/>
      <c r="FC156" s="73"/>
      <c r="FD156" s="73"/>
      <c r="FE156" s="73"/>
      <c r="FF156" s="73"/>
      <c r="FG156" s="73"/>
      <c r="FH156" s="73"/>
      <c r="FI156" s="73"/>
      <c r="FJ156" s="73"/>
      <c r="FK156" s="73"/>
      <c r="FL156" s="73"/>
      <c r="FM156" s="73"/>
      <c r="FN156" s="73"/>
      <c r="FO156" s="73"/>
      <c r="FP156" s="73"/>
      <c r="FQ156" s="73"/>
      <c r="FR156" s="73"/>
      <c r="FS156" s="73"/>
      <c r="FT156" s="73"/>
      <c r="FU156" s="73"/>
      <c r="FV156" s="73"/>
      <c r="FW156" s="73"/>
      <c r="FX156" s="73"/>
      <c r="FY156" s="73"/>
      <c r="FZ156" s="73"/>
      <c r="GA156" s="73"/>
      <c r="GB156" s="73"/>
      <c r="GC156" s="73"/>
      <c r="GD156" s="73"/>
      <c r="GE156" s="73"/>
      <c r="GF156" s="73"/>
      <c r="GG156" s="73"/>
      <c r="GH156" s="73"/>
      <c r="GI156" s="73"/>
      <c r="GJ156" s="73"/>
      <c r="GK156" s="73"/>
      <c r="GL156" s="73"/>
      <c r="GM156" s="73"/>
      <c r="GN156" s="73"/>
      <c r="GO156" s="121"/>
      <c r="GP156" s="121"/>
      <c r="GQ156" s="121"/>
      <c r="GR156" s="121"/>
      <c r="GS156" s="121"/>
      <c r="GT156" s="121"/>
      <c r="GU156" s="78"/>
      <c r="GV156" s="78" t="s">
        <v>156</v>
      </c>
      <c r="GW156" s="121"/>
      <c r="GX156" s="78"/>
      <c r="GY156" s="121"/>
      <c r="GZ156" s="78"/>
      <c r="HA156" s="78"/>
      <c r="HB156" s="174"/>
      <c r="HC156" s="73"/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  <c r="IH156" s="73"/>
    </row>
    <row r="157" customFormat="false" ht="11.25" hidden="false" customHeight="true" outlineLevel="0" collapsed="false">
      <c r="A157" s="153"/>
      <c r="B157" s="133" t="s">
        <v>157</v>
      </c>
      <c r="C157" s="75" t="s">
        <v>158</v>
      </c>
      <c r="D157" s="75"/>
      <c r="E157" s="75"/>
      <c r="F157" s="75"/>
      <c r="G157" s="75"/>
      <c r="H157" s="134" t="s">
        <v>100</v>
      </c>
      <c r="I157" s="140" t="n">
        <v>0.29</v>
      </c>
      <c r="J157" s="135"/>
      <c r="K157" s="163" t="n">
        <v>0.08874</v>
      </c>
      <c r="L157" s="137"/>
      <c r="M157" s="135"/>
      <c r="N157" s="160" t="n">
        <v>363.98</v>
      </c>
      <c r="O157" s="135"/>
      <c r="P157" s="156" t="n">
        <v>32.3</v>
      </c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3"/>
      <c r="EX157" s="73"/>
      <c r="EY157" s="73"/>
      <c r="EZ157" s="73"/>
      <c r="FA157" s="73"/>
      <c r="FB157" s="73"/>
      <c r="FC157" s="73"/>
      <c r="FD157" s="73"/>
      <c r="FE157" s="73"/>
      <c r="FF157" s="73"/>
      <c r="FG157" s="73"/>
      <c r="FH157" s="73"/>
      <c r="FI157" s="73"/>
      <c r="FJ157" s="73"/>
      <c r="FK157" s="73"/>
      <c r="FL157" s="73"/>
      <c r="FM157" s="73"/>
      <c r="FN157" s="73"/>
      <c r="FO157" s="73"/>
      <c r="FP157" s="73"/>
      <c r="FQ157" s="73"/>
      <c r="FR157" s="73"/>
      <c r="FS157" s="73"/>
      <c r="FT157" s="73"/>
      <c r="FU157" s="73"/>
      <c r="FV157" s="73"/>
      <c r="FW157" s="73"/>
      <c r="FX157" s="73"/>
      <c r="FY157" s="73"/>
      <c r="FZ157" s="73"/>
      <c r="GA157" s="73"/>
      <c r="GB157" s="73"/>
      <c r="GC157" s="73"/>
      <c r="GD157" s="73"/>
      <c r="GE157" s="73"/>
      <c r="GF157" s="73"/>
      <c r="GG157" s="73"/>
      <c r="GH157" s="73"/>
      <c r="GI157" s="73"/>
      <c r="GJ157" s="73"/>
      <c r="GK157" s="73"/>
      <c r="GL157" s="73"/>
      <c r="GM157" s="73"/>
      <c r="GN157" s="73"/>
      <c r="GO157" s="121"/>
      <c r="GP157" s="121"/>
      <c r="GQ157" s="121"/>
      <c r="GR157" s="121"/>
      <c r="GS157" s="121"/>
      <c r="GT157" s="121"/>
      <c r="GU157" s="78"/>
      <c r="GV157" s="78"/>
      <c r="GW157" s="121"/>
      <c r="GX157" s="78"/>
      <c r="GY157" s="121"/>
      <c r="GZ157" s="78"/>
      <c r="HA157" s="78" t="s">
        <v>158</v>
      </c>
      <c r="HB157" s="174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  <c r="IH157" s="73"/>
    </row>
    <row r="158" customFormat="false" ht="22.5" hidden="false" customHeight="true" outlineLevel="0" collapsed="false">
      <c r="A158" s="139"/>
      <c r="B158" s="133" t="s">
        <v>230</v>
      </c>
      <c r="C158" s="75" t="s">
        <v>231</v>
      </c>
      <c r="D158" s="75"/>
      <c r="E158" s="75"/>
      <c r="F158" s="75"/>
      <c r="G158" s="75"/>
      <c r="H158" s="134" t="s">
        <v>107</v>
      </c>
      <c r="I158" s="140" t="n">
        <v>3.34</v>
      </c>
      <c r="J158" s="135"/>
      <c r="K158" s="163" t="n">
        <v>1.02204</v>
      </c>
      <c r="L158" s="141"/>
      <c r="M158" s="142"/>
      <c r="N158" s="143" t="n">
        <v>76.59</v>
      </c>
      <c r="O158" s="135"/>
      <c r="P158" s="138" t="n">
        <v>78.28</v>
      </c>
      <c r="Q158" s="144"/>
      <c r="R158" s="144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3"/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3"/>
      <c r="EZ158" s="73"/>
      <c r="FA158" s="73"/>
      <c r="FB158" s="73"/>
      <c r="FC158" s="73"/>
      <c r="FD158" s="73"/>
      <c r="FE158" s="73"/>
      <c r="FF158" s="73"/>
      <c r="FG158" s="73"/>
      <c r="FH158" s="73"/>
      <c r="FI158" s="73"/>
      <c r="FJ158" s="73"/>
      <c r="FK158" s="73"/>
      <c r="FL158" s="73"/>
      <c r="FM158" s="73"/>
      <c r="FN158" s="73"/>
      <c r="FO158" s="73"/>
      <c r="FP158" s="73"/>
      <c r="FQ158" s="73"/>
      <c r="FR158" s="73"/>
      <c r="FS158" s="73"/>
      <c r="FT158" s="73"/>
      <c r="FU158" s="73"/>
      <c r="FV158" s="73"/>
      <c r="FW158" s="73"/>
      <c r="FX158" s="73"/>
      <c r="FY158" s="73"/>
      <c r="FZ158" s="73"/>
      <c r="GA158" s="73"/>
      <c r="GB158" s="73"/>
      <c r="GC158" s="73"/>
      <c r="GD158" s="73"/>
      <c r="GE158" s="73"/>
      <c r="GF158" s="73"/>
      <c r="GG158" s="73"/>
      <c r="GH158" s="73"/>
      <c r="GI158" s="73"/>
      <c r="GJ158" s="73"/>
      <c r="GK158" s="73"/>
      <c r="GL158" s="73"/>
      <c r="GM158" s="73"/>
      <c r="GN158" s="73"/>
      <c r="GO158" s="121"/>
      <c r="GP158" s="121"/>
      <c r="GQ158" s="121"/>
      <c r="GR158" s="121"/>
      <c r="GS158" s="121"/>
      <c r="GT158" s="121"/>
      <c r="GU158" s="78"/>
      <c r="GV158" s="78" t="s">
        <v>231</v>
      </c>
      <c r="GW158" s="121"/>
      <c r="GX158" s="78"/>
      <c r="GY158" s="121"/>
      <c r="GZ158" s="78"/>
      <c r="HA158" s="78"/>
      <c r="HB158" s="174"/>
      <c r="HC158" s="73"/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  <c r="IH158" s="73"/>
    </row>
    <row r="159" customFormat="false" ht="11.25" hidden="false" customHeight="true" outlineLevel="0" collapsed="false">
      <c r="A159" s="132"/>
      <c r="B159" s="133" t="s">
        <v>112</v>
      </c>
      <c r="C159" s="75" t="s">
        <v>113</v>
      </c>
      <c r="D159" s="75"/>
      <c r="E159" s="75"/>
      <c r="F159" s="75"/>
      <c r="G159" s="75"/>
      <c r="H159" s="134"/>
      <c r="I159" s="135"/>
      <c r="J159" s="135"/>
      <c r="K159" s="135"/>
      <c r="L159" s="137"/>
      <c r="M159" s="135"/>
      <c r="N159" s="137"/>
      <c r="O159" s="135"/>
      <c r="P159" s="138" t="n">
        <v>8995.13</v>
      </c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3"/>
      <c r="CW159" s="73"/>
      <c r="CX159" s="73"/>
      <c r="CY159" s="73"/>
      <c r="CZ159" s="73"/>
      <c r="DA159" s="73"/>
      <c r="DB159" s="73"/>
      <c r="DC159" s="73"/>
      <c r="DD159" s="73"/>
      <c r="DE159" s="73"/>
      <c r="DF159" s="73"/>
      <c r="DG159" s="73"/>
      <c r="DH159" s="73"/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73"/>
      <c r="EH159" s="73"/>
      <c r="EI159" s="73"/>
      <c r="EJ159" s="73"/>
      <c r="EK159" s="73"/>
      <c r="EL159" s="73"/>
      <c r="EM159" s="73"/>
      <c r="EN159" s="73"/>
      <c r="EO159" s="73"/>
      <c r="EP159" s="73"/>
      <c r="EQ159" s="73"/>
      <c r="ER159" s="73"/>
      <c r="ES159" s="73"/>
      <c r="ET159" s="73"/>
      <c r="EU159" s="73"/>
      <c r="EV159" s="73"/>
      <c r="EW159" s="73"/>
      <c r="EX159" s="73"/>
      <c r="EY159" s="73"/>
      <c r="EZ159" s="73"/>
      <c r="FA159" s="73"/>
      <c r="FB159" s="73"/>
      <c r="FC159" s="73"/>
      <c r="FD159" s="73"/>
      <c r="FE159" s="73"/>
      <c r="FF159" s="73"/>
      <c r="FG159" s="73"/>
      <c r="FH159" s="73"/>
      <c r="FI159" s="73"/>
      <c r="FJ159" s="73"/>
      <c r="FK159" s="73"/>
      <c r="FL159" s="73"/>
      <c r="FM159" s="73"/>
      <c r="FN159" s="73"/>
      <c r="FO159" s="73"/>
      <c r="FP159" s="73"/>
      <c r="FQ159" s="73"/>
      <c r="FR159" s="73"/>
      <c r="FS159" s="73"/>
      <c r="FT159" s="73"/>
      <c r="FU159" s="73"/>
      <c r="FV159" s="73"/>
      <c r="FW159" s="73"/>
      <c r="FX159" s="73"/>
      <c r="FY159" s="73"/>
      <c r="FZ159" s="73"/>
      <c r="GA159" s="73"/>
      <c r="GB159" s="73"/>
      <c r="GC159" s="73"/>
      <c r="GD159" s="73"/>
      <c r="GE159" s="73"/>
      <c r="GF159" s="73"/>
      <c r="GG159" s="73"/>
      <c r="GH159" s="73"/>
      <c r="GI159" s="73"/>
      <c r="GJ159" s="73"/>
      <c r="GK159" s="73"/>
      <c r="GL159" s="73"/>
      <c r="GM159" s="73"/>
      <c r="GN159" s="73"/>
      <c r="GO159" s="121"/>
      <c r="GP159" s="121"/>
      <c r="GQ159" s="121"/>
      <c r="GR159" s="121"/>
      <c r="GS159" s="121"/>
      <c r="GT159" s="121"/>
      <c r="GU159" s="78" t="s">
        <v>113</v>
      </c>
      <c r="GV159" s="78"/>
      <c r="GW159" s="121"/>
      <c r="GX159" s="78"/>
      <c r="GY159" s="121"/>
      <c r="GZ159" s="78"/>
      <c r="HA159" s="78"/>
      <c r="HB159" s="174"/>
      <c r="HC159" s="73"/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  <c r="IH159" s="73"/>
    </row>
    <row r="160" customFormat="false" ht="11.25" hidden="false" customHeight="true" outlineLevel="0" collapsed="false">
      <c r="A160" s="139"/>
      <c r="B160" s="133" t="s">
        <v>232</v>
      </c>
      <c r="C160" s="75" t="s">
        <v>233</v>
      </c>
      <c r="D160" s="75"/>
      <c r="E160" s="75"/>
      <c r="F160" s="75"/>
      <c r="G160" s="75"/>
      <c r="H160" s="134" t="s">
        <v>98</v>
      </c>
      <c r="I160" s="148" t="n">
        <v>10.2</v>
      </c>
      <c r="J160" s="135"/>
      <c r="K160" s="162" t="n">
        <v>3.1212</v>
      </c>
      <c r="L160" s="145" t="n">
        <v>35.71</v>
      </c>
      <c r="M160" s="146" t="n">
        <v>0.85</v>
      </c>
      <c r="N160" s="143" t="n">
        <v>30.35</v>
      </c>
      <c r="O160" s="135"/>
      <c r="P160" s="138" t="n">
        <v>94.73</v>
      </c>
      <c r="Q160" s="144"/>
      <c r="R160" s="144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  <c r="DF160" s="73"/>
      <c r="DG160" s="73"/>
      <c r="DH160" s="73"/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73"/>
      <c r="EH160" s="73"/>
      <c r="EI160" s="73"/>
      <c r="EJ160" s="73"/>
      <c r="EK160" s="73"/>
      <c r="EL160" s="73"/>
      <c r="EM160" s="73"/>
      <c r="EN160" s="73"/>
      <c r="EO160" s="73"/>
      <c r="EP160" s="73"/>
      <c r="EQ160" s="73"/>
      <c r="ER160" s="73"/>
      <c r="ES160" s="73"/>
      <c r="ET160" s="73"/>
      <c r="EU160" s="73"/>
      <c r="EV160" s="73"/>
      <c r="EW160" s="73"/>
      <c r="EX160" s="73"/>
      <c r="EY160" s="73"/>
      <c r="EZ160" s="73"/>
      <c r="FA160" s="73"/>
      <c r="FB160" s="73"/>
      <c r="FC160" s="73"/>
      <c r="FD160" s="73"/>
      <c r="FE160" s="73"/>
      <c r="FF160" s="73"/>
      <c r="FG160" s="73"/>
      <c r="FH160" s="73"/>
      <c r="FI160" s="73"/>
      <c r="FJ160" s="73"/>
      <c r="FK160" s="73"/>
      <c r="FL160" s="73"/>
      <c r="FM160" s="73"/>
      <c r="FN160" s="73"/>
      <c r="FO160" s="73"/>
      <c r="FP160" s="73"/>
      <c r="FQ160" s="73"/>
      <c r="FR160" s="73"/>
      <c r="FS160" s="73"/>
      <c r="FT160" s="73"/>
      <c r="FU160" s="73"/>
      <c r="FV160" s="73"/>
      <c r="FW160" s="73"/>
      <c r="FX160" s="73"/>
      <c r="FY160" s="73"/>
      <c r="FZ160" s="73"/>
      <c r="GA160" s="73"/>
      <c r="GB160" s="73"/>
      <c r="GC160" s="73"/>
      <c r="GD160" s="73"/>
      <c r="GE160" s="73"/>
      <c r="GF160" s="73"/>
      <c r="GG160" s="73"/>
      <c r="GH160" s="73"/>
      <c r="GI160" s="73"/>
      <c r="GJ160" s="73"/>
      <c r="GK160" s="73"/>
      <c r="GL160" s="73"/>
      <c r="GM160" s="73"/>
      <c r="GN160" s="73"/>
      <c r="GO160" s="121"/>
      <c r="GP160" s="121"/>
      <c r="GQ160" s="121"/>
      <c r="GR160" s="121"/>
      <c r="GS160" s="121"/>
      <c r="GT160" s="121"/>
      <c r="GU160" s="78"/>
      <c r="GV160" s="78" t="s">
        <v>233</v>
      </c>
      <c r="GW160" s="121"/>
      <c r="GX160" s="78"/>
      <c r="GY160" s="121"/>
      <c r="GZ160" s="78"/>
      <c r="HA160" s="78"/>
      <c r="HB160" s="174"/>
      <c r="HC160" s="73"/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  <c r="IH160" s="73"/>
    </row>
    <row r="161" customFormat="false" ht="11.25" hidden="false" customHeight="true" outlineLevel="0" collapsed="false">
      <c r="A161" s="139"/>
      <c r="B161" s="133" t="s">
        <v>234</v>
      </c>
      <c r="C161" s="75" t="s">
        <v>235</v>
      </c>
      <c r="D161" s="75"/>
      <c r="E161" s="75"/>
      <c r="F161" s="75"/>
      <c r="G161" s="75"/>
      <c r="H161" s="134" t="s">
        <v>148</v>
      </c>
      <c r="I161" s="148" t="n">
        <v>9.5</v>
      </c>
      <c r="J161" s="135"/>
      <c r="K161" s="136" t="n">
        <v>2.907</v>
      </c>
      <c r="L161" s="145" t="n">
        <v>79</v>
      </c>
      <c r="M161" s="146" t="n">
        <v>1.22</v>
      </c>
      <c r="N161" s="143" t="n">
        <v>96.38</v>
      </c>
      <c r="O161" s="135"/>
      <c r="P161" s="138" t="n">
        <v>280.18</v>
      </c>
      <c r="Q161" s="144"/>
      <c r="R161" s="144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73"/>
      <c r="DK161" s="73"/>
      <c r="DL161" s="73"/>
      <c r="DM161" s="73"/>
      <c r="DN161" s="73"/>
      <c r="DO161" s="73"/>
      <c r="DP161" s="73"/>
      <c r="DQ161" s="73"/>
      <c r="DR161" s="73"/>
      <c r="DS161" s="73"/>
      <c r="DT161" s="73"/>
      <c r="DU161" s="73"/>
      <c r="DV161" s="73"/>
      <c r="DW161" s="73"/>
      <c r="DX161" s="73"/>
      <c r="DY161" s="73"/>
      <c r="DZ161" s="73"/>
      <c r="EA161" s="73"/>
      <c r="EB161" s="73"/>
      <c r="EC161" s="73"/>
      <c r="ED161" s="73"/>
      <c r="EE161" s="73"/>
      <c r="EF161" s="73"/>
      <c r="EG161" s="73"/>
      <c r="EH161" s="73"/>
      <c r="EI161" s="73"/>
      <c r="EJ161" s="73"/>
      <c r="EK161" s="73"/>
      <c r="EL161" s="73"/>
      <c r="EM161" s="73"/>
      <c r="EN161" s="73"/>
      <c r="EO161" s="73"/>
      <c r="EP161" s="73"/>
      <c r="EQ161" s="73"/>
      <c r="ER161" s="73"/>
      <c r="ES161" s="73"/>
      <c r="ET161" s="73"/>
      <c r="EU161" s="73"/>
      <c r="EV161" s="73"/>
      <c r="EW161" s="73"/>
      <c r="EX161" s="73"/>
      <c r="EY161" s="73"/>
      <c r="EZ161" s="73"/>
      <c r="FA161" s="73"/>
      <c r="FB161" s="73"/>
      <c r="FC161" s="73"/>
      <c r="FD161" s="73"/>
      <c r="FE161" s="73"/>
      <c r="FF161" s="73"/>
      <c r="FG161" s="73"/>
      <c r="FH161" s="73"/>
      <c r="FI161" s="73"/>
      <c r="FJ161" s="73"/>
      <c r="FK161" s="73"/>
      <c r="FL161" s="73"/>
      <c r="FM161" s="73"/>
      <c r="FN161" s="73"/>
      <c r="FO161" s="73"/>
      <c r="FP161" s="73"/>
      <c r="FQ161" s="73"/>
      <c r="FR161" s="73"/>
      <c r="FS161" s="73"/>
      <c r="FT161" s="73"/>
      <c r="FU161" s="73"/>
      <c r="FV161" s="73"/>
      <c r="FW161" s="73"/>
      <c r="FX161" s="73"/>
      <c r="FY161" s="73"/>
      <c r="FZ161" s="73"/>
      <c r="GA161" s="73"/>
      <c r="GB161" s="73"/>
      <c r="GC161" s="73"/>
      <c r="GD161" s="73"/>
      <c r="GE161" s="73"/>
      <c r="GF161" s="73"/>
      <c r="GG161" s="73"/>
      <c r="GH161" s="73"/>
      <c r="GI161" s="73"/>
      <c r="GJ161" s="73"/>
      <c r="GK161" s="73"/>
      <c r="GL161" s="73"/>
      <c r="GM161" s="73"/>
      <c r="GN161" s="73"/>
      <c r="GO161" s="121"/>
      <c r="GP161" s="121"/>
      <c r="GQ161" s="121"/>
      <c r="GR161" s="121"/>
      <c r="GS161" s="121"/>
      <c r="GT161" s="121"/>
      <c r="GU161" s="78"/>
      <c r="GV161" s="78" t="s">
        <v>235</v>
      </c>
      <c r="GW161" s="121"/>
      <c r="GX161" s="78"/>
      <c r="GY161" s="121"/>
      <c r="GZ161" s="78"/>
      <c r="HA161" s="78"/>
      <c r="HB161" s="174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  <c r="IH161" s="73"/>
    </row>
    <row r="162" customFormat="false" ht="22.5" hidden="false" customHeight="true" outlineLevel="0" collapsed="false">
      <c r="A162" s="139"/>
      <c r="B162" s="133" t="s">
        <v>181</v>
      </c>
      <c r="C162" s="75" t="s">
        <v>182</v>
      </c>
      <c r="D162" s="75"/>
      <c r="E162" s="75"/>
      <c r="F162" s="75"/>
      <c r="G162" s="75"/>
      <c r="H162" s="134" t="s">
        <v>183</v>
      </c>
      <c r="I162" s="147" t="n">
        <v>3</v>
      </c>
      <c r="J162" s="135"/>
      <c r="K162" s="136" t="n">
        <v>0.918</v>
      </c>
      <c r="L162" s="145" t="n">
        <v>155.63</v>
      </c>
      <c r="M162" s="146" t="n">
        <v>0.84</v>
      </c>
      <c r="N162" s="143" t="n">
        <v>130.73</v>
      </c>
      <c r="O162" s="135"/>
      <c r="P162" s="138" t="n">
        <v>120.01</v>
      </c>
      <c r="Q162" s="144"/>
      <c r="R162" s="144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3"/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3"/>
      <c r="GI162" s="73"/>
      <c r="GJ162" s="73"/>
      <c r="GK162" s="73"/>
      <c r="GL162" s="73"/>
      <c r="GM162" s="73"/>
      <c r="GN162" s="73"/>
      <c r="GO162" s="121"/>
      <c r="GP162" s="121"/>
      <c r="GQ162" s="121"/>
      <c r="GR162" s="121"/>
      <c r="GS162" s="121"/>
      <c r="GT162" s="121"/>
      <c r="GU162" s="78"/>
      <c r="GV162" s="78" t="s">
        <v>182</v>
      </c>
      <c r="GW162" s="121"/>
      <c r="GX162" s="78"/>
      <c r="GY162" s="121"/>
      <c r="GZ162" s="78"/>
      <c r="HA162" s="78"/>
      <c r="HB162" s="174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</row>
    <row r="163" customFormat="false" ht="11.25" hidden="false" customHeight="true" outlineLevel="0" collapsed="false">
      <c r="A163" s="139"/>
      <c r="B163" s="133" t="s">
        <v>236</v>
      </c>
      <c r="C163" s="75" t="s">
        <v>237</v>
      </c>
      <c r="D163" s="75"/>
      <c r="E163" s="75"/>
      <c r="F163" s="75"/>
      <c r="G163" s="75"/>
      <c r="H163" s="134" t="s">
        <v>238</v>
      </c>
      <c r="I163" s="136" t="n">
        <v>1.932</v>
      </c>
      <c r="J163" s="135"/>
      <c r="K163" s="182" t="n">
        <v>0.591192</v>
      </c>
      <c r="L163" s="145" t="n">
        <v>592.04</v>
      </c>
      <c r="M163" s="146" t="n">
        <v>1.58</v>
      </c>
      <c r="N163" s="143" t="n">
        <v>935.42</v>
      </c>
      <c r="O163" s="135"/>
      <c r="P163" s="138" t="n">
        <v>553.01</v>
      </c>
      <c r="Q163" s="144"/>
      <c r="R163" s="144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121"/>
      <c r="GP163" s="121"/>
      <c r="GQ163" s="121"/>
      <c r="GR163" s="121"/>
      <c r="GS163" s="121"/>
      <c r="GT163" s="121"/>
      <c r="GU163" s="78"/>
      <c r="GV163" s="78" t="s">
        <v>237</v>
      </c>
      <c r="GW163" s="121"/>
      <c r="GX163" s="78"/>
      <c r="GY163" s="121"/>
      <c r="GZ163" s="78"/>
      <c r="HA163" s="78"/>
      <c r="HB163" s="174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</row>
    <row r="164" customFormat="false" ht="22.5" hidden="false" customHeight="true" outlineLevel="0" collapsed="false">
      <c r="A164" s="139"/>
      <c r="B164" s="133" t="s">
        <v>239</v>
      </c>
      <c r="C164" s="75" t="s">
        <v>240</v>
      </c>
      <c r="D164" s="75"/>
      <c r="E164" s="75"/>
      <c r="F164" s="75"/>
      <c r="G164" s="75"/>
      <c r="H164" s="134" t="s">
        <v>186</v>
      </c>
      <c r="I164" s="136" t="n">
        <v>0.132</v>
      </c>
      <c r="J164" s="135"/>
      <c r="K164" s="182" t="n">
        <v>0.040392</v>
      </c>
      <c r="L164" s="164" t="n">
        <v>105278.81</v>
      </c>
      <c r="M164" s="146" t="n">
        <v>1.29</v>
      </c>
      <c r="N164" s="143" t="n">
        <v>135809.66</v>
      </c>
      <c r="O164" s="135"/>
      <c r="P164" s="138" t="n">
        <v>5485.62</v>
      </c>
      <c r="Q164" s="144"/>
      <c r="R164" s="144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121"/>
      <c r="GP164" s="121"/>
      <c r="GQ164" s="121"/>
      <c r="GR164" s="121"/>
      <c r="GS164" s="121"/>
      <c r="GT164" s="121"/>
      <c r="GU164" s="78"/>
      <c r="GV164" s="78" t="s">
        <v>240</v>
      </c>
      <c r="GW164" s="121"/>
      <c r="GX164" s="78"/>
      <c r="GY164" s="121"/>
      <c r="GZ164" s="78"/>
      <c r="HA164" s="78"/>
      <c r="HB164" s="174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</row>
    <row r="165" customFormat="false" ht="33.75" hidden="false" customHeight="true" outlineLevel="0" collapsed="false">
      <c r="A165" s="139"/>
      <c r="B165" s="133" t="s">
        <v>241</v>
      </c>
      <c r="C165" s="75" t="s">
        <v>242</v>
      </c>
      <c r="D165" s="75"/>
      <c r="E165" s="75"/>
      <c r="F165" s="75"/>
      <c r="G165" s="75"/>
      <c r="H165" s="134" t="s">
        <v>98</v>
      </c>
      <c r="I165" s="140" t="n">
        <v>0.46</v>
      </c>
      <c r="J165" s="135"/>
      <c r="K165" s="163" t="n">
        <v>0.14076</v>
      </c>
      <c r="L165" s="164" t="n">
        <v>16655</v>
      </c>
      <c r="M165" s="146" t="n">
        <v>1.05</v>
      </c>
      <c r="N165" s="143" t="n">
        <v>17487.75</v>
      </c>
      <c r="O165" s="135"/>
      <c r="P165" s="138" t="n">
        <v>2461.58</v>
      </c>
      <c r="Q165" s="144"/>
      <c r="R165" s="144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3"/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3"/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3"/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3"/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3"/>
      <c r="GI165" s="73"/>
      <c r="GJ165" s="73"/>
      <c r="GK165" s="73"/>
      <c r="GL165" s="73"/>
      <c r="GM165" s="73"/>
      <c r="GN165" s="73"/>
      <c r="GO165" s="121"/>
      <c r="GP165" s="121"/>
      <c r="GQ165" s="121"/>
      <c r="GR165" s="121"/>
      <c r="GS165" s="121"/>
      <c r="GT165" s="121"/>
      <c r="GU165" s="78"/>
      <c r="GV165" s="78" t="s">
        <v>242</v>
      </c>
      <c r="GW165" s="121"/>
      <c r="GX165" s="78"/>
      <c r="GY165" s="121"/>
      <c r="GZ165" s="78"/>
      <c r="HA165" s="78"/>
      <c r="HB165" s="174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</row>
    <row r="166" customFormat="false" ht="22.5" hidden="false" customHeight="true" outlineLevel="0" collapsed="false">
      <c r="A166" s="165" t="s">
        <v>161</v>
      </c>
      <c r="B166" s="166" t="s">
        <v>243</v>
      </c>
      <c r="C166" s="167" t="s">
        <v>244</v>
      </c>
      <c r="D166" s="167"/>
      <c r="E166" s="167"/>
      <c r="F166" s="167"/>
      <c r="G166" s="167"/>
      <c r="H166" s="168" t="s">
        <v>98</v>
      </c>
      <c r="I166" s="183" t="n">
        <v>101.5</v>
      </c>
      <c r="J166" s="170"/>
      <c r="K166" s="179" t="n">
        <v>31.059</v>
      </c>
      <c r="L166" s="172"/>
      <c r="M166" s="170"/>
      <c r="N166" s="172"/>
      <c r="O166" s="170"/>
      <c r="P166" s="1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121"/>
      <c r="GP166" s="121"/>
      <c r="GQ166" s="121"/>
      <c r="GR166" s="121"/>
      <c r="GS166" s="121"/>
      <c r="GT166" s="121"/>
      <c r="GU166" s="78"/>
      <c r="GV166" s="78"/>
      <c r="GW166" s="121"/>
      <c r="GX166" s="78"/>
      <c r="GY166" s="121"/>
      <c r="GZ166" s="78"/>
      <c r="HA166" s="78"/>
      <c r="HB166" s="174" t="s">
        <v>244</v>
      </c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</row>
    <row r="167" customFormat="false" ht="11.25" hidden="false" customHeight="true" outlineLevel="0" collapsed="false">
      <c r="A167" s="149"/>
      <c r="B167" s="150"/>
      <c r="C167" s="123" t="s">
        <v>118</v>
      </c>
      <c r="D167" s="123"/>
      <c r="E167" s="123"/>
      <c r="F167" s="123"/>
      <c r="G167" s="123"/>
      <c r="H167" s="125"/>
      <c r="I167" s="126"/>
      <c r="J167" s="126"/>
      <c r="K167" s="126"/>
      <c r="L167" s="129"/>
      <c r="M167" s="126"/>
      <c r="N167" s="151"/>
      <c r="O167" s="126"/>
      <c r="P167" s="152" t="n">
        <v>30257.96</v>
      </c>
      <c r="Q167" s="144"/>
      <c r="R167" s="144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73"/>
      <c r="CB167" s="73"/>
      <c r="CC167" s="73"/>
      <c r="CD167" s="73"/>
      <c r="CE167" s="73"/>
      <c r="CF167" s="73"/>
      <c r="CG167" s="73"/>
      <c r="CH167" s="73"/>
      <c r="CI167" s="73"/>
      <c r="CJ167" s="73"/>
      <c r="CK167" s="73"/>
      <c r="CL167" s="73"/>
      <c r="CM167" s="73"/>
      <c r="CN167" s="73"/>
      <c r="CO167" s="73"/>
      <c r="CP167" s="73"/>
      <c r="CQ167" s="73"/>
      <c r="CR167" s="73"/>
      <c r="CS167" s="73"/>
      <c r="CT167" s="73"/>
      <c r="CU167" s="73"/>
      <c r="CV167" s="73"/>
      <c r="CW167" s="73"/>
      <c r="CX167" s="73"/>
      <c r="CY167" s="73"/>
      <c r="CZ167" s="73"/>
      <c r="DA167" s="73"/>
      <c r="DB167" s="73"/>
      <c r="DC167" s="73"/>
      <c r="DD167" s="73"/>
      <c r="DE167" s="73"/>
      <c r="DF167" s="73"/>
      <c r="DG167" s="73"/>
      <c r="DH167" s="73"/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73"/>
      <c r="EH167" s="73"/>
      <c r="EI167" s="73"/>
      <c r="EJ167" s="73"/>
      <c r="EK167" s="73"/>
      <c r="EL167" s="73"/>
      <c r="EM167" s="73"/>
      <c r="EN167" s="73"/>
      <c r="EO167" s="73"/>
      <c r="EP167" s="73"/>
      <c r="EQ167" s="73"/>
      <c r="ER167" s="73"/>
      <c r="ES167" s="73"/>
      <c r="ET167" s="73"/>
      <c r="EU167" s="73"/>
      <c r="EV167" s="73"/>
      <c r="EW167" s="73"/>
      <c r="EX167" s="73"/>
      <c r="EY167" s="73"/>
      <c r="EZ167" s="73"/>
      <c r="FA167" s="73"/>
      <c r="FB167" s="73"/>
      <c r="FC167" s="73"/>
      <c r="FD167" s="73"/>
      <c r="FE167" s="73"/>
      <c r="FF167" s="73"/>
      <c r="FG167" s="73"/>
      <c r="FH167" s="73"/>
      <c r="FI167" s="73"/>
      <c r="FJ167" s="73"/>
      <c r="FK167" s="73"/>
      <c r="FL167" s="73"/>
      <c r="FM167" s="73"/>
      <c r="FN167" s="73"/>
      <c r="FO167" s="73"/>
      <c r="FP167" s="73"/>
      <c r="FQ167" s="73"/>
      <c r="FR167" s="73"/>
      <c r="FS167" s="73"/>
      <c r="FT167" s="73"/>
      <c r="FU167" s="73"/>
      <c r="FV167" s="73"/>
      <c r="FW167" s="73"/>
      <c r="FX167" s="73"/>
      <c r="FY167" s="73"/>
      <c r="FZ167" s="73"/>
      <c r="GA167" s="73"/>
      <c r="GB167" s="73"/>
      <c r="GC167" s="73"/>
      <c r="GD167" s="73"/>
      <c r="GE167" s="73"/>
      <c r="GF167" s="73"/>
      <c r="GG167" s="73"/>
      <c r="GH167" s="73"/>
      <c r="GI167" s="73"/>
      <c r="GJ167" s="73"/>
      <c r="GK167" s="73"/>
      <c r="GL167" s="73"/>
      <c r="GM167" s="73"/>
      <c r="GN167" s="73"/>
      <c r="GO167" s="121"/>
      <c r="GP167" s="121"/>
      <c r="GQ167" s="121"/>
      <c r="GR167" s="121"/>
      <c r="GS167" s="121"/>
      <c r="GT167" s="121"/>
      <c r="GU167" s="78"/>
      <c r="GV167" s="78"/>
      <c r="GW167" s="121" t="s">
        <v>118</v>
      </c>
      <c r="GX167" s="78"/>
      <c r="GY167" s="121"/>
      <c r="GZ167" s="78"/>
      <c r="HA167" s="78"/>
      <c r="HB167" s="174"/>
      <c r="HC167" s="73"/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  <c r="IH167" s="73"/>
    </row>
    <row r="168" customFormat="false" ht="11.25" hidden="false" customHeight="true" outlineLevel="0" collapsed="false">
      <c r="A168" s="153"/>
      <c r="B168" s="133"/>
      <c r="C168" s="75" t="s">
        <v>119</v>
      </c>
      <c r="D168" s="75"/>
      <c r="E168" s="75"/>
      <c r="F168" s="75"/>
      <c r="G168" s="75"/>
      <c r="H168" s="134"/>
      <c r="I168" s="135"/>
      <c r="J168" s="135"/>
      <c r="K168" s="135"/>
      <c r="L168" s="137"/>
      <c r="M168" s="135"/>
      <c r="N168" s="137"/>
      <c r="O168" s="135"/>
      <c r="P168" s="138" t="n">
        <v>14934.38</v>
      </c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73"/>
      <c r="BL168" s="73"/>
      <c r="BM168" s="73"/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3"/>
      <c r="CW168" s="73"/>
      <c r="CX168" s="73"/>
      <c r="CY168" s="73"/>
      <c r="CZ168" s="73"/>
      <c r="DA168" s="73"/>
      <c r="DB168" s="73"/>
      <c r="DC168" s="73"/>
      <c r="DD168" s="73"/>
      <c r="DE168" s="73"/>
      <c r="DF168" s="73"/>
      <c r="DG168" s="73"/>
      <c r="DH168" s="73"/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73"/>
      <c r="EH168" s="73"/>
      <c r="EI168" s="73"/>
      <c r="EJ168" s="73"/>
      <c r="EK168" s="73"/>
      <c r="EL168" s="73"/>
      <c r="EM168" s="73"/>
      <c r="EN168" s="73"/>
      <c r="EO168" s="73"/>
      <c r="EP168" s="73"/>
      <c r="EQ168" s="73"/>
      <c r="ER168" s="73"/>
      <c r="ES168" s="73"/>
      <c r="ET168" s="73"/>
      <c r="EU168" s="73"/>
      <c r="EV168" s="73"/>
      <c r="EW168" s="73"/>
      <c r="EX168" s="73"/>
      <c r="EY168" s="73"/>
      <c r="EZ168" s="73"/>
      <c r="FA168" s="73"/>
      <c r="FB168" s="73"/>
      <c r="FC168" s="73"/>
      <c r="FD168" s="73"/>
      <c r="FE168" s="73"/>
      <c r="FF168" s="73"/>
      <c r="FG168" s="73"/>
      <c r="FH168" s="73"/>
      <c r="FI168" s="73"/>
      <c r="FJ168" s="73"/>
      <c r="FK168" s="73"/>
      <c r="FL168" s="73"/>
      <c r="FM168" s="73"/>
      <c r="FN168" s="73"/>
      <c r="FO168" s="73"/>
      <c r="FP168" s="73"/>
      <c r="FQ168" s="73"/>
      <c r="FR168" s="73"/>
      <c r="FS168" s="73"/>
      <c r="FT168" s="73"/>
      <c r="FU168" s="73"/>
      <c r="FV168" s="73"/>
      <c r="FW168" s="73"/>
      <c r="FX168" s="73"/>
      <c r="FY168" s="73"/>
      <c r="FZ168" s="73"/>
      <c r="GA168" s="73"/>
      <c r="GB168" s="73"/>
      <c r="GC168" s="73"/>
      <c r="GD168" s="73"/>
      <c r="GE168" s="73"/>
      <c r="GF168" s="73"/>
      <c r="GG168" s="73"/>
      <c r="GH168" s="73"/>
      <c r="GI168" s="73"/>
      <c r="GJ168" s="73"/>
      <c r="GK168" s="73"/>
      <c r="GL168" s="73"/>
      <c r="GM168" s="73"/>
      <c r="GN168" s="73"/>
      <c r="GO168" s="121"/>
      <c r="GP168" s="121"/>
      <c r="GQ168" s="121"/>
      <c r="GR168" s="121"/>
      <c r="GS168" s="121"/>
      <c r="GT168" s="121"/>
      <c r="GU168" s="78"/>
      <c r="GV168" s="78"/>
      <c r="GW168" s="121"/>
      <c r="GX168" s="78" t="s">
        <v>119</v>
      </c>
      <c r="GY168" s="121"/>
      <c r="GZ168" s="78"/>
      <c r="HA168" s="78"/>
      <c r="HB168" s="174"/>
      <c r="HC168" s="73"/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  <c r="IH168" s="73"/>
    </row>
    <row r="169" customFormat="false" ht="22.5" hidden="false" customHeight="true" outlineLevel="0" collapsed="false">
      <c r="A169" s="153"/>
      <c r="B169" s="133" t="s">
        <v>245</v>
      </c>
      <c r="C169" s="75" t="s">
        <v>246</v>
      </c>
      <c r="D169" s="75"/>
      <c r="E169" s="75"/>
      <c r="F169" s="75"/>
      <c r="G169" s="75"/>
      <c r="H169" s="134" t="s">
        <v>122</v>
      </c>
      <c r="I169" s="147" t="n">
        <v>117</v>
      </c>
      <c r="J169" s="135"/>
      <c r="K169" s="147" t="n">
        <v>117</v>
      </c>
      <c r="L169" s="137"/>
      <c r="M169" s="135"/>
      <c r="N169" s="137"/>
      <c r="O169" s="135"/>
      <c r="P169" s="138" t="n">
        <v>17473.22</v>
      </c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3"/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3"/>
      <c r="CW169" s="73"/>
      <c r="CX169" s="73"/>
      <c r="CY169" s="73"/>
      <c r="CZ169" s="73"/>
      <c r="DA169" s="73"/>
      <c r="DB169" s="73"/>
      <c r="DC169" s="73"/>
      <c r="DD169" s="73"/>
      <c r="DE169" s="73"/>
      <c r="DF169" s="73"/>
      <c r="DG169" s="73"/>
      <c r="DH169" s="73"/>
      <c r="DI169" s="73"/>
      <c r="DJ169" s="73"/>
      <c r="DK169" s="73"/>
      <c r="DL169" s="73"/>
      <c r="DM169" s="73"/>
      <c r="DN169" s="73"/>
      <c r="DO169" s="73"/>
      <c r="DP169" s="73"/>
      <c r="DQ169" s="73"/>
      <c r="DR169" s="73"/>
      <c r="DS169" s="73"/>
      <c r="DT169" s="73"/>
      <c r="DU169" s="73"/>
      <c r="DV169" s="73"/>
      <c r="DW169" s="73"/>
      <c r="DX169" s="73"/>
      <c r="DY169" s="73"/>
      <c r="DZ169" s="73"/>
      <c r="EA169" s="73"/>
      <c r="EB169" s="73"/>
      <c r="EC169" s="73"/>
      <c r="ED169" s="73"/>
      <c r="EE169" s="73"/>
      <c r="EF169" s="73"/>
      <c r="EG169" s="73"/>
      <c r="EH169" s="73"/>
      <c r="EI169" s="73"/>
      <c r="EJ169" s="73"/>
      <c r="EK169" s="73"/>
      <c r="EL169" s="73"/>
      <c r="EM169" s="73"/>
      <c r="EN169" s="73"/>
      <c r="EO169" s="73"/>
      <c r="EP169" s="73"/>
      <c r="EQ169" s="73"/>
      <c r="ER169" s="73"/>
      <c r="ES169" s="73"/>
      <c r="ET169" s="73"/>
      <c r="EU169" s="73"/>
      <c r="EV169" s="73"/>
      <c r="EW169" s="73"/>
      <c r="EX169" s="73"/>
      <c r="EY169" s="73"/>
      <c r="EZ169" s="73"/>
      <c r="FA169" s="73"/>
      <c r="FB169" s="73"/>
      <c r="FC169" s="73"/>
      <c r="FD169" s="73"/>
      <c r="FE169" s="73"/>
      <c r="FF169" s="73"/>
      <c r="FG169" s="73"/>
      <c r="FH169" s="73"/>
      <c r="FI169" s="73"/>
      <c r="FJ169" s="73"/>
      <c r="FK169" s="73"/>
      <c r="FL169" s="73"/>
      <c r="FM169" s="73"/>
      <c r="FN169" s="73"/>
      <c r="FO169" s="73"/>
      <c r="FP169" s="73"/>
      <c r="FQ169" s="73"/>
      <c r="FR169" s="73"/>
      <c r="FS169" s="73"/>
      <c r="FT169" s="73"/>
      <c r="FU169" s="73"/>
      <c r="FV169" s="73"/>
      <c r="FW169" s="73"/>
      <c r="FX169" s="73"/>
      <c r="FY169" s="73"/>
      <c r="FZ169" s="73"/>
      <c r="GA169" s="73"/>
      <c r="GB169" s="73"/>
      <c r="GC169" s="73"/>
      <c r="GD169" s="73"/>
      <c r="GE169" s="73"/>
      <c r="GF169" s="73"/>
      <c r="GG169" s="73"/>
      <c r="GH169" s="73"/>
      <c r="GI169" s="73"/>
      <c r="GJ169" s="73"/>
      <c r="GK169" s="73"/>
      <c r="GL169" s="73"/>
      <c r="GM169" s="73"/>
      <c r="GN169" s="73"/>
      <c r="GO169" s="121"/>
      <c r="GP169" s="121"/>
      <c r="GQ169" s="121"/>
      <c r="GR169" s="121"/>
      <c r="GS169" s="121"/>
      <c r="GT169" s="121"/>
      <c r="GU169" s="78"/>
      <c r="GV169" s="78"/>
      <c r="GW169" s="121"/>
      <c r="GX169" s="78" t="s">
        <v>246</v>
      </c>
      <c r="GY169" s="121"/>
      <c r="GZ169" s="78"/>
      <c r="HA169" s="78"/>
      <c r="HB169" s="174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  <c r="IH169" s="73"/>
    </row>
    <row r="170" customFormat="false" ht="22.5" hidden="false" customHeight="true" outlineLevel="0" collapsed="false">
      <c r="A170" s="153"/>
      <c r="B170" s="133" t="s">
        <v>247</v>
      </c>
      <c r="C170" s="75" t="s">
        <v>248</v>
      </c>
      <c r="D170" s="75"/>
      <c r="E170" s="75"/>
      <c r="F170" s="75"/>
      <c r="G170" s="75"/>
      <c r="H170" s="134" t="s">
        <v>122</v>
      </c>
      <c r="I170" s="147" t="n">
        <v>49</v>
      </c>
      <c r="J170" s="135"/>
      <c r="K170" s="147" t="n">
        <v>49</v>
      </c>
      <c r="L170" s="137"/>
      <c r="M170" s="135"/>
      <c r="N170" s="137"/>
      <c r="O170" s="135"/>
      <c r="P170" s="138" t="n">
        <v>7317.85</v>
      </c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73"/>
      <c r="EH170" s="73"/>
      <c r="EI170" s="73"/>
      <c r="EJ170" s="73"/>
      <c r="EK170" s="73"/>
      <c r="EL170" s="73"/>
      <c r="EM170" s="73"/>
      <c r="EN170" s="73"/>
      <c r="EO170" s="73"/>
      <c r="EP170" s="73"/>
      <c r="EQ170" s="73"/>
      <c r="ER170" s="73"/>
      <c r="ES170" s="73"/>
      <c r="ET170" s="73"/>
      <c r="EU170" s="73"/>
      <c r="EV170" s="73"/>
      <c r="EW170" s="73"/>
      <c r="EX170" s="73"/>
      <c r="EY170" s="73"/>
      <c r="EZ170" s="73"/>
      <c r="FA170" s="73"/>
      <c r="FB170" s="73"/>
      <c r="FC170" s="73"/>
      <c r="FD170" s="73"/>
      <c r="FE170" s="73"/>
      <c r="FF170" s="73"/>
      <c r="FG170" s="73"/>
      <c r="FH170" s="73"/>
      <c r="FI170" s="73"/>
      <c r="FJ170" s="73"/>
      <c r="FK170" s="73"/>
      <c r="FL170" s="73"/>
      <c r="FM170" s="73"/>
      <c r="FN170" s="73"/>
      <c r="FO170" s="73"/>
      <c r="FP170" s="73"/>
      <c r="FQ170" s="73"/>
      <c r="FR170" s="73"/>
      <c r="FS170" s="73"/>
      <c r="FT170" s="73"/>
      <c r="FU170" s="73"/>
      <c r="FV170" s="73"/>
      <c r="FW170" s="73"/>
      <c r="FX170" s="73"/>
      <c r="FY170" s="73"/>
      <c r="FZ170" s="73"/>
      <c r="GA170" s="73"/>
      <c r="GB170" s="73"/>
      <c r="GC170" s="73"/>
      <c r="GD170" s="73"/>
      <c r="GE170" s="73"/>
      <c r="GF170" s="73"/>
      <c r="GG170" s="73"/>
      <c r="GH170" s="73"/>
      <c r="GI170" s="73"/>
      <c r="GJ170" s="73"/>
      <c r="GK170" s="73"/>
      <c r="GL170" s="73"/>
      <c r="GM170" s="73"/>
      <c r="GN170" s="73"/>
      <c r="GO170" s="121"/>
      <c r="GP170" s="121"/>
      <c r="GQ170" s="121"/>
      <c r="GR170" s="121"/>
      <c r="GS170" s="121"/>
      <c r="GT170" s="121"/>
      <c r="GU170" s="78"/>
      <c r="GV170" s="78"/>
      <c r="GW170" s="121"/>
      <c r="GX170" s="78" t="s">
        <v>248</v>
      </c>
      <c r="GY170" s="121"/>
      <c r="GZ170" s="78"/>
      <c r="HA170" s="78"/>
      <c r="HB170" s="174"/>
      <c r="HC170" s="73"/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  <c r="IH170" s="73"/>
    </row>
    <row r="171" customFormat="false" ht="11.25" hidden="false" customHeight="true" outlineLevel="0" collapsed="false">
      <c r="A171" s="154"/>
      <c r="B171" s="155"/>
      <c r="C171" s="123" t="s">
        <v>125</v>
      </c>
      <c r="D171" s="123"/>
      <c r="E171" s="123"/>
      <c r="F171" s="123"/>
      <c r="G171" s="123"/>
      <c r="H171" s="125"/>
      <c r="I171" s="126"/>
      <c r="J171" s="126"/>
      <c r="K171" s="126"/>
      <c r="L171" s="129"/>
      <c r="M171" s="126"/>
      <c r="N171" s="151" t="n">
        <v>179898.79</v>
      </c>
      <c r="O171" s="126"/>
      <c r="P171" s="152" t="n">
        <v>55049.03</v>
      </c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3"/>
      <c r="BE171" s="73"/>
      <c r="BF171" s="73"/>
      <c r="BG171" s="73"/>
      <c r="BH171" s="73"/>
      <c r="BI171" s="73"/>
      <c r="BJ171" s="73"/>
      <c r="BK171" s="73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3"/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73"/>
      <c r="EH171" s="73"/>
      <c r="EI171" s="73"/>
      <c r="EJ171" s="73"/>
      <c r="EK171" s="73"/>
      <c r="EL171" s="73"/>
      <c r="EM171" s="73"/>
      <c r="EN171" s="73"/>
      <c r="EO171" s="73"/>
      <c r="EP171" s="73"/>
      <c r="EQ171" s="73"/>
      <c r="ER171" s="73"/>
      <c r="ES171" s="73"/>
      <c r="ET171" s="73"/>
      <c r="EU171" s="73"/>
      <c r="EV171" s="73"/>
      <c r="EW171" s="73"/>
      <c r="EX171" s="73"/>
      <c r="EY171" s="73"/>
      <c r="EZ171" s="73"/>
      <c r="FA171" s="73"/>
      <c r="FB171" s="73"/>
      <c r="FC171" s="73"/>
      <c r="FD171" s="73"/>
      <c r="FE171" s="73"/>
      <c r="FF171" s="73"/>
      <c r="FG171" s="73"/>
      <c r="FH171" s="73"/>
      <c r="FI171" s="73"/>
      <c r="FJ171" s="73"/>
      <c r="FK171" s="73"/>
      <c r="FL171" s="73"/>
      <c r="FM171" s="73"/>
      <c r="FN171" s="73"/>
      <c r="FO171" s="73"/>
      <c r="FP171" s="73"/>
      <c r="FQ171" s="73"/>
      <c r="FR171" s="73"/>
      <c r="FS171" s="73"/>
      <c r="FT171" s="73"/>
      <c r="FU171" s="73"/>
      <c r="FV171" s="73"/>
      <c r="FW171" s="73"/>
      <c r="FX171" s="73"/>
      <c r="FY171" s="73"/>
      <c r="FZ171" s="73"/>
      <c r="GA171" s="73"/>
      <c r="GB171" s="73"/>
      <c r="GC171" s="73"/>
      <c r="GD171" s="73"/>
      <c r="GE171" s="73"/>
      <c r="GF171" s="73"/>
      <c r="GG171" s="73"/>
      <c r="GH171" s="73"/>
      <c r="GI171" s="73"/>
      <c r="GJ171" s="73"/>
      <c r="GK171" s="73"/>
      <c r="GL171" s="73"/>
      <c r="GM171" s="73"/>
      <c r="GN171" s="73"/>
      <c r="GO171" s="121"/>
      <c r="GP171" s="121"/>
      <c r="GQ171" s="121"/>
      <c r="GR171" s="121"/>
      <c r="GS171" s="121"/>
      <c r="GT171" s="121"/>
      <c r="GU171" s="78"/>
      <c r="GV171" s="78"/>
      <c r="GW171" s="121"/>
      <c r="GX171" s="78"/>
      <c r="GY171" s="121" t="s">
        <v>125</v>
      </c>
      <c r="GZ171" s="78"/>
      <c r="HA171" s="78"/>
      <c r="HB171" s="174"/>
      <c r="HC171" s="73"/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  <c r="IH171" s="73"/>
    </row>
    <row r="172" customFormat="false" ht="22.5" hidden="false" customHeight="true" outlineLevel="0" collapsed="false">
      <c r="A172" s="122" t="s">
        <v>249</v>
      </c>
      <c r="B172" s="123" t="s">
        <v>250</v>
      </c>
      <c r="C172" s="124" t="s">
        <v>251</v>
      </c>
      <c r="D172" s="124"/>
      <c r="E172" s="124"/>
      <c r="F172" s="124"/>
      <c r="G172" s="124"/>
      <c r="H172" s="125" t="s">
        <v>98</v>
      </c>
      <c r="I172" s="126" t="n">
        <v>31.059</v>
      </c>
      <c r="J172" s="127" t="n">
        <v>1</v>
      </c>
      <c r="K172" s="161" t="n">
        <v>31.059</v>
      </c>
      <c r="L172" s="151" t="n">
        <v>5590.3</v>
      </c>
      <c r="M172" s="175" t="n">
        <v>1.31</v>
      </c>
      <c r="N172" s="159" t="n">
        <v>7323.29</v>
      </c>
      <c r="O172" s="126"/>
      <c r="P172" s="152" t="n">
        <v>227454.06</v>
      </c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73"/>
      <c r="CV172" s="73"/>
      <c r="CW172" s="73"/>
      <c r="CX172" s="73"/>
      <c r="CY172" s="73"/>
      <c r="CZ172" s="73"/>
      <c r="DA172" s="73"/>
      <c r="DB172" s="73"/>
      <c r="DC172" s="73"/>
      <c r="DD172" s="73"/>
      <c r="DE172" s="73"/>
      <c r="DF172" s="73"/>
      <c r="DG172" s="73"/>
      <c r="DH172" s="73"/>
      <c r="DI172" s="73"/>
      <c r="DJ172" s="73"/>
      <c r="DK172" s="73"/>
      <c r="DL172" s="73"/>
      <c r="DM172" s="73"/>
      <c r="DN172" s="73"/>
      <c r="DO172" s="73"/>
      <c r="DP172" s="73"/>
      <c r="DQ172" s="73"/>
      <c r="DR172" s="73"/>
      <c r="DS172" s="73"/>
      <c r="DT172" s="73"/>
      <c r="DU172" s="73"/>
      <c r="DV172" s="73"/>
      <c r="DW172" s="73"/>
      <c r="DX172" s="73"/>
      <c r="DY172" s="73"/>
      <c r="DZ172" s="73"/>
      <c r="EA172" s="73"/>
      <c r="EB172" s="73"/>
      <c r="EC172" s="73"/>
      <c r="ED172" s="73"/>
      <c r="EE172" s="73"/>
      <c r="EF172" s="73"/>
      <c r="EG172" s="73"/>
      <c r="EH172" s="73"/>
      <c r="EI172" s="73"/>
      <c r="EJ172" s="73"/>
      <c r="EK172" s="73"/>
      <c r="EL172" s="73"/>
      <c r="EM172" s="73"/>
      <c r="EN172" s="73"/>
      <c r="EO172" s="73"/>
      <c r="EP172" s="73"/>
      <c r="EQ172" s="73"/>
      <c r="ER172" s="73"/>
      <c r="ES172" s="73"/>
      <c r="ET172" s="73"/>
      <c r="EU172" s="73"/>
      <c r="EV172" s="73"/>
      <c r="EW172" s="73"/>
      <c r="EX172" s="73"/>
      <c r="EY172" s="73"/>
      <c r="EZ172" s="73"/>
      <c r="FA172" s="73"/>
      <c r="FB172" s="73"/>
      <c r="FC172" s="73"/>
      <c r="FD172" s="73"/>
      <c r="FE172" s="73"/>
      <c r="FF172" s="73"/>
      <c r="FG172" s="73"/>
      <c r="FH172" s="73"/>
      <c r="FI172" s="73"/>
      <c r="FJ172" s="73"/>
      <c r="FK172" s="73"/>
      <c r="FL172" s="73"/>
      <c r="FM172" s="73"/>
      <c r="FN172" s="73"/>
      <c r="FO172" s="73"/>
      <c r="FP172" s="73"/>
      <c r="FQ172" s="73"/>
      <c r="FR172" s="73"/>
      <c r="FS172" s="73"/>
      <c r="FT172" s="73"/>
      <c r="FU172" s="73"/>
      <c r="FV172" s="73"/>
      <c r="FW172" s="73"/>
      <c r="FX172" s="73"/>
      <c r="FY172" s="73"/>
      <c r="FZ172" s="73"/>
      <c r="GA172" s="73"/>
      <c r="GB172" s="73"/>
      <c r="GC172" s="73"/>
      <c r="GD172" s="73"/>
      <c r="GE172" s="73"/>
      <c r="GF172" s="73"/>
      <c r="GG172" s="73"/>
      <c r="GH172" s="73"/>
      <c r="GI172" s="73"/>
      <c r="GJ172" s="73"/>
      <c r="GK172" s="73"/>
      <c r="GL172" s="73"/>
      <c r="GM172" s="73"/>
      <c r="GN172" s="73"/>
      <c r="GO172" s="121"/>
      <c r="GP172" s="121" t="s">
        <v>251</v>
      </c>
      <c r="GQ172" s="121"/>
      <c r="GR172" s="121"/>
      <c r="GS172" s="121"/>
      <c r="GT172" s="121"/>
      <c r="GU172" s="78"/>
      <c r="GV172" s="78"/>
      <c r="GW172" s="121"/>
      <c r="GX172" s="78"/>
      <c r="GY172" s="121"/>
      <c r="GZ172" s="78"/>
      <c r="HA172" s="78"/>
      <c r="HB172" s="174"/>
      <c r="HC172" s="73"/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  <c r="IH172" s="73"/>
    </row>
    <row r="173" customFormat="false" ht="11.25" hidden="false" customHeight="true" outlineLevel="0" collapsed="false">
      <c r="A173" s="154"/>
      <c r="B173" s="155"/>
      <c r="C173" s="123" t="s">
        <v>125</v>
      </c>
      <c r="D173" s="123"/>
      <c r="E173" s="123"/>
      <c r="F173" s="123"/>
      <c r="G173" s="123"/>
      <c r="H173" s="125"/>
      <c r="I173" s="126"/>
      <c r="J173" s="126"/>
      <c r="K173" s="126"/>
      <c r="L173" s="129"/>
      <c r="M173" s="126"/>
      <c r="N173" s="129"/>
      <c r="O173" s="126"/>
      <c r="P173" s="152" t="n">
        <v>227454.06</v>
      </c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73"/>
      <c r="EH173" s="73"/>
      <c r="EI173" s="73"/>
      <c r="EJ173" s="73"/>
      <c r="EK173" s="73"/>
      <c r="EL173" s="73"/>
      <c r="EM173" s="73"/>
      <c r="EN173" s="73"/>
      <c r="EO173" s="73"/>
      <c r="EP173" s="73"/>
      <c r="EQ173" s="73"/>
      <c r="ER173" s="73"/>
      <c r="ES173" s="73"/>
      <c r="ET173" s="73"/>
      <c r="EU173" s="73"/>
      <c r="EV173" s="73"/>
      <c r="EW173" s="73"/>
      <c r="EX173" s="73"/>
      <c r="EY173" s="73"/>
      <c r="EZ173" s="73"/>
      <c r="FA173" s="73"/>
      <c r="FB173" s="73"/>
      <c r="FC173" s="73"/>
      <c r="FD173" s="73"/>
      <c r="FE173" s="73"/>
      <c r="FF173" s="73"/>
      <c r="FG173" s="73"/>
      <c r="FH173" s="73"/>
      <c r="FI173" s="73"/>
      <c r="FJ173" s="73"/>
      <c r="FK173" s="73"/>
      <c r="FL173" s="73"/>
      <c r="FM173" s="73"/>
      <c r="FN173" s="73"/>
      <c r="FO173" s="73"/>
      <c r="FP173" s="73"/>
      <c r="FQ173" s="73"/>
      <c r="FR173" s="73"/>
      <c r="FS173" s="73"/>
      <c r="FT173" s="73"/>
      <c r="FU173" s="73"/>
      <c r="FV173" s="73"/>
      <c r="FW173" s="73"/>
      <c r="FX173" s="73"/>
      <c r="FY173" s="73"/>
      <c r="FZ173" s="73"/>
      <c r="GA173" s="73"/>
      <c r="GB173" s="73"/>
      <c r="GC173" s="73"/>
      <c r="GD173" s="73"/>
      <c r="GE173" s="73"/>
      <c r="GF173" s="73"/>
      <c r="GG173" s="73"/>
      <c r="GH173" s="73"/>
      <c r="GI173" s="73"/>
      <c r="GJ173" s="73"/>
      <c r="GK173" s="73"/>
      <c r="GL173" s="73"/>
      <c r="GM173" s="73"/>
      <c r="GN173" s="73"/>
      <c r="GO173" s="121"/>
      <c r="GP173" s="121"/>
      <c r="GQ173" s="121"/>
      <c r="GR173" s="121"/>
      <c r="GS173" s="121"/>
      <c r="GT173" s="121"/>
      <c r="GU173" s="78"/>
      <c r="GV173" s="78"/>
      <c r="GW173" s="121"/>
      <c r="GX173" s="78"/>
      <c r="GY173" s="121" t="s">
        <v>125</v>
      </c>
      <c r="GZ173" s="78"/>
      <c r="HA173" s="78"/>
      <c r="HB173" s="174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  <c r="IH173" s="73"/>
    </row>
    <row r="174" customFormat="false" ht="22.5" hidden="false" customHeight="true" outlineLevel="0" collapsed="false">
      <c r="A174" s="122" t="s">
        <v>252</v>
      </c>
      <c r="B174" s="123" t="s">
        <v>253</v>
      </c>
      <c r="C174" s="124" t="s">
        <v>254</v>
      </c>
      <c r="D174" s="124"/>
      <c r="E174" s="124"/>
      <c r="F174" s="124"/>
      <c r="G174" s="124"/>
      <c r="H174" s="125" t="s">
        <v>255</v>
      </c>
      <c r="I174" s="126" t="n">
        <v>76.5</v>
      </c>
      <c r="J174" s="127" t="n">
        <v>1</v>
      </c>
      <c r="K174" s="128" t="n">
        <v>76.5</v>
      </c>
      <c r="L174" s="129"/>
      <c r="M174" s="126"/>
      <c r="N174" s="158" t="n">
        <v>896.67</v>
      </c>
      <c r="O174" s="126"/>
      <c r="P174" s="152" t="n">
        <v>68595.26</v>
      </c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3"/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  <c r="DF174" s="73"/>
      <c r="DG174" s="73"/>
      <c r="DH174" s="73"/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73"/>
      <c r="EH174" s="73"/>
      <c r="EI174" s="73"/>
      <c r="EJ174" s="73"/>
      <c r="EK174" s="73"/>
      <c r="EL174" s="73"/>
      <c r="EM174" s="73"/>
      <c r="EN174" s="73"/>
      <c r="EO174" s="73"/>
      <c r="EP174" s="73"/>
      <c r="EQ174" s="73"/>
      <c r="ER174" s="73"/>
      <c r="ES174" s="73"/>
      <c r="ET174" s="73"/>
      <c r="EU174" s="73"/>
      <c r="EV174" s="73"/>
      <c r="EW174" s="73"/>
      <c r="EX174" s="73"/>
      <c r="EY174" s="73"/>
      <c r="EZ174" s="73"/>
      <c r="FA174" s="73"/>
      <c r="FB174" s="73"/>
      <c r="FC174" s="73"/>
      <c r="FD174" s="73"/>
      <c r="FE174" s="73"/>
      <c r="FF174" s="73"/>
      <c r="FG174" s="73"/>
      <c r="FH174" s="73"/>
      <c r="FI174" s="73"/>
      <c r="FJ174" s="73"/>
      <c r="FK174" s="73"/>
      <c r="FL174" s="73"/>
      <c r="FM174" s="73"/>
      <c r="FN174" s="73"/>
      <c r="FO174" s="73"/>
      <c r="FP174" s="73"/>
      <c r="FQ174" s="73"/>
      <c r="FR174" s="73"/>
      <c r="FS174" s="73"/>
      <c r="FT174" s="73"/>
      <c r="FU174" s="73"/>
      <c r="FV174" s="73"/>
      <c r="FW174" s="73"/>
      <c r="FX174" s="73"/>
      <c r="FY174" s="73"/>
      <c r="FZ174" s="73"/>
      <c r="GA174" s="73"/>
      <c r="GB174" s="73"/>
      <c r="GC174" s="73"/>
      <c r="GD174" s="73"/>
      <c r="GE174" s="73"/>
      <c r="GF174" s="73"/>
      <c r="GG174" s="73"/>
      <c r="GH174" s="73"/>
      <c r="GI174" s="73"/>
      <c r="GJ174" s="73"/>
      <c r="GK174" s="73"/>
      <c r="GL174" s="73"/>
      <c r="GM174" s="73"/>
      <c r="GN174" s="73"/>
      <c r="GO174" s="121"/>
      <c r="GP174" s="121" t="s">
        <v>254</v>
      </c>
      <c r="GQ174" s="121"/>
      <c r="GR174" s="121"/>
      <c r="GS174" s="121"/>
      <c r="GT174" s="121"/>
      <c r="GU174" s="78"/>
      <c r="GV174" s="78"/>
      <c r="GW174" s="121"/>
      <c r="GX174" s="78"/>
      <c r="GY174" s="121"/>
      <c r="GZ174" s="78"/>
      <c r="HA174" s="78"/>
      <c r="HB174" s="174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</row>
    <row r="175" customFormat="false" ht="11.25" hidden="false" customHeight="true" outlineLevel="0" collapsed="false">
      <c r="A175" s="154"/>
      <c r="B175" s="155"/>
      <c r="C175" s="123" t="s">
        <v>125</v>
      </c>
      <c r="D175" s="123"/>
      <c r="E175" s="123"/>
      <c r="F175" s="123"/>
      <c r="G175" s="123"/>
      <c r="H175" s="125"/>
      <c r="I175" s="126"/>
      <c r="J175" s="126"/>
      <c r="K175" s="126"/>
      <c r="L175" s="129"/>
      <c r="M175" s="126"/>
      <c r="N175" s="129"/>
      <c r="O175" s="126"/>
      <c r="P175" s="152" t="n">
        <v>68595.26</v>
      </c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73"/>
      <c r="EH175" s="73"/>
      <c r="EI175" s="73"/>
      <c r="EJ175" s="73"/>
      <c r="EK175" s="73"/>
      <c r="EL175" s="73"/>
      <c r="EM175" s="73"/>
      <c r="EN175" s="73"/>
      <c r="EO175" s="73"/>
      <c r="EP175" s="73"/>
      <c r="EQ175" s="73"/>
      <c r="ER175" s="73"/>
      <c r="ES175" s="73"/>
      <c r="ET175" s="73"/>
      <c r="EU175" s="73"/>
      <c r="EV175" s="73"/>
      <c r="EW175" s="73"/>
      <c r="EX175" s="73"/>
      <c r="EY175" s="73"/>
      <c r="EZ175" s="73"/>
      <c r="FA175" s="73"/>
      <c r="FB175" s="73"/>
      <c r="FC175" s="73"/>
      <c r="FD175" s="73"/>
      <c r="FE175" s="73"/>
      <c r="FF175" s="73"/>
      <c r="FG175" s="73"/>
      <c r="FH175" s="73"/>
      <c r="FI175" s="73"/>
      <c r="FJ175" s="73"/>
      <c r="FK175" s="73"/>
      <c r="FL175" s="73"/>
      <c r="FM175" s="73"/>
      <c r="FN175" s="73"/>
      <c r="FO175" s="73"/>
      <c r="FP175" s="73"/>
      <c r="FQ175" s="73"/>
      <c r="FR175" s="73"/>
      <c r="FS175" s="73"/>
      <c r="FT175" s="73"/>
      <c r="FU175" s="73"/>
      <c r="FV175" s="73"/>
      <c r="FW175" s="73"/>
      <c r="FX175" s="73"/>
      <c r="FY175" s="73"/>
      <c r="FZ175" s="73"/>
      <c r="GA175" s="73"/>
      <c r="GB175" s="73"/>
      <c r="GC175" s="73"/>
      <c r="GD175" s="73"/>
      <c r="GE175" s="73"/>
      <c r="GF175" s="73"/>
      <c r="GG175" s="73"/>
      <c r="GH175" s="73"/>
      <c r="GI175" s="73"/>
      <c r="GJ175" s="73"/>
      <c r="GK175" s="73"/>
      <c r="GL175" s="73"/>
      <c r="GM175" s="73"/>
      <c r="GN175" s="73"/>
      <c r="GO175" s="121"/>
      <c r="GP175" s="121"/>
      <c r="GQ175" s="121"/>
      <c r="GR175" s="121"/>
      <c r="GS175" s="121"/>
      <c r="GT175" s="121"/>
      <c r="GU175" s="78"/>
      <c r="GV175" s="78"/>
      <c r="GW175" s="121"/>
      <c r="GX175" s="78"/>
      <c r="GY175" s="121" t="s">
        <v>125</v>
      </c>
      <c r="GZ175" s="78"/>
      <c r="HA175" s="78"/>
      <c r="HB175" s="174"/>
      <c r="HC175" s="73"/>
      <c r="HD175" s="73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  <c r="IH175" s="73"/>
    </row>
    <row r="176" customFormat="false" ht="56.25" hidden="false" customHeight="true" outlineLevel="0" collapsed="false">
      <c r="A176" s="122" t="s">
        <v>256</v>
      </c>
      <c r="B176" s="123" t="s">
        <v>257</v>
      </c>
      <c r="C176" s="124" t="s">
        <v>258</v>
      </c>
      <c r="D176" s="124"/>
      <c r="E176" s="124"/>
      <c r="F176" s="124"/>
      <c r="G176" s="124"/>
      <c r="H176" s="125" t="s">
        <v>255</v>
      </c>
      <c r="I176" s="126" t="n">
        <v>76.5</v>
      </c>
      <c r="J176" s="127" t="n">
        <v>1</v>
      </c>
      <c r="K176" s="128" t="n">
        <v>76.5</v>
      </c>
      <c r="L176" s="129"/>
      <c r="M176" s="126"/>
      <c r="N176" s="158" t="n">
        <v>329.18</v>
      </c>
      <c r="O176" s="126"/>
      <c r="P176" s="152" t="n">
        <v>25182.27</v>
      </c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3"/>
      <c r="EZ176" s="73"/>
      <c r="FA176" s="73"/>
      <c r="FB176" s="73"/>
      <c r="FC176" s="73"/>
      <c r="FD176" s="73"/>
      <c r="FE176" s="73"/>
      <c r="FF176" s="73"/>
      <c r="FG176" s="73"/>
      <c r="FH176" s="73"/>
      <c r="FI176" s="73"/>
      <c r="FJ176" s="73"/>
      <c r="FK176" s="73"/>
      <c r="FL176" s="73"/>
      <c r="FM176" s="73"/>
      <c r="FN176" s="73"/>
      <c r="FO176" s="73"/>
      <c r="FP176" s="73"/>
      <c r="FQ176" s="73"/>
      <c r="FR176" s="73"/>
      <c r="FS176" s="73"/>
      <c r="FT176" s="73"/>
      <c r="FU176" s="73"/>
      <c r="FV176" s="73"/>
      <c r="FW176" s="73"/>
      <c r="FX176" s="73"/>
      <c r="FY176" s="73"/>
      <c r="FZ176" s="73"/>
      <c r="GA176" s="73"/>
      <c r="GB176" s="73"/>
      <c r="GC176" s="73"/>
      <c r="GD176" s="73"/>
      <c r="GE176" s="73"/>
      <c r="GF176" s="73"/>
      <c r="GG176" s="73"/>
      <c r="GH176" s="73"/>
      <c r="GI176" s="73"/>
      <c r="GJ176" s="73"/>
      <c r="GK176" s="73"/>
      <c r="GL176" s="73"/>
      <c r="GM176" s="73"/>
      <c r="GN176" s="73"/>
      <c r="GO176" s="121"/>
      <c r="GP176" s="121" t="s">
        <v>258</v>
      </c>
      <c r="GQ176" s="121"/>
      <c r="GR176" s="121"/>
      <c r="GS176" s="121"/>
      <c r="GT176" s="121"/>
      <c r="GU176" s="78"/>
      <c r="GV176" s="78"/>
      <c r="GW176" s="121"/>
      <c r="GX176" s="78"/>
      <c r="GY176" s="121"/>
      <c r="GZ176" s="78"/>
      <c r="HA176" s="78"/>
      <c r="HB176" s="174"/>
      <c r="HC176" s="73"/>
      <c r="HD176" s="73"/>
      <c r="HE176" s="73"/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  <c r="IH176" s="73"/>
    </row>
    <row r="177" customFormat="false" ht="11.25" hidden="false" customHeight="true" outlineLevel="0" collapsed="false">
      <c r="A177" s="154"/>
      <c r="B177" s="155"/>
      <c r="C177" s="123" t="s">
        <v>125</v>
      </c>
      <c r="D177" s="123"/>
      <c r="E177" s="123"/>
      <c r="F177" s="123"/>
      <c r="G177" s="123"/>
      <c r="H177" s="125"/>
      <c r="I177" s="126"/>
      <c r="J177" s="126"/>
      <c r="K177" s="126"/>
      <c r="L177" s="129"/>
      <c r="M177" s="126"/>
      <c r="N177" s="129"/>
      <c r="O177" s="126"/>
      <c r="P177" s="152" t="n">
        <v>25182.27</v>
      </c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  <c r="ES177" s="73"/>
      <c r="ET177" s="73"/>
      <c r="EU177" s="73"/>
      <c r="EV177" s="73"/>
      <c r="EW177" s="73"/>
      <c r="EX177" s="73"/>
      <c r="EY177" s="73"/>
      <c r="EZ177" s="73"/>
      <c r="FA177" s="73"/>
      <c r="FB177" s="73"/>
      <c r="FC177" s="73"/>
      <c r="FD177" s="73"/>
      <c r="FE177" s="73"/>
      <c r="FF177" s="73"/>
      <c r="FG177" s="73"/>
      <c r="FH177" s="73"/>
      <c r="FI177" s="73"/>
      <c r="FJ177" s="73"/>
      <c r="FK177" s="73"/>
      <c r="FL177" s="73"/>
      <c r="FM177" s="73"/>
      <c r="FN177" s="73"/>
      <c r="FO177" s="73"/>
      <c r="FP177" s="73"/>
      <c r="FQ177" s="73"/>
      <c r="FR177" s="73"/>
      <c r="FS177" s="73"/>
      <c r="FT177" s="73"/>
      <c r="FU177" s="73"/>
      <c r="FV177" s="73"/>
      <c r="FW177" s="73"/>
      <c r="FX177" s="73"/>
      <c r="FY177" s="73"/>
      <c r="FZ177" s="73"/>
      <c r="GA177" s="73"/>
      <c r="GB177" s="73"/>
      <c r="GC177" s="73"/>
      <c r="GD177" s="73"/>
      <c r="GE177" s="73"/>
      <c r="GF177" s="73"/>
      <c r="GG177" s="73"/>
      <c r="GH177" s="73"/>
      <c r="GI177" s="73"/>
      <c r="GJ177" s="73"/>
      <c r="GK177" s="73"/>
      <c r="GL177" s="73"/>
      <c r="GM177" s="73"/>
      <c r="GN177" s="73"/>
      <c r="GO177" s="121"/>
      <c r="GP177" s="121"/>
      <c r="GQ177" s="121"/>
      <c r="GR177" s="121"/>
      <c r="GS177" s="121"/>
      <c r="GT177" s="121"/>
      <c r="GU177" s="78"/>
      <c r="GV177" s="78"/>
      <c r="GW177" s="121"/>
      <c r="GX177" s="78"/>
      <c r="GY177" s="121" t="s">
        <v>125</v>
      </c>
      <c r="GZ177" s="78"/>
      <c r="HA177" s="78"/>
      <c r="HB177" s="174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</row>
    <row r="178" customFormat="false" ht="1.5" hidden="false" customHeight="true" outlineLevel="0" collapsed="false">
      <c r="A178" s="184"/>
      <c r="B178" s="185"/>
      <c r="C178" s="185"/>
      <c r="D178" s="185"/>
      <c r="E178" s="185"/>
      <c r="F178" s="186"/>
      <c r="G178" s="186"/>
      <c r="H178" s="186"/>
      <c r="I178" s="186"/>
      <c r="J178" s="187"/>
      <c r="K178" s="186"/>
      <c r="L178" s="187"/>
      <c r="M178" s="188"/>
      <c r="N178" s="187"/>
      <c r="O178" s="189"/>
      <c r="P178" s="190"/>
      <c r="Q178" s="191"/>
      <c r="R178" s="192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/>
      <c r="CA178" s="73"/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  <c r="DF178" s="73"/>
      <c r="DG178" s="73"/>
      <c r="DH178" s="73"/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73"/>
      <c r="EH178" s="73"/>
      <c r="EI178" s="73"/>
      <c r="EJ178" s="73"/>
      <c r="EK178" s="73"/>
      <c r="EL178" s="73"/>
      <c r="EM178" s="73"/>
      <c r="EN178" s="73"/>
      <c r="EO178" s="73"/>
      <c r="EP178" s="73"/>
      <c r="EQ178" s="73"/>
      <c r="ER178" s="73"/>
      <c r="ES178" s="73"/>
      <c r="ET178" s="73"/>
      <c r="EU178" s="73"/>
      <c r="EV178" s="73"/>
      <c r="EW178" s="73"/>
      <c r="EX178" s="73"/>
      <c r="EY178" s="73"/>
      <c r="EZ178" s="73"/>
      <c r="FA178" s="73"/>
      <c r="FB178" s="73"/>
      <c r="FC178" s="73"/>
      <c r="FD178" s="73"/>
      <c r="FE178" s="73"/>
      <c r="FF178" s="73"/>
      <c r="FG178" s="73"/>
      <c r="FH178" s="73"/>
      <c r="FI178" s="73"/>
      <c r="FJ178" s="73"/>
      <c r="FK178" s="73"/>
      <c r="FL178" s="73"/>
      <c r="FM178" s="73"/>
      <c r="FN178" s="73"/>
      <c r="FO178" s="73"/>
      <c r="FP178" s="73"/>
      <c r="FQ178" s="73"/>
      <c r="FR178" s="73"/>
      <c r="FS178" s="73"/>
      <c r="FT178" s="73"/>
      <c r="FU178" s="73"/>
      <c r="FV178" s="73"/>
      <c r="FW178" s="73"/>
      <c r="FX178" s="73"/>
      <c r="FY178" s="73"/>
      <c r="FZ178" s="73"/>
      <c r="GA178" s="73"/>
      <c r="GB178" s="73"/>
      <c r="GC178" s="73"/>
      <c r="GD178" s="73"/>
      <c r="GE178" s="73"/>
      <c r="GF178" s="73"/>
      <c r="GG178" s="73"/>
      <c r="GH178" s="73"/>
      <c r="GI178" s="73"/>
      <c r="GJ178" s="73"/>
      <c r="GK178" s="73"/>
      <c r="GL178" s="73"/>
      <c r="GM178" s="73"/>
      <c r="GN178" s="73"/>
      <c r="GO178" s="121"/>
      <c r="GP178" s="121"/>
      <c r="GQ178" s="121"/>
      <c r="GR178" s="121"/>
      <c r="GS178" s="121"/>
      <c r="GT178" s="121"/>
      <c r="GU178" s="78"/>
      <c r="GV178" s="78"/>
      <c r="GW178" s="121"/>
      <c r="GX178" s="78"/>
      <c r="GY178" s="121"/>
      <c r="GZ178" s="78"/>
      <c r="HA178" s="78"/>
      <c r="HB178" s="174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  <c r="IH178" s="73"/>
    </row>
    <row r="179" customFormat="false" ht="11.25" hidden="false" customHeight="true" outlineLevel="0" collapsed="false">
      <c r="A179" s="149"/>
      <c r="B179" s="193"/>
      <c r="C179" s="194" t="s">
        <v>259</v>
      </c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95"/>
      <c r="Q179" s="191"/>
      <c r="R179" s="192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/>
      <c r="CA179" s="73"/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  <c r="DF179" s="73"/>
      <c r="DG179" s="73"/>
      <c r="DH179" s="73"/>
      <c r="DI179" s="73"/>
      <c r="DJ179" s="73"/>
      <c r="DK179" s="73"/>
      <c r="DL179" s="73"/>
      <c r="DM179" s="73"/>
      <c r="DN179" s="73"/>
      <c r="DO179" s="73"/>
      <c r="DP179" s="73"/>
      <c r="DQ179" s="73"/>
      <c r="DR179" s="73"/>
      <c r="DS179" s="73"/>
      <c r="DT179" s="73"/>
      <c r="DU179" s="73"/>
      <c r="DV179" s="73"/>
      <c r="DW179" s="73"/>
      <c r="DX179" s="73"/>
      <c r="DY179" s="73"/>
      <c r="DZ179" s="73"/>
      <c r="EA179" s="73"/>
      <c r="EB179" s="73"/>
      <c r="EC179" s="73"/>
      <c r="ED179" s="73"/>
      <c r="EE179" s="73"/>
      <c r="EF179" s="73"/>
      <c r="EG179" s="73"/>
      <c r="EH179" s="73"/>
      <c r="EI179" s="73"/>
      <c r="EJ179" s="73"/>
      <c r="EK179" s="73"/>
      <c r="EL179" s="73"/>
      <c r="EM179" s="73"/>
      <c r="EN179" s="73"/>
      <c r="EO179" s="73"/>
      <c r="EP179" s="73"/>
      <c r="EQ179" s="73"/>
      <c r="ER179" s="73"/>
      <c r="ES179" s="73"/>
      <c r="ET179" s="73"/>
      <c r="EU179" s="73"/>
      <c r="EV179" s="73"/>
      <c r="EW179" s="73"/>
      <c r="EX179" s="73"/>
      <c r="EY179" s="73"/>
      <c r="EZ179" s="73"/>
      <c r="FA179" s="73"/>
      <c r="FB179" s="73"/>
      <c r="FC179" s="73"/>
      <c r="FD179" s="73"/>
      <c r="FE179" s="73"/>
      <c r="FF179" s="73"/>
      <c r="FG179" s="73"/>
      <c r="FH179" s="73"/>
      <c r="FI179" s="73"/>
      <c r="FJ179" s="73"/>
      <c r="FK179" s="73"/>
      <c r="FL179" s="73"/>
      <c r="FM179" s="73"/>
      <c r="FN179" s="73"/>
      <c r="FO179" s="73"/>
      <c r="FP179" s="73"/>
      <c r="FQ179" s="73"/>
      <c r="FR179" s="73"/>
      <c r="FS179" s="73"/>
      <c r="FT179" s="73"/>
      <c r="FU179" s="73"/>
      <c r="FV179" s="73"/>
      <c r="FW179" s="73"/>
      <c r="FX179" s="73"/>
      <c r="FY179" s="73"/>
      <c r="FZ179" s="73"/>
      <c r="GA179" s="73"/>
      <c r="GB179" s="73"/>
      <c r="GC179" s="73"/>
      <c r="GD179" s="73"/>
      <c r="GE179" s="73"/>
      <c r="GF179" s="73"/>
      <c r="GG179" s="73"/>
      <c r="GH179" s="73"/>
      <c r="GI179" s="73"/>
      <c r="GJ179" s="73"/>
      <c r="GK179" s="73"/>
      <c r="GL179" s="73"/>
      <c r="GM179" s="73"/>
      <c r="GN179" s="73"/>
      <c r="GO179" s="121"/>
      <c r="GP179" s="121"/>
      <c r="GQ179" s="121"/>
      <c r="GR179" s="121"/>
      <c r="GS179" s="121"/>
      <c r="GT179" s="121"/>
      <c r="GU179" s="78"/>
      <c r="GV179" s="78"/>
      <c r="GW179" s="121"/>
      <c r="GX179" s="78"/>
      <c r="GY179" s="121"/>
      <c r="GZ179" s="78"/>
      <c r="HA179" s="78"/>
      <c r="HB179" s="174"/>
      <c r="HC179" s="121" t="s">
        <v>259</v>
      </c>
      <c r="HD179" s="73"/>
      <c r="HE179" s="73"/>
      <c r="HF179" s="73"/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  <c r="IH179" s="73"/>
    </row>
    <row r="180" customFormat="false" ht="11.25" hidden="false" customHeight="true" outlineLevel="0" collapsed="false">
      <c r="A180" s="149"/>
      <c r="B180" s="150"/>
      <c r="C180" s="196" t="s">
        <v>260</v>
      </c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7" t="n">
        <v>780262.42</v>
      </c>
      <c r="Q180" s="191"/>
      <c r="R180" s="192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3"/>
      <c r="DM180" s="73"/>
      <c r="DN180" s="73"/>
      <c r="DO180" s="73"/>
      <c r="DP180" s="73"/>
      <c r="DQ180" s="73"/>
      <c r="DR180" s="73"/>
      <c r="DS180" s="73"/>
      <c r="DT180" s="73"/>
      <c r="DU180" s="73"/>
      <c r="DV180" s="73"/>
      <c r="DW180" s="73"/>
      <c r="DX180" s="73"/>
      <c r="DY180" s="73"/>
      <c r="DZ180" s="73"/>
      <c r="EA180" s="73"/>
      <c r="EB180" s="73"/>
      <c r="EC180" s="73"/>
      <c r="ED180" s="73"/>
      <c r="EE180" s="73"/>
      <c r="EF180" s="73"/>
      <c r="EG180" s="73"/>
      <c r="EH180" s="73"/>
      <c r="EI180" s="73"/>
      <c r="EJ180" s="73"/>
      <c r="EK180" s="73"/>
      <c r="EL180" s="73"/>
      <c r="EM180" s="73"/>
      <c r="EN180" s="73"/>
      <c r="EO180" s="73"/>
      <c r="EP180" s="73"/>
      <c r="EQ180" s="73"/>
      <c r="ER180" s="73"/>
      <c r="ES180" s="73"/>
      <c r="ET180" s="73"/>
      <c r="EU180" s="73"/>
      <c r="EV180" s="73"/>
      <c r="EW180" s="73"/>
      <c r="EX180" s="73"/>
      <c r="EY180" s="73"/>
      <c r="EZ180" s="73"/>
      <c r="FA180" s="73"/>
      <c r="FB180" s="73"/>
      <c r="FC180" s="73"/>
      <c r="FD180" s="73"/>
      <c r="FE180" s="73"/>
      <c r="FF180" s="73"/>
      <c r="FG180" s="73"/>
      <c r="FH180" s="73"/>
      <c r="FI180" s="73"/>
      <c r="FJ180" s="73"/>
      <c r="FK180" s="73"/>
      <c r="FL180" s="73"/>
      <c r="FM180" s="73"/>
      <c r="FN180" s="73"/>
      <c r="FO180" s="73"/>
      <c r="FP180" s="73"/>
      <c r="FQ180" s="73"/>
      <c r="FR180" s="73"/>
      <c r="FS180" s="73"/>
      <c r="FT180" s="73"/>
      <c r="FU180" s="73"/>
      <c r="FV180" s="73"/>
      <c r="FW180" s="73"/>
      <c r="FX180" s="73"/>
      <c r="FY180" s="73"/>
      <c r="FZ180" s="73"/>
      <c r="GA180" s="73"/>
      <c r="GB180" s="73"/>
      <c r="GC180" s="73"/>
      <c r="GD180" s="73"/>
      <c r="GE180" s="73"/>
      <c r="GF180" s="73"/>
      <c r="GG180" s="73"/>
      <c r="GH180" s="73"/>
      <c r="GI180" s="73"/>
      <c r="GJ180" s="73"/>
      <c r="GK180" s="73"/>
      <c r="GL180" s="73"/>
      <c r="GM180" s="73"/>
      <c r="GN180" s="73"/>
      <c r="GO180" s="121"/>
      <c r="GP180" s="121"/>
      <c r="GQ180" s="121"/>
      <c r="GR180" s="121"/>
      <c r="GS180" s="121"/>
      <c r="GT180" s="121"/>
      <c r="GU180" s="78"/>
      <c r="GV180" s="78"/>
      <c r="GW180" s="121"/>
      <c r="GX180" s="78"/>
      <c r="GY180" s="121"/>
      <c r="GZ180" s="78"/>
      <c r="HA180" s="78"/>
      <c r="HB180" s="174"/>
      <c r="HC180" s="121"/>
      <c r="HD180" s="70" t="s">
        <v>260</v>
      </c>
      <c r="HE180" s="73"/>
      <c r="HF180" s="73"/>
      <c r="HG180" s="73"/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  <c r="IH180" s="73"/>
    </row>
    <row r="181" customFormat="false" ht="11.25" hidden="false" customHeight="true" outlineLevel="0" collapsed="false">
      <c r="A181" s="149"/>
      <c r="B181" s="150"/>
      <c r="C181" s="196" t="s">
        <v>261</v>
      </c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8"/>
      <c r="Q181" s="191"/>
      <c r="R181" s="192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  <c r="ES181" s="73"/>
      <c r="ET181" s="73"/>
      <c r="EU181" s="73"/>
      <c r="EV181" s="73"/>
      <c r="EW181" s="73"/>
      <c r="EX181" s="73"/>
      <c r="EY181" s="73"/>
      <c r="EZ181" s="73"/>
      <c r="FA181" s="73"/>
      <c r="FB181" s="73"/>
      <c r="FC181" s="73"/>
      <c r="FD181" s="73"/>
      <c r="FE181" s="73"/>
      <c r="FF181" s="73"/>
      <c r="FG181" s="73"/>
      <c r="FH181" s="73"/>
      <c r="FI181" s="73"/>
      <c r="FJ181" s="73"/>
      <c r="FK181" s="73"/>
      <c r="FL181" s="73"/>
      <c r="FM181" s="73"/>
      <c r="FN181" s="73"/>
      <c r="FO181" s="73"/>
      <c r="FP181" s="73"/>
      <c r="FQ181" s="73"/>
      <c r="FR181" s="73"/>
      <c r="FS181" s="73"/>
      <c r="FT181" s="73"/>
      <c r="FU181" s="73"/>
      <c r="FV181" s="73"/>
      <c r="FW181" s="73"/>
      <c r="FX181" s="73"/>
      <c r="FY181" s="73"/>
      <c r="FZ181" s="73"/>
      <c r="GA181" s="73"/>
      <c r="GB181" s="73"/>
      <c r="GC181" s="73"/>
      <c r="GD181" s="73"/>
      <c r="GE181" s="73"/>
      <c r="GF181" s="73"/>
      <c r="GG181" s="73"/>
      <c r="GH181" s="73"/>
      <c r="GI181" s="73"/>
      <c r="GJ181" s="73"/>
      <c r="GK181" s="73"/>
      <c r="GL181" s="73"/>
      <c r="GM181" s="73"/>
      <c r="GN181" s="73"/>
      <c r="GO181" s="121"/>
      <c r="GP181" s="121"/>
      <c r="GQ181" s="121"/>
      <c r="GR181" s="121"/>
      <c r="GS181" s="121"/>
      <c r="GT181" s="121"/>
      <c r="GU181" s="78"/>
      <c r="GV181" s="78"/>
      <c r="GW181" s="121"/>
      <c r="GX181" s="78"/>
      <c r="GY181" s="121"/>
      <c r="GZ181" s="78"/>
      <c r="HA181" s="78"/>
      <c r="HB181" s="174"/>
      <c r="HC181" s="121"/>
      <c r="HD181" s="70" t="s">
        <v>261</v>
      </c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  <c r="IH181" s="73"/>
    </row>
    <row r="182" customFormat="false" ht="11.25" hidden="false" customHeight="true" outlineLevel="0" collapsed="false">
      <c r="A182" s="149"/>
      <c r="B182" s="150"/>
      <c r="C182" s="196" t="s">
        <v>262</v>
      </c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7" t="n">
        <v>304744.91</v>
      </c>
      <c r="Q182" s="191"/>
      <c r="R182" s="192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  <c r="DF182" s="73"/>
      <c r="DG182" s="73"/>
      <c r="DH182" s="73"/>
      <c r="DI182" s="73"/>
      <c r="DJ182" s="73"/>
      <c r="DK182" s="73"/>
      <c r="DL182" s="73"/>
      <c r="DM182" s="73"/>
      <c r="DN182" s="73"/>
      <c r="DO182" s="73"/>
      <c r="DP182" s="73"/>
      <c r="DQ182" s="73"/>
      <c r="DR182" s="73"/>
      <c r="DS182" s="73"/>
      <c r="DT182" s="73"/>
      <c r="DU182" s="73"/>
      <c r="DV182" s="73"/>
      <c r="DW182" s="73"/>
      <c r="DX182" s="73"/>
      <c r="DY182" s="73"/>
      <c r="DZ182" s="73"/>
      <c r="EA182" s="73"/>
      <c r="EB182" s="73"/>
      <c r="EC182" s="73"/>
      <c r="ED182" s="73"/>
      <c r="EE182" s="73"/>
      <c r="EF182" s="73"/>
      <c r="EG182" s="73"/>
      <c r="EH182" s="73"/>
      <c r="EI182" s="73"/>
      <c r="EJ182" s="73"/>
      <c r="EK182" s="73"/>
      <c r="EL182" s="73"/>
      <c r="EM182" s="73"/>
      <c r="EN182" s="73"/>
      <c r="EO182" s="73"/>
      <c r="EP182" s="73"/>
      <c r="EQ182" s="73"/>
      <c r="ER182" s="73"/>
      <c r="ES182" s="73"/>
      <c r="ET182" s="73"/>
      <c r="EU182" s="73"/>
      <c r="EV182" s="73"/>
      <c r="EW182" s="73"/>
      <c r="EX182" s="73"/>
      <c r="EY182" s="73"/>
      <c r="EZ182" s="73"/>
      <c r="FA182" s="73"/>
      <c r="FB182" s="73"/>
      <c r="FC182" s="73"/>
      <c r="FD182" s="73"/>
      <c r="FE182" s="73"/>
      <c r="FF182" s="73"/>
      <c r="FG182" s="73"/>
      <c r="FH182" s="73"/>
      <c r="FI182" s="73"/>
      <c r="FJ182" s="73"/>
      <c r="FK182" s="73"/>
      <c r="FL182" s="73"/>
      <c r="FM182" s="73"/>
      <c r="FN182" s="73"/>
      <c r="FO182" s="73"/>
      <c r="FP182" s="73"/>
      <c r="FQ182" s="73"/>
      <c r="FR182" s="73"/>
      <c r="FS182" s="73"/>
      <c r="FT182" s="73"/>
      <c r="FU182" s="73"/>
      <c r="FV182" s="73"/>
      <c r="FW182" s="73"/>
      <c r="FX182" s="73"/>
      <c r="FY182" s="73"/>
      <c r="FZ182" s="73"/>
      <c r="GA182" s="73"/>
      <c r="GB182" s="73"/>
      <c r="GC182" s="73"/>
      <c r="GD182" s="73"/>
      <c r="GE182" s="73"/>
      <c r="GF182" s="73"/>
      <c r="GG182" s="73"/>
      <c r="GH182" s="73"/>
      <c r="GI182" s="73"/>
      <c r="GJ182" s="73"/>
      <c r="GK182" s="73"/>
      <c r="GL182" s="73"/>
      <c r="GM182" s="73"/>
      <c r="GN182" s="73"/>
      <c r="GO182" s="121"/>
      <c r="GP182" s="121"/>
      <c r="GQ182" s="121"/>
      <c r="GR182" s="121"/>
      <c r="GS182" s="121"/>
      <c r="GT182" s="121"/>
      <c r="GU182" s="78"/>
      <c r="GV182" s="78"/>
      <c r="GW182" s="121"/>
      <c r="GX182" s="78"/>
      <c r="GY182" s="121"/>
      <c r="GZ182" s="78"/>
      <c r="HA182" s="78"/>
      <c r="HB182" s="174"/>
      <c r="HC182" s="121"/>
      <c r="HD182" s="70" t="s">
        <v>262</v>
      </c>
      <c r="HE182" s="73"/>
      <c r="HF182" s="73"/>
      <c r="HG182" s="73"/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  <c r="IH182" s="73"/>
    </row>
    <row r="183" customFormat="false" ht="11.25" hidden="false" customHeight="true" outlineLevel="0" collapsed="false">
      <c r="A183" s="149"/>
      <c r="B183" s="150"/>
      <c r="C183" s="196" t="s">
        <v>263</v>
      </c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7" t="n">
        <v>58999.24</v>
      </c>
      <c r="Q183" s="191"/>
      <c r="R183" s="192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  <c r="DF183" s="73"/>
      <c r="DG183" s="73"/>
      <c r="DH183" s="73"/>
      <c r="DI183" s="73"/>
      <c r="DJ183" s="73"/>
      <c r="DK183" s="73"/>
      <c r="DL183" s="73"/>
      <c r="DM183" s="73"/>
      <c r="DN183" s="73"/>
      <c r="DO183" s="73"/>
      <c r="DP183" s="73"/>
      <c r="DQ183" s="73"/>
      <c r="DR183" s="73"/>
      <c r="DS183" s="73"/>
      <c r="DT183" s="73"/>
      <c r="DU183" s="73"/>
      <c r="DV183" s="73"/>
      <c r="DW183" s="73"/>
      <c r="DX183" s="73"/>
      <c r="DY183" s="73"/>
      <c r="DZ183" s="73"/>
      <c r="EA183" s="73"/>
      <c r="EB183" s="73"/>
      <c r="EC183" s="73"/>
      <c r="ED183" s="73"/>
      <c r="EE183" s="73"/>
      <c r="EF183" s="73"/>
      <c r="EG183" s="73"/>
      <c r="EH183" s="73"/>
      <c r="EI183" s="73"/>
      <c r="EJ183" s="73"/>
      <c r="EK183" s="73"/>
      <c r="EL183" s="73"/>
      <c r="EM183" s="73"/>
      <c r="EN183" s="73"/>
      <c r="EO183" s="73"/>
      <c r="EP183" s="73"/>
      <c r="EQ183" s="73"/>
      <c r="ER183" s="73"/>
      <c r="ES183" s="73"/>
      <c r="ET183" s="73"/>
      <c r="EU183" s="73"/>
      <c r="EV183" s="73"/>
      <c r="EW183" s="73"/>
      <c r="EX183" s="73"/>
      <c r="EY183" s="73"/>
      <c r="EZ183" s="73"/>
      <c r="FA183" s="73"/>
      <c r="FB183" s="73"/>
      <c r="FC183" s="73"/>
      <c r="FD183" s="73"/>
      <c r="FE183" s="73"/>
      <c r="FF183" s="73"/>
      <c r="FG183" s="73"/>
      <c r="FH183" s="73"/>
      <c r="FI183" s="73"/>
      <c r="FJ183" s="73"/>
      <c r="FK183" s="73"/>
      <c r="FL183" s="73"/>
      <c r="FM183" s="73"/>
      <c r="FN183" s="73"/>
      <c r="FO183" s="73"/>
      <c r="FP183" s="73"/>
      <c r="FQ183" s="73"/>
      <c r="FR183" s="73"/>
      <c r="FS183" s="73"/>
      <c r="FT183" s="73"/>
      <c r="FU183" s="73"/>
      <c r="FV183" s="73"/>
      <c r="FW183" s="73"/>
      <c r="FX183" s="73"/>
      <c r="FY183" s="73"/>
      <c r="FZ183" s="73"/>
      <c r="GA183" s="73"/>
      <c r="GB183" s="73"/>
      <c r="GC183" s="73"/>
      <c r="GD183" s="73"/>
      <c r="GE183" s="73"/>
      <c r="GF183" s="73"/>
      <c r="GG183" s="73"/>
      <c r="GH183" s="73"/>
      <c r="GI183" s="73"/>
      <c r="GJ183" s="73"/>
      <c r="GK183" s="73"/>
      <c r="GL183" s="73"/>
      <c r="GM183" s="73"/>
      <c r="GN183" s="73"/>
      <c r="GO183" s="121"/>
      <c r="GP183" s="121"/>
      <c r="GQ183" s="121"/>
      <c r="GR183" s="121"/>
      <c r="GS183" s="121"/>
      <c r="GT183" s="121"/>
      <c r="GU183" s="78"/>
      <c r="GV183" s="78"/>
      <c r="GW183" s="121"/>
      <c r="GX183" s="78"/>
      <c r="GY183" s="121"/>
      <c r="GZ183" s="78"/>
      <c r="HA183" s="78"/>
      <c r="HB183" s="174"/>
      <c r="HC183" s="121"/>
      <c r="HD183" s="70" t="s">
        <v>263</v>
      </c>
      <c r="HE183" s="73"/>
      <c r="HF183" s="73"/>
      <c r="HG183" s="73"/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  <c r="IH183" s="73"/>
    </row>
    <row r="184" customFormat="false" ht="11.25" hidden="false" customHeight="true" outlineLevel="0" collapsed="false">
      <c r="A184" s="149"/>
      <c r="B184" s="150"/>
      <c r="C184" s="196" t="s">
        <v>264</v>
      </c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7" t="n">
        <v>5351.36</v>
      </c>
      <c r="Q184" s="191"/>
      <c r="R184" s="192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3"/>
      <c r="DM184" s="73"/>
      <c r="DN184" s="73"/>
      <c r="DO184" s="73"/>
      <c r="DP184" s="73"/>
      <c r="DQ184" s="73"/>
      <c r="DR184" s="73"/>
      <c r="DS184" s="73"/>
      <c r="DT184" s="73"/>
      <c r="DU184" s="73"/>
      <c r="DV184" s="73"/>
      <c r="DW184" s="73"/>
      <c r="DX184" s="73"/>
      <c r="DY184" s="73"/>
      <c r="DZ184" s="73"/>
      <c r="EA184" s="73"/>
      <c r="EB184" s="73"/>
      <c r="EC184" s="73"/>
      <c r="ED184" s="73"/>
      <c r="EE184" s="73"/>
      <c r="EF184" s="73"/>
      <c r="EG184" s="73"/>
      <c r="EH184" s="73"/>
      <c r="EI184" s="73"/>
      <c r="EJ184" s="73"/>
      <c r="EK184" s="73"/>
      <c r="EL184" s="73"/>
      <c r="EM184" s="73"/>
      <c r="EN184" s="73"/>
      <c r="EO184" s="73"/>
      <c r="EP184" s="73"/>
      <c r="EQ184" s="73"/>
      <c r="ER184" s="73"/>
      <c r="ES184" s="73"/>
      <c r="ET184" s="73"/>
      <c r="EU184" s="73"/>
      <c r="EV184" s="73"/>
      <c r="EW184" s="73"/>
      <c r="EX184" s="73"/>
      <c r="EY184" s="73"/>
      <c r="EZ184" s="73"/>
      <c r="FA184" s="73"/>
      <c r="FB184" s="73"/>
      <c r="FC184" s="73"/>
      <c r="FD184" s="73"/>
      <c r="FE184" s="73"/>
      <c r="FF184" s="73"/>
      <c r="FG184" s="73"/>
      <c r="FH184" s="73"/>
      <c r="FI184" s="73"/>
      <c r="FJ184" s="73"/>
      <c r="FK184" s="73"/>
      <c r="FL184" s="73"/>
      <c r="FM184" s="73"/>
      <c r="FN184" s="73"/>
      <c r="FO184" s="73"/>
      <c r="FP184" s="73"/>
      <c r="FQ184" s="73"/>
      <c r="FR184" s="73"/>
      <c r="FS184" s="73"/>
      <c r="FT184" s="73"/>
      <c r="FU184" s="73"/>
      <c r="FV184" s="73"/>
      <c r="FW184" s="73"/>
      <c r="FX184" s="73"/>
      <c r="FY184" s="73"/>
      <c r="FZ184" s="73"/>
      <c r="GA184" s="73"/>
      <c r="GB184" s="73"/>
      <c r="GC184" s="73"/>
      <c r="GD184" s="73"/>
      <c r="GE184" s="73"/>
      <c r="GF184" s="73"/>
      <c r="GG184" s="73"/>
      <c r="GH184" s="73"/>
      <c r="GI184" s="73"/>
      <c r="GJ184" s="73"/>
      <c r="GK184" s="73"/>
      <c r="GL184" s="73"/>
      <c r="GM184" s="73"/>
      <c r="GN184" s="73"/>
      <c r="GO184" s="121"/>
      <c r="GP184" s="121"/>
      <c r="GQ184" s="121"/>
      <c r="GR184" s="121"/>
      <c r="GS184" s="121"/>
      <c r="GT184" s="121"/>
      <c r="GU184" s="78"/>
      <c r="GV184" s="78"/>
      <c r="GW184" s="121"/>
      <c r="GX184" s="78"/>
      <c r="GY184" s="121"/>
      <c r="GZ184" s="78"/>
      <c r="HA184" s="78"/>
      <c r="HB184" s="174"/>
      <c r="HC184" s="121"/>
      <c r="HD184" s="70" t="s">
        <v>264</v>
      </c>
      <c r="HE184" s="73"/>
      <c r="HF184" s="73"/>
      <c r="HG184" s="73"/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  <c r="IH184" s="73"/>
    </row>
    <row r="185" customFormat="false" ht="11.25" hidden="false" customHeight="true" outlineLevel="0" collapsed="false">
      <c r="A185" s="149"/>
      <c r="B185" s="150"/>
      <c r="C185" s="196" t="s">
        <v>265</v>
      </c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7" t="n">
        <v>317389.38</v>
      </c>
      <c r="Q185" s="191"/>
      <c r="R185" s="192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73"/>
      <c r="EM185" s="73"/>
      <c r="EN185" s="73"/>
      <c r="EO185" s="73"/>
      <c r="EP185" s="73"/>
      <c r="EQ185" s="73"/>
      <c r="ER185" s="73"/>
      <c r="ES185" s="73"/>
      <c r="ET185" s="73"/>
      <c r="EU185" s="73"/>
      <c r="EV185" s="73"/>
      <c r="EW185" s="73"/>
      <c r="EX185" s="73"/>
      <c r="EY185" s="73"/>
      <c r="EZ185" s="73"/>
      <c r="FA185" s="73"/>
      <c r="FB185" s="73"/>
      <c r="FC185" s="73"/>
      <c r="FD185" s="73"/>
      <c r="FE185" s="73"/>
      <c r="FF185" s="73"/>
      <c r="FG185" s="73"/>
      <c r="FH185" s="73"/>
      <c r="FI185" s="73"/>
      <c r="FJ185" s="73"/>
      <c r="FK185" s="73"/>
      <c r="FL185" s="73"/>
      <c r="FM185" s="73"/>
      <c r="FN185" s="73"/>
      <c r="FO185" s="73"/>
      <c r="FP185" s="73"/>
      <c r="FQ185" s="73"/>
      <c r="FR185" s="73"/>
      <c r="FS185" s="73"/>
      <c r="FT185" s="73"/>
      <c r="FU185" s="73"/>
      <c r="FV185" s="73"/>
      <c r="FW185" s="73"/>
      <c r="FX185" s="73"/>
      <c r="FY185" s="73"/>
      <c r="FZ185" s="73"/>
      <c r="GA185" s="73"/>
      <c r="GB185" s="73"/>
      <c r="GC185" s="73"/>
      <c r="GD185" s="73"/>
      <c r="GE185" s="73"/>
      <c r="GF185" s="73"/>
      <c r="GG185" s="73"/>
      <c r="GH185" s="73"/>
      <c r="GI185" s="73"/>
      <c r="GJ185" s="73"/>
      <c r="GK185" s="73"/>
      <c r="GL185" s="73"/>
      <c r="GM185" s="73"/>
      <c r="GN185" s="73"/>
      <c r="GO185" s="121"/>
      <c r="GP185" s="121"/>
      <c r="GQ185" s="121"/>
      <c r="GR185" s="121"/>
      <c r="GS185" s="121"/>
      <c r="GT185" s="121"/>
      <c r="GU185" s="78"/>
      <c r="GV185" s="78"/>
      <c r="GW185" s="121"/>
      <c r="GX185" s="78"/>
      <c r="GY185" s="121"/>
      <c r="GZ185" s="78"/>
      <c r="HA185" s="78"/>
      <c r="HB185" s="174"/>
      <c r="HC185" s="121"/>
      <c r="HD185" s="70" t="s">
        <v>265</v>
      </c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  <c r="IH185" s="73"/>
    </row>
    <row r="186" customFormat="false" ht="11.25" hidden="false" customHeight="true" outlineLevel="0" collapsed="false">
      <c r="A186" s="149"/>
      <c r="B186" s="150"/>
      <c r="C186" s="196" t="s">
        <v>266</v>
      </c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7" t="n">
        <v>93777.53</v>
      </c>
      <c r="Q186" s="191"/>
      <c r="R186" s="192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  <c r="DF186" s="73"/>
      <c r="DG186" s="73"/>
      <c r="DH186" s="73"/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73"/>
      <c r="EH186" s="73"/>
      <c r="EI186" s="73"/>
      <c r="EJ186" s="73"/>
      <c r="EK186" s="73"/>
      <c r="EL186" s="73"/>
      <c r="EM186" s="73"/>
      <c r="EN186" s="73"/>
      <c r="EO186" s="73"/>
      <c r="EP186" s="73"/>
      <c r="EQ186" s="73"/>
      <c r="ER186" s="73"/>
      <c r="ES186" s="73"/>
      <c r="ET186" s="73"/>
      <c r="EU186" s="73"/>
      <c r="EV186" s="73"/>
      <c r="EW186" s="73"/>
      <c r="EX186" s="73"/>
      <c r="EY186" s="73"/>
      <c r="EZ186" s="73"/>
      <c r="FA186" s="73"/>
      <c r="FB186" s="73"/>
      <c r="FC186" s="73"/>
      <c r="FD186" s="73"/>
      <c r="FE186" s="73"/>
      <c r="FF186" s="73"/>
      <c r="FG186" s="73"/>
      <c r="FH186" s="73"/>
      <c r="FI186" s="73"/>
      <c r="FJ186" s="73"/>
      <c r="FK186" s="73"/>
      <c r="FL186" s="73"/>
      <c r="FM186" s="73"/>
      <c r="FN186" s="73"/>
      <c r="FO186" s="73"/>
      <c r="FP186" s="73"/>
      <c r="FQ186" s="73"/>
      <c r="FR186" s="73"/>
      <c r="FS186" s="73"/>
      <c r="FT186" s="73"/>
      <c r="FU186" s="73"/>
      <c r="FV186" s="73"/>
      <c r="FW186" s="73"/>
      <c r="FX186" s="73"/>
      <c r="FY186" s="73"/>
      <c r="FZ186" s="73"/>
      <c r="GA186" s="73"/>
      <c r="GB186" s="73"/>
      <c r="GC186" s="73"/>
      <c r="GD186" s="73"/>
      <c r="GE186" s="73"/>
      <c r="GF186" s="73"/>
      <c r="GG186" s="73"/>
      <c r="GH186" s="73"/>
      <c r="GI186" s="73"/>
      <c r="GJ186" s="73"/>
      <c r="GK186" s="73"/>
      <c r="GL186" s="73"/>
      <c r="GM186" s="73"/>
      <c r="GN186" s="73"/>
      <c r="GO186" s="121"/>
      <c r="GP186" s="121"/>
      <c r="GQ186" s="121"/>
      <c r="GR186" s="121"/>
      <c r="GS186" s="121"/>
      <c r="GT186" s="121"/>
      <c r="GU186" s="78"/>
      <c r="GV186" s="78"/>
      <c r="GW186" s="121"/>
      <c r="GX186" s="78"/>
      <c r="GY186" s="121"/>
      <c r="GZ186" s="78"/>
      <c r="HA186" s="78"/>
      <c r="HB186" s="174"/>
      <c r="HC186" s="121"/>
      <c r="HD186" s="70" t="s">
        <v>266</v>
      </c>
      <c r="HE186" s="73"/>
      <c r="HF186" s="73"/>
      <c r="HG186" s="73"/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  <c r="IH186" s="73"/>
    </row>
    <row r="187" customFormat="false" ht="11.25" hidden="false" customHeight="true" outlineLevel="0" collapsed="false">
      <c r="A187" s="149"/>
      <c r="B187" s="150"/>
      <c r="C187" s="196" t="s">
        <v>267</v>
      </c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7" t="n">
        <v>1207196.68</v>
      </c>
      <c r="Q187" s="191"/>
      <c r="R187" s="192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3"/>
      <c r="EY187" s="73"/>
      <c r="EZ187" s="73"/>
      <c r="FA187" s="73"/>
      <c r="FB187" s="73"/>
      <c r="FC187" s="73"/>
      <c r="FD187" s="73"/>
      <c r="FE187" s="73"/>
      <c r="FF187" s="73"/>
      <c r="FG187" s="73"/>
      <c r="FH187" s="73"/>
      <c r="FI187" s="73"/>
      <c r="FJ187" s="73"/>
      <c r="FK187" s="73"/>
      <c r="FL187" s="73"/>
      <c r="FM187" s="73"/>
      <c r="FN187" s="73"/>
      <c r="FO187" s="73"/>
      <c r="FP187" s="73"/>
      <c r="FQ187" s="73"/>
      <c r="FR187" s="73"/>
      <c r="FS187" s="73"/>
      <c r="FT187" s="73"/>
      <c r="FU187" s="73"/>
      <c r="FV187" s="73"/>
      <c r="FW187" s="73"/>
      <c r="FX187" s="73"/>
      <c r="FY187" s="73"/>
      <c r="FZ187" s="73"/>
      <c r="GA187" s="73"/>
      <c r="GB187" s="73"/>
      <c r="GC187" s="73"/>
      <c r="GD187" s="73"/>
      <c r="GE187" s="73"/>
      <c r="GF187" s="73"/>
      <c r="GG187" s="73"/>
      <c r="GH187" s="73"/>
      <c r="GI187" s="73"/>
      <c r="GJ187" s="73"/>
      <c r="GK187" s="73"/>
      <c r="GL187" s="73"/>
      <c r="GM187" s="73"/>
      <c r="GN187" s="73"/>
      <c r="GO187" s="121"/>
      <c r="GP187" s="121"/>
      <c r="GQ187" s="121"/>
      <c r="GR187" s="121"/>
      <c r="GS187" s="121"/>
      <c r="GT187" s="121"/>
      <c r="GU187" s="78"/>
      <c r="GV187" s="78"/>
      <c r="GW187" s="121"/>
      <c r="GX187" s="78"/>
      <c r="GY187" s="121"/>
      <c r="GZ187" s="78"/>
      <c r="HA187" s="78"/>
      <c r="HB187" s="174"/>
      <c r="HC187" s="121"/>
      <c r="HD187" s="70" t="s">
        <v>267</v>
      </c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  <c r="IH187" s="73"/>
    </row>
    <row r="188" customFormat="false" ht="11.25" hidden="false" customHeight="true" outlineLevel="0" collapsed="false">
      <c r="A188" s="149"/>
      <c r="B188" s="150"/>
      <c r="C188" s="196" t="s">
        <v>268</v>
      </c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7" t="n">
        <v>1113419.15</v>
      </c>
      <c r="Q188" s="191"/>
      <c r="R188" s="192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3"/>
      <c r="EN188" s="73"/>
      <c r="EO188" s="73"/>
      <c r="EP188" s="73"/>
      <c r="EQ188" s="73"/>
      <c r="ER188" s="73"/>
      <c r="ES188" s="73"/>
      <c r="ET188" s="73"/>
      <c r="EU188" s="73"/>
      <c r="EV188" s="73"/>
      <c r="EW188" s="73"/>
      <c r="EX188" s="73"/>
      <c r="EY188" s="73"/>
      <c r="EZ188" s="73"/>
      <c r="FA188" s="73"/>
      <c r="FB188" s="73"/>
      <c r="FC188" s="73"/>
      <c r="FD188" s="73"/>
      <c r="FE188" s="73"/>
      <c r="FF188" s="73"/>
      <c r="FG188" s="73"/>
      <c r="FH188" s="73"/>
      <c r="FI188" s="73"/>
      <c r="FJ188" s="73"/>
      <c r="FK188" s="73"/>
      <c r="FL188" s="73"/>
      <c r="FM188" s="73"/>
      <c r="FN188" s="73"/>
      <c r="FO188" s="73"/>
      <c r="FP188" s="73"/>
      <c r="FQ188" s="73"/>
      <c r="FR188" s="73"/>
      <c r="FS188" s="73"/>
      <c r="FT188" s="73"/>
      <c r="FU188" s="73"/>
      <c r="FV188" s="73"/>
      <c r="FW188" s="73"/>
      <c r="FX188" s="73"/>
      <c r="FY188" s="73"/>
      <c r="FZ188" s="73"/>
      <c r="GA188" s="73"/>
      <c r="GB188" s="73"/>
      <c r="GC188" s="73"/>
      <c r="GD188" s="73"/>
      <c r="GE188" s="73"/>
      <c r="GF188" s="73"/>
      <c r="GG188" s="73"/>
      <c r="GH188" s="73"/>
      <c r="GI188" s="73"/>
      <c r="GJ188" s="73"/>
      <c r="GK188" s="73"/>
      <c r="GL188" s="73"/>
      <c r="GM188" s="73"/>
      <c r="GN188" s="73"/>
      <c r="GO188" s="121"/>
      <c r="GP188" s="121"/>
      <c r="GQ188" s="121"/>
      <c r="GR188" s="121"/>
      <c r="GS188" s="121"/>
      <c r="GT188" s="121"/>
      <c r="GU188" s="78"/>
      <c r="GV188" s="78"/>
      <c r="GW188" s="121"/>
      <c r="GX188" s="78"/>
      <c r="GY188" s="121"/>
      <c r="GZ188" s="78"/>
      <c r="HA188" s="78"/>
      <c r="HB188" s="174"/>
      <c r="HC188" s="121"/>
      <c r="HD188" s="70" t="s">
        <v>268</v>
      </c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  <c r="IH188" s="73"/>
    </row>
    <row r="189" customFormat="false" ht="11.25" hidden="false" customHeight="true" outlineLevel="0" collapsed="false">
      <c r="A189" s="149"/>
      <c r="B189" s="150"/>
      <c r="C189" s="196" t="s">
        <v>269</v>
      </c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8"/>
      <c r="Q189" s="191"/>
      <c r="R189" s="192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73"/>
      <c r="EH189" s="73"/>
      <c r="EI189" s="73"/>
      <c r="EJ189" s="73"/>
      <c r="EK189" s="73"/>
      <c r="EL189" s="73"/>
      <c r="EM189" s="73"/>
      <c r="EN189" s="73"/>
      <c r="EO189" s="73"/>
      <c r="EP189" s="73"/>
      <c r="EQ189" s="73"/>
      <c r="ER189" s="73"/>
      <c r="ES189" s="73"/>
      <c r="ET189" s="73"/>
      <c r="EU189" s="73"/>
      <c r="EV189" s="73"/>
      <c r="EW189" s="73"/>
      <c r="EX189" s="73"/>
      <c r="EY189" s="73"/>
      <c r="EZ189" s="73"/>
      <c r="FA189" s="73"/>
      <c r="FB189" s="73"/>
      <c r="FC189" s="73"/>
      <c r="FD189" s="73"/>
      <c r="FE189" s="73"/>
      <c r="FF189" s="73"/>
      <c r="FG189" s="73"/>
      <c r="FH189" s="73"/>
      <c r="FI189" s="73"/>
      <c r="FJ189" s="73"/>
      <c r="FK189" s="73"/>
      <c r="FL189" s="73"/>
      <c r="FM189" s="73"/>
      <c r="FN189" s="73"/>
      <c r="FO189" s="73"/>
      <c r="FP189" s="73"/>
      <c r="FQ189" s="73"/>
      <c r="FR189" s="73"/>
      <c r="FS189" s="73"/>
      <c r="FT189" s="73"/>
      <c r="FU189" s="73"/>
      <c r="FV189" s="73"/>
      <c r="FW189" s="73"/>
      <c r="FX189" s="73"/>
      <c r="FY189" s="73"/>
      <c r="FZ189" s="73"/>
      <c r="GA189" s="73"/>
      <c r="GB189" s="73"/>
      <c r="GC189" s="73"/>
      <c r="GD189" s="73"/>
      <c r="GE189" s="73"/>
      <c r="GF189" s="73"/>
      <c r="GG189" s="73"/>
      <c r="GH189" s="73"/>
      <c r="GI189" s="73"/>
      <c r="GJ189" s="73"/>
      <c r="GK189" s="73"/>
      <c r="GL189" s="73"/>
      <c r="GM189" s="73"/>
      <c r="GN189" s="73"/>
      <c r="GO189" s="121"/>
      <c r="GP189" s="121"/>
      <c r="GQ189" s="121"/>
      <c r="GR189" s="121"/>
      <c r="GS189" s="121"/>
      <c r="GT189" s="121"/>
      <c r="GU189" s="78"/>
      <c r="GV189" s="78"/>
      <c r="GW189" s="121"/>
      <c r="GX189" s="78"/>
      <c r="GY189" s="121"/>
      <c r="GZ189" s="78"/>
      <c r="HA189" s="78"/>
      <c r="HB189" s="174"/>
      <c r="HC189" s="121"/>
      <c r="HD189" s="70" t="s">
        <v>269</v>
      </c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  <c r="IH189" s="73"/>
    </row>
    <row r="190" customFormat="false" ht="11.25" hidden="false" customHeight="true" outlineLevel="0" collapsed="false">
      <c r="A190" s="149"/>
      <c r="B190" s="150"/>
      <c r="C190" s="196" t="s">
        <v>270</v>
      </c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7" t="n">
        <v>304744.91</v>
      </c>
      <c r="Q190" s="191"/>
      <c r="R190" s="192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3"/>
      <c r="EP190" s="73"/>
      <c r="EQ190" s="73"/>
      <c r="ER190" s="73"/>
      <c r="ES190" s="73"/>
      <c r="ET190" s="73"/>
      <c r="EU190" s="73"/>
      <c r="EV190" s="73"/>
      <c r="EW190" s="73"/>
      <c r="EX190" s="73"/>
      <c r="EY190" s="73"/>
      <c r="EZ190" s="73"/>
      <c r="FA190" s="73"/>
      <c r="FB190" s="73"/>
      <c r="FC190" s="73"/>
      <c r="FD190" s="73"/>
      <c r="FE190" s="73"/>
      <c r="FF190" s="73"/>
      <c r="FG190" s="73"/>
      <c r="FH190" s="73"/>
      <c r="FI190" s="73"/>
      <c r="FJ190" s="73"/>
      <c r="FK190" s="73"/>
      <c r="FL190" s="73"/>
      <c r="FM190" s="73"/>
      <c r="FN190" s="73"/>
      <c r="FO190" s="73"/>
      <c r="FP190" s="73"/>
      <c r="FQ190" s="73"/>
      <c r="FR190" s="73"/>
      <c r="FS190" s="73"/>
      <c r="FT190" s="73"/>
      <c r="FU190" s="73"/>
      <c r="FV190" s="73"/>
      <c r="FW190" s="73"/>
      <c r="FX190" s="73"/>
      <c r="FY190" s="73"/>
      <c r="FZ190" s="73"/>
      <c r="GA190" s="73"/>
      <c r="GB190" s="73"/>
      <c r="GC190" s="73"/>
      <c r="GD190" s="73"/>
      <c r="GE190" s="73"/>
      <c r="GF190" s="73"/>
      <c r="GG190" s="73"/>
      <c r="GH190" s="73"/>
      <c r="GI190" s="73"/>
      <c r="GJ190" s="73"/>
      <c r="GK190" s="73"/>
      <c r="GL190" s="73"/>
      <c r="GM190" s="73"/>
      <c r="GN190" s="73"/>
      <c r="GO190" s="121"/>
      <c r="GP190" s="121"/>
      <c r="GQ190" s="121"/>
      <c r="GR190" s="121"/>
      <c r="GS190" s="121"/>
      <c r="GT190" s="121"/>
      <c r="GU190" s="78"/>
      <c r="GV190" s="78"/>
      <c r="GW190" s="121"/>
      <c r="GX190" s="78"/>
      <c r="GY190" s="121"/>
      <c r="GZ190" s="78"/>
      <c r="HA190" s="78"/>
      <c r="HB190" s="174"/>
      <c r="HC190" s="121"/>
      <c r="HD190" s="70" t="s">
        <v>270</v>
      </c>
      <c r="HE190" s="73"/>
      <c r="HF190" s="73"/>
      <c r="HG190" s="73"/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  <c r="IH190" s="73"/>
    </row>
    <row r="191" customFormat="false" ht="11.25" hidden="false" customHeight="true" outlineLevel="0" collapsed="false">
      <c r="A191" s="149"/>
      <c r="B191" s="150"/>
      <c r="C191" s="196" t="s">
        <v>271</v>
      </c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7" t="n">
        <v>58999.24</v>
      </c>
      <c r="Q191" s="191"/>
      <c r="R191" s="192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73"/>
      <c r="EH191" s="73"/>
      <c r="EI191" s="73"/>
      <c r="EJ191" s="73"/>
      <c r="EK191" s="73"/>
      <c r="EL191" s="73"/>
      <c r="EM191" s="73"/>
      <c r="EN191" s="73"/>
      <c r="EO191" s="73"/>
      <c r="EP191" s="73"/>
      <c r="EQ191" s="73"/>
      <c r="ER191" s="73"/>
      <c r="ES191" s="73"/>
      <c r="ET191" s="73"/>
      <c r="EU191" s="73"/>
      <c r="EV191" s="73"/>
      <c r="EW191" s="73"/>
      <c r="EX191" s="73"/>
      <c r="EY191" s="73"/>
      <c r="EZ191" s="73"/>
      <c r="FA191" s="73"/>
      <c r="FB191" s="73"/>
      <c r="FC191" s="73"/>
      <c r="FD191" s="73"/>
      <c r="FE191" s="73"/>
      <c r="FF191" s="73"/>
      <c r="FG191" s="73"/>
      <c r="FH191" s="73"/>
      <c r="FI191" s="73"/>
      <c r="FJ191" s="73"/>
      <c r="FK191" s="73"/>
      <c r="FL191" s="73"/>
      <c r="FM191" s="73"/>
      <c r="FN191" s="73"/>
      <c r="FO191" s="73"/>
      <c r="FP191" s="73"/>
      <c r="FQ191" s="73"/>
      <c r="FR191" s="73"/>
      <c r="FS191" s="73"/>
      <c r="FT191" s="73"/>
      <c r="FU191" s="73"/>
      <c r="FV191" s="73"/>
      <c r="FW191" s="73"/>
      <c r="FX191" s="73"/>
      <c r="FY191" s="73"/>
      <c r="FZ191" s="73"/>
      <c r="GA191" s="73"/>
      <c r="GB191" s="73"/>
      <c r="GC191" s="73"/>
      <c r="GD191" s="73"/>
      <c r="GE191" s="73"/>
      <c r="GF191" s="73"/>
      <c r="GG191" s="73"/>
      <c r="GH191" s="73"/>
      <c r="GI191" s="73"/>
      <c r="GJ191" s="73"/>
      <c r="GK191" s="73"/>
      <c r="GL191" s="73"/>
      <c r="GM191" s="73"/>
      <c r="GN191" s="73"/>
      <c r="GO191" s="121"/>
      <c r="GP191" s="121"/>
      <c r="GQ191" s="121"/>
      <c r="GR191" s="121"/>
      <c r="GS191" s="121"/>
      <c r="GT191" s="121"/>
      <c r="GU191" s="78"/>
      <c r="GV191" s="78"/>
      <c r="GW191" s="121"/>
      <c r="GX191" s="78"/>
      <c r="GY191" s="121"/>
      <c r="GZ191" s="78"/>
      <c r="HA191" s="78"/>
      <c r="HB191" s="174"/>
      <c r="HC191" s="121"/>
      <c r="HD191" s="70" t="s">
        <v>271</v>
      </c>
      <c r="HE191" s="73"/>
      <c r="HF191" s="73"/>
      <c r="HG191" s="73"/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  <c r="IH191" s="73"/>
    </row>
    <row r="192" customFormat="false" ht="11.25" hidden="false" customHeight="true" outlineLevel="0" collapsed="false">
      <c r="A192" s="149"/>
      <c r="B192" s="150"/>
      <c r="C192" s="196" t="s">
        <v>272</v>
      </c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7" t="n">
        <v>5351.36</v>
      </c>
      <c r="Q192" s="191"/>
      <c r="R192" s="192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  <c r="ES192" s="73"/>
      <c r="ET192" s="73"/>
      <c r="EU192" s="73"/>
      <c r="EV192" s="73"/>
      <c r="EW192" s="73"/>
      <c r="EX192" s="73"/>
      <c r="EY192" s="73"/>
      <c r="EZ192" s="73"/>
      <c r="FA192" s="73"/>
      <c r="FB192" s="73"/>
      <c r="FC192" s="73"/>
      <c r="FD192" s="73"/>
      <c r="FE192" s="73"/>
      <c r="FF192" s="73"/>
      <c r="FG192" s="73"/>
      <c r="FH192" s="73"/>
      <c r="FI192" s="73"/>
      <c r="FJ192" s="73"/>
      <c r="FK192" s="73"/>
      <c r="FL192" s="73"/>
      <c r="FM192" s="73"/>
      <c r="FN192" s="73"/>
      <c r="FO192" s="73"/>
      <c r="FP192" s="73"/>
      <c r="FQ192" s="73"/>
      <c r="FR192" s="73"/>
      <c r="FS192" s="73"/>
      <c r="FT192" s="73"/>
      <c r="FU192" s="73"/>
      <c r="FV192" s="73"/>
      <c r="FW192" s="73"/>
      <c r="FX192" s="73"/>
      <c r="FY192" s="73"/>
      <c r="FZ192" s="73"/>
      <c r="GA192" s="73"/>
      <c r="GB192" s="73"/>
      <c r="GC192" s="73"/>
      <c r="GD192" s="73"/>
      <c r="GE192" s="73"/>
      <c r="GF192" s="73"/>
      <c r="GG192" s="73"/>
      <c r="GH192" s="73"/>
      <c r="GI192" s="73"/>
      <c r="GJ192" s="73"/>
      <c r="GK192" s="73"/>
      <c r="GL192" s="73"/>
      <c r="GM192" s="73"/>
      <c r="GN192" s="73"/>
      <c r="GO192" s="121"/>
      <c r="GP192" s="121"/>
      <c r="GQ192" s="121"/>
      <c r="GR192" s="121"/>
      <c r="GS192" s="121"/>
      <c r="GT192" s="121"/>
      <c r="GU192" s="78"/>
      <c r="GV192" s="78"/>
      <c r="GW192" s="121"/>
      <c r="GX192" s="78"/>
      <c r="GY192" s="121"/>
      <c r="GZ192" s="78"/>
      <c r="HA192" s="78"/>
      <c r="HB192" s="174"/>
      <c r="HC192" s="121"/>
      <c r="HD192" s="70" t="s">
        <v>272</v>
      </c>
      <c r="HE192" s="73"/>
      <c r="HF192" s="73"/>
      <c r="HG192" s="73"/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  <c r="IH192" s="73"/>
    </row>
    <row r="193" customFormat="false" ht="11.25" hidden="false" customHeight="true" outlineLevel="0" collapsed="false">
      <c r="A193" s="149"/>
      <c r="B193" s="150"/>
      <c r="C193" s="196" t="s">
        <v>273</v>
      </c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7" t="n">
        <v>317389.38</v>
      </c>
      <c r="Q193" s="191"/>
      <c r="R193" s="192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3"/>
      <c r="EZ193" s="73"/>
      <c r="FA193" s="73"/>
      <c r="FB193" s="73"/>
      <c r="FC193" s="73"/>
      <c r="FD193" s="73"/>
      <c r="FE193" s="73"/>
      <c r="FF193" s="73"/>
      <c r="FG193" s="73"/>
      <c r="FH193" s="73"/>
      <c r="FI193" s="73"/>
      <c r="FJ193" s="73"/>
      <c r="FK193" s="73"/>
      <c r="FL193" s="73"/>
      <c r="FM193" s="73"/>
      <c r="FN193" s="73"/>
      <c r="FO193" s="73"/>
      <c r="FP193" s="73"/>
      <c r="FQ193" s="73"/>
      <c r="FR193" s="73"/>
      <c r="FS193" s="73"/>
      <c r="FT193" s="73"/>
      <c r="FU193" s="73"/>
      <c r="FV193" s="73"/>
      <c r="FW193" s="73"/>
      <c r="FX193" s="73"/>
      <c r="FY193" s="73"/>
      <c r="FZ193" s="73"/>
      <c r="GA193" s="73"/>
      <c r="GB193" s="73"/>
      <c r="GC193" s="73"/>
      <c r="GD193" s="73"/>
      <c r="GE193" s="73"/>
      <c r="GF193" s="73"/>
      <c r="GG193" s="73"/>
      <c r="GH193" s="73"/>
      <c r="GI193" s="73"/>
      <c r="GJ193" s="73"/>
      <c r="GK193" s="73"/>
      <c r="GL193" s="73"/>
      <c r="GM193" s="73"/>
      <c r="GN193" s="73"/>
      <c r="GO193" s="121"/>
      <c r="GP193" s="121"/>
      <c r="GQ193" s="121"/>
      <c r="GR193" s="121"/>
      <c r="GS193" s="121"/>
      <c r="GT193" s="121"/>
      <c r="GU193" s="78"/>
      <c r="GV193" s="78"/>
      <c r="GW193" s="121"/>
      <c r="GX193" s="78"/>
      <c r="GY193" s="121"/>
      <c r="GZ193" s="78"/>
      <c r="HA193" s="78"/>
      <c r="HB193" s="174"/>
      <c r="HC193" s="121"/>
      <c r="HD193" s="70" t="s">
        <v>273</v>
      </c>
      <c r="HE193" s="73"/>
      <c r="HF193" s="73"/>
      <c r="HG193" s="73"/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  <c r="IH193" s="73"/>
    </row>
    <row r="194" customFormat="false" ht="11.25" hidden="false" customHeight="true" outlineLevel="0" collapsed="false">
      <c r="A194" s="149"/>
      <c r="B194" s="150"/>
      <c r="C194" s="196" t="s">
        <v>274</v>
      </c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7" t="n">
        <v>289282.13</v>
      </c>
      <c r="Q194" s="191"/>
      <c r="R194" s="192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/>
      <c r="CA194" s="73"/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  <c r="DF194" s="73"/>
      <c r="DG194" s="73"/>
      <c r="DH194" s="73"/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  <c r="ES194" s="73"/>
      <c r="ET194" s="73"/>
      <c r="EU194" s="73"/>
      <c r="EV194" s="73"/>
      <c r="EW194" s="73"/>
      <c r="EX194" s="73"/>
      <c r="EY194" s="73"/>
      <c r="EZ194" s="73"/>
      <c r="FA194" s="73"/>
      <c r="FB194" s="73"/>
      <c r="FC194" s="73"/>
      <c r="FD194" s="73"/>
      <c r="FE194" s="73"/>
      <c r="FF194" s="73"/>
      <c r="FG194" s="73"/>
      <c r="FH194" s="73"/>
      <c r="FI194" s="73"/>
      <c r="FJ194" s="73"/>
      <c r="FK194" s="73"/>
      <c r="FL194" s="73"/>
      <c r="FM194" s="73"/>
      <c r="FN194" s="73"/>
      <c r="FO194" s="73"/>
      <c r="FP194" s="73"/>
      <c r="FQ194" s="73"/>
      <c r="FR194" s="73"/>
      <c r="FS194" s="73"/>
      <c r="FT194" s="73"/>
      <c r="FU194" s="73"/>
      <c r="FV194" s="73"/>
      <c r="FW194" s="73"/>
      <c r="FX194" s="73"/>
      <c r="FY194" s="73"/>
      <c r="FZ194" s="73"/>
      <c r="GA194" s="73"/>
      <c r="GB194" s="73"/>
      <c r="GC194" s="73"/>
      <c r="GD194" s="73"/>
      <c r="GE194" s="73"/>
      <c r="GF194" s="73"/>
      <c r="GG194" s="73"/>
      <c r="GH194" s="73"/>
      <c r="GI194" s="73"/>
      <c r="GJ194" s="73"/>
      <c r="GK194" s="73"/>
      <c r="GL194" s="73"/>
      <c r="GM194" s="73"/>
      <c r="GN194" s="73"/>
      <c r="GO194" s="121"/>
      <c r="GP194" s="121"/>
      <c r="GQ194" s="121"/>
      <c r="GR194" s="121"/>
      <c r="GS194" s="121"/>
      <c r="GT194" s="121"/>
      <c r="GU194" s="78"/>
      <c r="GV194" s="78"/>
      <c r="GW194" s="121"/>
      <c r="GX194" s="78"/>
      <c r="GY194" s="121"/>
      <c r="GZ194" s="78"/>
      <c r="HA194" s="78"/>
      <c r="HB194" s="174"/>
      <c r="HC194" s="121"/>
      <c r="HD194" s="70" t="s">
        <v>274</v>
      </c>
      <c r="HE194" s="73"/>
      <c r="HF194" s="73"/>
      <c r="HG194" s="73"/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  <c r="IH194" s="73"/>
    </row>
    <row r="195" customFormat="false" ht="11.25" hidden="false" customHeight="true" outlineLevel="0" collapsed="false">
      <c r="A195" s="149"/>
      <c r="B195" s="150"/>
      <c r="C195" s="196" t="s">
        <v>275</v>
      </c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7" t="n">
        <v>137652.13</v>
      </c>
      <c r="Q195" s="191"/>
      <c r="R195" s="192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3"/>
      <c r="DZ195" s="73"/>
      <c r="EA195" s="73"/>
      <c r="EB195" s="73"/>
      <c r="EC195" s="73"/>
      <c r="ED195" s="73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3"/>
      <c r="EZ195" s="73"/>
      <c r="FA195" s="73"/>
      <c r="FB195" s="73"/>
      <c r="FC195" s="73"/>
      <c r="FD195" s="73"/>
      <c r="FE195" s="73"/>
      <c r="FF195" s="73"/>
      <c r="FG195" s="73"/>
      <c r="FH195" s="73"/>
      <c r="FI195" s="73"/>
      <c r="FJ195" s="73"/>
      <c r="FK195" s="73"/>
      <c r="FL195" s="73"/>
      <c r="FM195" s="73"/>
      <c r="FN195" s="73"/>
      <c r="FO195" s="73"/>
      <c r="FP195" s="73"/>
      <c r="FQ195" s="73"/>
      <c r="FR195" s="73"/>
      <c r="FS195" s="73"/>
      <c r="FT195" s="73"/>
      <c r="FU195" s="73"/>
      <c r="FV195" s="73"/>
      <c r="FW195" s="73"/>
      <c r="FX195" s="73"/>
      <c r="FY195" s="73"/>
      <c r="FZ195" s="73"/>
      <c r="GA195" s="73"/>
      <c r="GB195" s="73"/>
      <c r="GC195" s="73"/>
      <c r="GD195" s="73"/>
      <c r="GE195" s="73"/>
      <c r="GF195" s="73"/>
      <c r="GG195" s="73"/>
      <c r="GH195" s="73"/>
      <c r="GI195" s="73"/>
      <c r="GJ195" s="73"/>
      <c r="GK195" s="73"/>
      <c r="GL195" s="73"/>
      <c r="GM195" s="73"/>
      <c r="GN195" s="73"/>
      <c r="GO195" s="121"/>
      <c r="GP195" s="121"/>
      <c r="GQ195" s="121"/>
      <c r="GR195" s="121"/>
      <c r="GS195" s="121"/>
      <c r="GT195" s="121"/>
      <c r="GU195" s="78"/>
      <c r="GV195" s="78"/>
      <c r="GW195" s="121"/>
      <c r="GX195" s="78"/>
      <c r="GY195" s="121"/>
      <c r="GZ195" s="78"/>
      <c r="HA195" s="78"/>
      <c r="HB195" s="174"/>
      <c r="HC195" s="121"/>
      <c r="HD195" s="70" t="s">
        <v>275</v>
      </c>
      <c r="HE195" s="73"/>
      <c r="HF195" s="73"/>
      <c r="HG195" s="73"/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  <c r="IH195" s="73"/>
    </row>
    <row r="196" customFormat="false" ht="11.25" hidden="false" customHeight="true" outlineLevel="0" collapsed="false">
      <c r="A196" s="149"/>
      <c r="B196" s="150"/>
      <c r="C196" s="196" t="s">
        <v>276</v>
      </c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7" t="n">
        <v>93777.53</v>
      </c>
      <c r="Q196" s="191"/>
      <c r="R196" s="192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3"/>
      <c r="EZ196" s="73"/>
      <c r="FA196" s="73"/>
      <c r="FB196" s="73"/>
      <c r="FC196" s="73"/>
      <c r="FD196" s="73"/>
      <c r="FE196" s="73"/>
      <c r="FF196" s="73"/>
      <c r="FG196" s="73"/>
      <c r="FH196" s="73"/>
      <c r="FI196" s="73"/>
      <c r="FJ196" s="73"/>
      <c r="FK196" s="73"/>
      <c r="FL196" s="73"/>
      <c r="FM196" s="73"/>
      <c r="FN196" s="73"/>
      <c r="FO196" s="73"/>
      <c r="FP196" s="73"/>
      <c r="FQ196" s="73"/>
      <c r="FR196" s="73"/>
      <c r="FS196" s="73"/>
      <c r="FT196" s="73"/>
      <c r="FU196" s="73"/>
      <c r="FV196" s="73"/>
      <c r="FW196" s="73"/>
      <c r="FX196" s="73"/>
      <c r="FY196" s="73"/>
      <c r="FZ196" s="73"/>
      <c r="GA196" s="73"/>
      <c r="GB196" s="73"/>
      <c r="GC196" s="73"/>
      <c r="GD196" s="73"/>
      <c r="GE196" s="73"/>
      <c r="GF196" s="73"/>
      <c r="GG196" s="73"/>
      <c r="GH196" s="73"/>
      <c r="GI196" s="73"/>
      <c r="GJ196" s="73"/>
      <c r="GK196" s="73"/>
      <c r="GL196" s="73"/>
      <c r="GM196" s="73"/>
      <c r="GN196" s="73"/>
      <c r="GO196" s="121"/>
      <c r="GP196" s="121"/>
      <c r="GQ196" s="121"/>
      <c r="GR196" s="121"/>
      <c r="GS196" s="121"/>
      <c r="GT196" s="121"/>
      <c r="GU196" s="78"/>
      <c r="GV196" s="78"/>
      <c r="GW196" s="121"/>
      <c r="GX196" s="78"/>
      <c r="GY196" s="121"/>
      <c r="GZ196" s="78"/>
      <c r="HA196" s="78"/>
      <c r="HB196" s="174"/>
      <c r="HC196" s="121"/>
      <c r="HD196" s="70" t="s">
        <v>276</v>
      </c>
      <c r="HE196" s="73"/>
      <c r="HF196" s="73"/>
      <c r="HG196" s="73"/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  <c r="IH196" s="73"/>
    </row>
    <row r="197" customFormat="false" ht="11.25" hidden="false" customHeight="true" outlineLevel="0" collapsed="false">
      <c r="A197" s="149"/>
      <c r="B197" s="150"/>
      <c r="C197" s="196" t="s">
        <v>277</v>
      </c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7" t="n">
        <v>310096.27</v>
      </c>
      <c r="Q197" s="191"/>
      <c r="R197" s="192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73"/>
      <c r="EH197" s="73"/>
      <c r="EI197" s="73"/>
      <c r="EJ197" s="73"/>
      <c r="EK197" s="73"/>
      <c r="EL197" s="73"/>
      <c r="EM197" s="73"/>
      <c r="EN197" s="73"/>
      <c r="EO197" s="73"/>
      <c r="EP197" s="73"/>
      <c r="EQ197" s="73"/>
      <c r="ER197" s="73"/>
      <c r="ES197" s="73"/>
      <c r="ET197" s="73"/>
      <c r="EU197" s="73"/>
      <c r="EV197" s="73"/>
      <c r="EW197" s="73"/>
      <c r="EX197" s="73"/>
      <c r="EY197" s="73"/>
      <c r="EZ197" s="73"/>
      <c r="FA197" s="73"/>
      <c r="FB197" s="73"/>
      <c r="FC197" s="73"/>
      <c r="FD197" s="73"/>
      <c r="FE197" s="73"/>
      <c r="FF197" s="73"/>
      <c r="FG197" s="73"/>
      <c r="FH197" s="73"/>
      <c r="FI197" s="73"/>
      <c r="FJ197" s="73"/>
      <c r="FK197" s="73"/>
      <c r="FL197" s="73"/>
      <c r="FM197" s="73"/>
      <c r="FN197" s="73"/>
      <c r="FO197" s="73"/>
      <c r="FP197" s="73"/>
      <c r="FQ197" s="73"/>
      <c r="FR197" s="73"/>
      <c r="FS197" s="73"/>
      <c r="FT197" s="73"/>
      <c r="FU197" s="73"/>
      <c r="FV197" s="73"/>
      <c r="FW197" s="73"/>
      <c r="FX197" s="73"/>
      <c r="FY197" s="73"/>
      <c r="FZ197" s="73"/>
      <c r="GA197" s="73"/>
      <c r="GB197" s="73"/>
      <c r="GC197" s="73"/>
      <c r="GD197" s="73"/>
      <c r="GE197" s="73"/>
      <c r="GF197" s="73"/>
      <c r="GG197" s="73"/>
      <c r="GH197" s="73"/>
      <c r="GI197" s="73"/>
      <c r="GJ197" s="73"/>
      <c r="GK197" s="73"/>
      <c r="GL197" s="73"/>
      <c r="GM197" s="73"/>
      <c r="GN197" s="73"/>
      <c r="GO197" s="121"/>
      <c r="GP197" s="121"/>
      <c r="GQ197" s="121"/>
      <c r="GR197" s="121"/>
      <c r="GS197" s="121"/>
      <c r="GT197" s="121"/>
      <c r="GU197" s="78"/>
      <c r="GV197" s="78"/>
      <c r="GW197" s="121"/>
      <c r="GX197" s="78"/>
      <c r="GY197" s="121"/>
      <c r="GZ197" s="78"/>
      <c r="HA197" s="78"/>
      <c r="HB197" s="174"/>
      <c r="HC197" s="121"/>
      <c r="HD197" s="70" t="s">
        <v>277</v>
      </c>
      <c r="HE197" s="73"/>
      <c r="HF197" s="73"/>
      <c r="HG197" s="73"/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  <c r="IH197" s="73"/>
    </row>
    <row r="198" customFormat="false" ht="11.25" hidden="false" customHeight="true" outlineLevel="0" collapsed="false">
      <c r="A198" s="149"/>
      <c r="B198" s="150"/>
      <c r="C198" s="196" t="s">
        <v>278</v>
      </c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7" t="n">
        <v>289282.13</v>
      </c>
      <c r="Q198" s="191"/>
      <c r="R198" s="192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3"/>
      <c r="EP198" s="73"/>
      <c r="EQ198" s="73"/>
      <c r="ER198" s="73"/>
      <c r="ES198" s="73"/>
      <c r="ET198" s="73"/>
      <c r="EU198" s="73"/>
      <c r="EV198" s="73"/>
      <c r="EW198" s="73"/>
      <c r="EX198" s="73"/>
      <c r="EY198" s="73"/>
      <c r="EZ198" s="73"/>
      <c r="FA198" s="73"/>
      <c r="FB198" s="73"/>
      <c r="FC198" s="73"/>
      <c r="FD198" s="73"/>
      <c r="FE198" s="73"/>
      <c r="FF198" s="73"/>
      <c r="FG198" s="73"/>
      <c r="FH198" s="73"/>
      <c r="FI198" s="73"/>
      <c r="FJ198" s="73"/>
      <c r="FK198" s="73"/>
      <c r="FL198" s="73"/>
      <c r="FM198" s="73"/>
      <c r="FN198" s="73"/>
      <c r="FO198" s="73"/>
      <c r="FP198" s="73"/>
      <c r="FQ198" s="73"/>
      <c r="FR198" s="73"/>
      <c r="FS198" s="73"/>
      <c r="FT198" s="73"/>
      <c r="FU198" s="73"/>
      <c r="FV198" s="73"/>
      <c r="FW198" s="73"/>
      <c r="FX198" s="73"/>
      <c r="FY198" s="73"/>
      <c r="FZ198" s="73"/>
      <c r="GA198" s="73"/>
      <c r="GB198" s="73"/>
      <c r="GC198" s="73"/>
      <c r="GD198" s="73"/>
      <c r="GE198" s="73"/>
      <c r="GF198" s="73"/>
      <c r="GG198" s="73"/>
      <c r="GH198" s="73"/>
      <c r="GI198" s="73"/>
      <c r="GJ198" s="73"/>
      <c r="GK198" s="73"/>
      <c r="GL198" s="73"/>
      <c r="GM198" s="73"/>
      <c r="GN198" s="73"/>
      <c r="GO198" s="121"/>
      <c r="GP198" s="121"/>
      <c r="GQ198" s="121"/>
      <c r="GR198" s="121"/>
      <c r="GS198" s="121"/>
      <c r="GT198" s="121"/>
      <c r="GU198" s="78"/>
      <c r="GV198" s="78"/>
      <c r="GW198" s="121"/>
      <c r="GX198" s="78"/>
      <c r="GY198" s="121"/>
      <c r="GZ198" s="78"/>
      <c r="HA198" s="78"/>
      <c r="HB198" s="174"/>
      <c r="HC198" s="121"/>
      <c r="HD198" s="70" t="s">
        <v>278</v>
      </c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  <c r="IH198" s="73"/>
    </row>
    <row r="199" customFormat="false" ht="11.25" hidden="false" customHeight="true" outlineLevel="0" collapsed="false">
      <c r="A199" s="149"/>
      <c r="B199" s="150"/>
      <c r="C199" s="196" t="s">
        <v>279</v>
      </c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7" t="n">
        <v>137652.13</v>
      </c>
      <c r="Q199" s="191"/>
      <c r="R199" s="192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73"/>
      <c r="EH199" s="73"/>
      <c r="EI199" s="73"/>
      <c r="EJ199" s="73"/>
      <c r="EK199" s="73"/>
      <c r="EL199" s="73"/>
      <c r="EM199" s="73"/>
      <c r="EN199" s="73"/>
      <c r="EO199" s="73"/>
      <c r="EP199" s="73"/>
      <c r="EQ199" s="73"/>
      <c r="ER199" s="73"/>
      <c r="ES199" s="73"/>
      <c r="ET199" s="73"/>
      <c r="EU199" s="73"/>
      <c r="EV199" s="73"/>
      <c r="EW199" s="73"/>
      <c r="EX199" s="73"/>
      <c r="EY199" s="73"/>
      <c r="EZ199" s="73"/>
      <c r="FA199" s="73"/>
      <c r="FB199" s="73"/>
      <c r="FC199" s="73"/>
      <c r="FD199" s="73"/>
      <c r="FE199" s="73"/>
      <c r="FF199" s="73"/>
      <c r="FG199" s="73"/>
      <c r="FH199" s="73"/>
      <c r="FI199" s="73"/>
      <c r="FJ199" s="73"/>
      <c r="FK199" s="73"/>
      <c r="FL199" s="73"/>
      <c r="FM199" s="73"/>
      <c r="FN199" s="73"/>
      <c r="FO199" s="73"/>
      <c r="FP199" s="73"/>
      <c r="FQ199" s="73"/>
      <c r="FR199" s="73"/>
      <c r="FS199" s="73"/>
      <c r="FT199" s="73"/>
      <c r="FU199" s="73"/>
      <c r="FV199" s="73"/>
      <c r="FW199" s="73"/>
      <c r="FX199" s="73"/>
      <c r="FY199" s="73"/>
      <c r="FZ199" s="73"/>
      <c r="GA199" s="73"/>
      <c r="GB199" s="73"/>
      <c r="GC199" s="73"/>
      <c r="GD199" s="73"/>
      <c r="GE199" s="73"/>
      <c r="GF199" s="73"/>
      <c r="GG199" s="73"/>
      <c r="GH199" s="73"/>
      <c r="GI199" s="73"/>
      <c r="GJ199" s="73"/>
      <c r="GK199" s="73"/>
      <c r="GL199" s="73"/>
      <c r="GM199" s="73"/>
      <c r="GN199" s="73"/>
      <c r="GO199" s="121"/>
      <c r="GP199" s="121"/>
      <c r="GQ199" s="121"/>
      <c r="GR199" s="121"/>
      <c r="GS199" s="121"/>
      <c r="GT199" s="121"/>
      <c r="GU199" s="78"/>
      <c r="GV199" s="78"/>
      <c r="GW199" s="121"/>
      <c r="GX199" s="78"/>
      <c r="GY199" s="121"/>
      <c r="GZ199" s="78"/>
      <c r="HA199" s="78"/>
      <c r="HB199" s="174"/>
      <c r="HC199" s="121"/>
      <c r="HD199" s="70" t="s">
        <v>279</v>
      </c>
      <c r="HE199" s="73"/>
      <c r="HF199" s="73"/>
      <c r="HG199" s="73"/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  <c r="IH199" s="73"/>
    </row>
    <row r="200" customFormat="false" ht="11.25" hidden="false" customHeight="true" outlineLevel="0" collapsed="false">
      <c r="A200" s="149"/>
      <c r="B200" s="193"/>
      <c r="C200" s="194" t="s">
        <v>280</v>
      </c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9" t="n">
        <v>1207196.68</v>
      </c>
      <c r="Q200" s="191"/>
      <c r="R200" s="192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73"/>
      <c r="EH200" s="73"/>
      <c r="EI200" s="73"/>
      <c r="EJ200" s="73"/>
      <c r="EK200" s="73"/>
      <c r="EL200" s="73"/>
      <c r="EM200" s="73"/>
      <c r="EN200" s="73"/>
      <c r="EO200" s="73"/>
      <c r="EP200" s="73"/>
      <c r="EQ200" s="73"/>
      <c r="ER200" s="73"/>
      <c r="ES200" s="73"/>
      <c r="ET200" s="73"/>
      <c r="EU200" s="73"/>
      <c r="EV200" s="73"/>
      <c r="EW200" s="73"/>
      <c r="EX200" s="73"/>
      <c r="EY200" s="73"/>
      <c r="EZ200" s="73"/>
      <c r="FA200" s="73"/>
      <c r="FB200" s="73"/>
      <c r="FC200" s="73"/>
      <c r="FD200" s="73"/>
      <c r="FE200" s="73"/>
      <c r="FF200" s="73"/>
      <c r="FG200" s="73"/>
      <c r="FH200" s="73"/>
      <c r="FI200" s="73"/>
      <c r="FJ200" s="73"/>
      <c r="FK200" s="73"/>
      <c r="FL200" s="73"/>
      <c r="FM200" s="73"/>
      <c r="FN200" s="73"/>
      <c r="FO200" s="73"/>
      <c r="FP200" s="73"/>
      <c r="FQ200" s="73"/>
      <c r="FR200" s="73"/>
      <c r="FS200" s="73"/>
      <c r="FT200" s="73"/>
      <c r="FU200" s="73"/>
      <c r="FV200" s="73"/>
      <c r="FW200" s="73"/>
      <c r="FX200" s="73"/>
      <c r="FY200" s="73"/>
      <c r="FZ200" s="73"/>
      <c r="GA200" s="73"/>
      <c r="GB200" s="73"/>
      <c r="GC200" s="73"/>
      <c r="GD200" s="73"/>
      <c r="GE200" s="73"/>
      <c r="GF200" s="73"/>
      <c r="GG200" s="73"/>
      <c r="GH200" s="73"/>
      <c r="GI200" s="73"/>
      <c r="GJ200" s="73"/>
      <c r="GK200" s="73"/>
      <c r="GL200" s="73"/>
      <c r="GM200" s="73"/>
      <c r="GN200" s="73"/>
      <c r="GO200" s="121"/>
      <c r="GP200" s="121"/>
      <c r="GQ200" s="121"/>
      <c r="GR200" s="121"/>
      <c r="GS200" s="121"/>
      <c r="GT200" s="121"/>
      <c r="GU200" s="78"/>
      <c r="GV200" s="78"/>
      <c r="GW200" s="121"/>
      <c r="GX200" s="78"/>
      <c r="GY200" s="121"/>
      <c r="GZ200" s="78"/>
      <c r="HA200" s="78"/>
      <c r="HB200" s="174"/>
      <c r="HC200" s="121"/>
      <c r="HD200" s="73"/>
      <c r="HE200" s="121" t="s">
        <v>280</v>
      </c>
      <c r="HF200" s="73"/>
      <c r="HG200" s="73"/>
      <c r="HH200" s="73"/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  <c r="IH200" s="73"/>
    </row>
    <row r="201" customFormat="false" ht="11.25" hidden="false" customHeight="true" outlineLevel="0" collapsed="false">
      <c r="A201" s="149"/>
      <c r="B201" s="150"/>
      <c r="C201" s="196" t="s">
        <v>281</v>
      </c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8"/>
      <c r="Q201" s="191"/>
      <c r="R201" s="192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73"/>
      <c r="EH201" s="73"/>
      <c r="EI201" s="73"/>
      <c r="EJ201" s="73"/>
      <c r="EK201" s="73"/>
      <c r="EL201" s="73"/>
      <c r="EM201" s="73"/>
      <c r="EN201" s="73"/>
      <c r="EO201" s="73"/>
      <c r="EP201" s="73"/>
      <c r="EQ201" s="73"/>
      <c r="ER201" s="73"/>
      <c r="ES201" s="73"/>
      <c r="ET201" s="73"/>
      <c r="EU201" s="73"/>
      <c r="EV201" s="73"/>
      <c r="EW201" s="73"/>
      <c r="EX201" s="73"/>
      <c r="EY201" s="73"/>
      <c r="EZ201" s="73"/>
      <c r="FA201" s="73"/>
      <c r="FB201" s="73"/>
      <c r="FC201" s="73"/>
      <c r="FD201" s="73"/>
      <c r="FE201" s="73"/>
      <c r="FF201" s="73"/>
      <c r="FG201" s="73"/>
      <c r="FH201" s="73"/>
      <c r="FI201" s="73"/>
      <c r="FJ201" s="73"/>
      <c r="FK201" s="73"/>
      <c r="FL201" s="73"/>
      <c r="FM201" s="73"/>
      <c r="FN201" s="73"/>
      <c r="FO201" s="73"/>
      <c r="FP201" s="73"/>
      <c r="FQ201" s="73"/>
      <c r="FR201" s="73"/>
      <c r="FS201" s="73"/>
      <c r="FT201" s="73"/>
      <c r="FU201" s="73"/>
      <c r="FV201" s="73"/>
      <c r="FW201" s="73"/>
      <c r="FX201" s="73"/>
      <c r="FY201" s="73"/>
      <c r="FZ201" s="73"/>
      <c r="GA201" s="73"/>
      <c r="GB201" s="73"/>
      <c r="GC201" s="73"/>
      <c r="GD201" s="73"/>
      <c r="GE201" s="73"/>
      <c r="GF201" s="73"/>
      <c r="GG201" s="73"/>
      <c r="GH201" s="73"/>
      <c r="GI201" s="73"/>
      <c r="GJ201" s="73"/>
      <c r="GK201" s="73"/>
      <c r="GL201" s="73"/>
      <c r="GM201" s="73"/>
      <c r="GN201" s="73"/>
      <c r="GO201" s="121"/>
      <c r="GP201" s="121"/>
      <c r="GQ201" s="121"/>
      <c r="GR201" s="121"/>
      <c r="GS201" s="121"/>
      <c r="GT201" s="121"/>
      <c r="GU201" s="78"/>
      <c r="GV201" s="78"/>
      <c r="GW201" s="121"/>
      <c r="GX201" s="78"/>
      <c r="GY201" s="121"/>
      <c r="GZ201" s="78"/>
      <c r="HA201" s="78"/>
      <c r="HB201" s="174"/>
      <c r="HC201" s="121"/>
      <c r="HD201" s="70" t="s">
        <v>281</v>
      </c>
      <c r="HE201" s="121"/>
      <c r="HF201" s="73"/>
      <c r="HG201" s="73"/>
      <c r="HH201" s="73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  <c r="IH201" s="73"/>
    </row>
    <row r="202" customFormat="false" ht="11.25" hidden="false" customHeight="true" outlineLevel="0" collapsed="false">
      <c r="A202" s="149"/>
      <c r="B202" s="150"/>
      <c r="C202" s="196" t="s">
        <v>282</v>
      </c>
      <c r="D202" s="196"/>
      <c r="E202" s="196"/>
      <c r="F202" s="196"/>
      <c r="G202" s="196"/>
      <c r="H202" s="196"/>
      <c r="I202" s="196"/>
      <c r="J202" s="196"/>
      <c r="K202" s="200" t="s">
        <v>283</v>
      </c>
      <c r="L202" s="194"/>
      <c r="M202" s="194"/>
      <c r="N202" s="73"/>
      <c r="O202" s="201"/>
      <c r="P202" s="198"/>
      <c r="Q202" s="191"/>
      <c r="R202" s="192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3"/>
      <c r="EN202" s="73"/>
      <c r="EO202" s="73"/>
      <c r="EP202" s="73"/>
      <c r="EQ202" s="73"/>
      <c r="ER202" s="73"/>
      <c r="ES202" s="73"/>
      <c r="ET202" s="73"/>
      <c r="EU202" s="73"/>
      <c r="EV202" s="73"/>
      <c r="EW202" s="73"/>
      <c r="EX202" s="73"/>
      <c r="EY202" s="73"/>
      <c r="EZ202" s="73"/>
      <c r="FA202" s="73"/>
      <c r="FB202" s="73"/>
      <c r="FC202" s="73"/>
      <c r="FD202" s="73"/>
      <c r="FE202" s="73"/>
      <c r="FF202" s="73"/>
      <c r="FG202" s="73"/>
      <c r="FH202" s="73"/>
      <c r="FI202" s="73"/>
      <c r="FJ202" s="73"/>
      <c r="FK202" s="73"/>
      <c r="FL202" s="73"/>
      <c r="FM202" s="73"/>
      <c r="FN202" s="73"/>
      <c r="FO202" s="73"/>
      <c r="FP202" s="73"/>
      <c r="FQ202" s="73"/>
      <c r="FR202" s="73"/>
      <c r="FS202" s="73"/>
      <c r="FT202" s="73"/>
      <c r="FU202" s="73"/>
      <c r="FV202" s="73"/>
      <c r="FW202" s="73"/>
      <c r="FX202" s="73"/>
      <c r="FY202" s="73"/>
      <c r="FZ202" s="73"/>
      <c r="GA202" s="73"/>
      <c r="GB202" s="73"/>
      <c r="GC202" s="73"/>
      <c r="GD202" s="73"/>
      <c r="GE202" s="73"/>
      <c r="GF202" s="73"/>
      <c r="GG202" s="73"/>
      <c r="GH202" s="73"/>
      <c r="GI202" s="73"/>
      <c r="GJ202" s="73"/>
      <c r="GK202" s="73"/>
      <c r="GL202" s="73"/>
      <c r="GM202" s="73"/>
      <c r="GN202" s="73"/>
      <c r="GO202" s="121"/>
      <c r="GP202" s="121"/>
      <c r="GQ202" s="121"/>
      <c r="GR202" s="121"/>
      <c r="GS202" s="121"/>
      <c r="GT202" s="121"/>
      <c r="GU202" s="78"/>
      <c r="GV202" s="78"/>
      <c r="GW202" s="121"/>
      <c r="GX202" s="78"/>
      <c r="GY202" s="121"/>
      <c r="GZ202" s="78"/>
      <c r="HA202" s="78"/>
      <c r="HB202" s="174"/>
      <c r="HC202" s="121"/>
      <c r="HD202" s="73"/>
      <c r="HE202" s="121"/>
      <c r="HF202" s="70" t="s">
        <v>282</v>
      </c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  <c r="IH202" s="73"/>
    </row>
    <row r="203" customFormat="false" ht="11.25" hidden="false" customHeight="true" outlineLevel="0" collapsed="false">
      <c r="A203" s="149"/>
      <c r="B203" s="150"/>
      <c r="C203" s="196" t="s">
        <v>284</v>
      </c>
      <c r="D203" s="196"/>
      <c r="E203" s="196"/>
      <c r="F203" s="196"/>
      <c r="G203" s="196"/>
      <c r="H203" s="196"/>
      <c r="I203" s="196"/>
      <c r="J203" s="196"/>
      <c r="K203" s="200" t="s">
        <v>285</v>
      </c>
      <c r="L203" s="194"/>
      <c r="M203" s="194"/>
      <c r="N203" s="73"/>
      <c r="O203" s="201"/>
      <c r="P203" s="198"/>
      <c r="Q203" s="191"/>
      <c r="R203" s="192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3"/>
      <c r="CW203" s="73"/>
      <c r="CX203" s="73"/>
      <c r="CY203" s="73"/>
      <c r="CZ203" s="73"/>
      <c r="DA203" s="73"/>
      <c r="DB203" s="73"/>
      <c r="DC203" s="73"/>
      <c r="DD203" s="73"/>
      <c r="DE203" s="73"/>
      <c r="DF203" s="73"/>
      <c r="DG203" s="73"/>
      <c r="DH203" s="73"/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73"/>
      <c r="EH203" s="73"/>
      <c r="EI203" s="73"/>
      <c r="EJ203" s="73"/>
      <c r="EK203" s="73"/>
      <c r="EL203" s="73"/>
      <c r="EM203" s="73"/>
      <c r="EN203" s="73"/>
      <c r="EO203" s="73"/>
      <c r="EP203" s="73"/>
      <c r="EQ203" s="73"/>
      <c r="ER203" s="73"/>
      <c r="ES203" s="73"/>
      <c r="ET203" s="73"/>
      <c r="EU203" s="73"/>
      <c r="EV203" s="73"/>
      <c r="EW203" s="73"/>
      <c r="EX203" s="73"/>
      <c r="EY203" s="73"/>
      <c r="EZ203" s="73"/>
      <c r="FA203" s="73"/>
      <c r="FB203" s="73"/>
      <c r="FC203" s="73"/>
      <c r="FD203" s="73"/>
      <c r="FE203" s="73"/>
      <c r="FF203" s="73"/>
      <c r="FG203" s="73"/>
      <c r="FH203" s="73"/>
      <c r="FI203" s="73"/>
      <c r="FJ203" s="73"/>
      <c r="FK203" s="73"/>
      <c r="FL203" s="73"/>
      <c r="FM203" s="73"/>
      <c r="FN203" s="73"/>
      <c r="FO203" s="73"/>
      <c r="FP203" s="73"/>
      <c r="FQ203" s="73"/>
      <c r="FR203" s="73"/>
      <c r="FS203" s="73"/>
      <c r="FT203" s="73"/>
      <c r="FU203" s="73"/>
      <c r="FV203" s="73"/>
      <c r="FW203" s="73"/>
      <c r="FX203" s="73"/>
      <c r="FY203" s="73"/>
      <c r="FZ203" s="73"/>
      <c r="GA203" s="73"/>
      <c r="GB203" s="73"/>
      <c r="GC203" s="73"/>
      <c r="GD203" s="73"/>
      <c r="GE203" s="73"/>
      <c r="GF203" s="73"/>
      <c r="GG203" s="73"/>
      <c r="GH203" s="73"/>
      <c r="GI203" s="73"/>
      <c r="GJ203" s="73"/>
      <c r="GK203" s="73"/>
      <c r="GL203" s="73"/>
      <c r="GM203" s="73"/>
      <c r="GN203" s="73"/>
      <c r="GO203" s="121"/>
      <c r="GP203" s="121"/>
      <c r="GQ203" s="121"/>
      <c r="GR203" s="121"/>
      <c r="GS203" s="121"/>
      <c r="GT203" s="121"/>
      <c r="GU203" s="78"/>
      <c r="GV203" s="78"/>
      <c r="GW203" s="121"/>
      <c r="GX203" s="78"/>
      <c r="GY203" s="121"/>
      <c r="GZ203" s="78"/>
      <c r="HA203" s="78"/>
      <c r="HB203" s="174"/>
      <c r="HC203" s="121"/>
      <c r="HD203" s="73"/>
      <c r="HE203" s="121"/>
      <c r="HF203" s="70" t="s">
        <v>284</v>
      </c>
      <c r="HG203" s="73"/>
      <c r="HH203" s="73"/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  <c r="IH203" s="73"/>
    </row>
    <row r="204" customFormat="false" ht="1.5" hidden="false" customHeight="true" outlineLevel="0" collapsed="false">
      <c r="A204" s="202"/>
      <c r="B204" s="203"/>
      <c r="C204" s="203"/>
      <c r="D204" s="203"/>
      <c r="E204" s="203"/>
      <c r="F204" s="203"/>
      <c r="G204" s="203"/>
      <c r="H204" s="203"/>
      <c r="I204" s="203"/>
      <c r="J204" s="203"/>
      <c r="K204" s="203"/>
      <c r="L204" s="203"/>
      <c r="M204" s="203"/>
      <c r="N204" s="102"/>
      <c r="O204" s="204"/>
      <c r="P204" s="205"/>
      <c r="Q204" s="191"/>
      <c r="R204" s="192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3"/>
      <c r="CW204" s="73"/>
      <c r="CX204" s="73"/>
      <c r="CY204" s="73"/>
      <c r="CZ204" s="73"/>
      <c r="DA204" s="73"/>
      <c r="DB204" s="73"/>
      <c r="DC204" s="73"/>
      <c r="DD204" s="73"/>
      <c r="DE204" s="73"/>
      <c r="DF204" s="73"/>
      <c r="DG204" s="73"/>
      <c r="DH204" s="73"/>
      <c r="DI204" s="73"/>
      <c r="DJ204" s="73"/>
      <c r="DK204" s="73"/>
      <c r="DL204" s="73"/>
      <c r="DM204" s="73"/>
      <c r="DN204" s="73"/>
      <c r="DO204" s="73"/>
      <c r="DP204" s="73"/>
      <c r="DQ204" s="73"/>
      <c r="DR204" s="73"/>
      <c r="DS204" s="73"/>
      <c r="DT204" s="73"/>
      <c r="DU204" s="73"/>
      <c r="DV204" s="73"/>
      <c r="DW204" s="73"/>
      <c r="DX204" s="73"/>
      <c r="DY204" s="73"/>
      <c r="DZ204" s="73"/>
      <c r="EA204" s="73"/>
      <c r="EB204" s="73"/>
      <c r="EC204" s="73"/>
      <c r="ED204" s="73"/>
      <c r="EE204" s="73"/>
      <c r="EF204" s="73"/>
      <c r="EG204" s="73"/>
      <c r="EH204" s="73"/>
      <c r="EI204" s="73"/>
      <c r="EJ204" s="73"/>
      <c r="EK204" s="73"/>
      <c r="EL204" s="73"/>
      <c r="EM204" s="73"/>
      <c r="EN204" s="73"/>
      <c r="EO204" s="73"/>
      <c r="EP204" s="73"/>
      <c r="EQ204" s="73"/>
      <c r="ER204" s="73"/>
      <c r="ES204" s="73"/>
      <c r="ET204" s="73"/>
      <c r="EU204" s="73"/>
      <c r="EV204" s="73"/>
      <c r="EW204" s="73"/>
      <c r="EX204" s="73"/>
      <c r="EY204" s="73"/>
      <c r="EZ204" s="73"/>
      <c r="FA204" s="73"/>
      <c r="FB204" s="73"/>
      <c r="FC204" s="73"/>
      <c r="FD204" s="73"/>
      <c r="FE204" s="73"/>
      <c r="FF204" s="73"/>
      <c r="FG204" s="73"/>
      <c r="FH204" s="73"/>
      <c r="FI204" s="73"/>
      <c r="FJ204" s="73"/>
      <c r="FK204" s="73"/>
      <c r="FL204" s="73"/>
      <c r="FM204" s="73"/>
      <c r="FN204" s="73"/>
      <c r="FO204" s="73"/>
      <c r="FP204" s="73"/>
      <c r="FQ204" s="73"/>
      <c r="FR204" s="73"/>
      <c r="FS204" s="73"/>
      <c r="FT204" s="73"/>
      <c r="FU204" s="73"/>
      <c r="FV204" s="73"/>
      <c r="FW204" s="73"/>
      <c r="FX204" s="73"/>
      <c r="FY204" s="73"/>
      <c r="FZ204" s="73"/>
      <c r="GA204" s="73"/>
      <c r="GB204" s="73"/>
      <c r="GC204" s="73"/>
      <c r="GD204" s="73"/>
      <c r="GE204" s="73"/>
      <c r="GF204" s="73"/>
      <c r="GG204" s="73"/>
      <c r="GH204" s="73"/>
      <c r="GI204" s="73"/>
      <c r="GJ204" s="73"/>
      <c r="GK204" s="73"/>
      <c r="GL204" s="73"/>
      <c r="GM204" s="73"/>
      <c r="GN204" s="73"/>
      <c r="GO204" s="73"/>
      <c r="GP204" s="73"/>
      <c r="GQ204" s="73"/>
      <c r="GR204" s="73"/>
      <c r="GS204" s="73"/>
      <c r="GT204" s="73"/>
      <c r="GU204" s="73"/>
      <c r="GV204" s="73"/>
      <c r="GW204" s="73"/>
      <c r="GX204" s="73"/>
      <c r="GY204" s="73"/>
      <c r="GZ204" s="73"/>
      <c r="HA204" s="73"/>
      <c r="HB204" s="73"/>
      <c r="HC204" s="73"/>
      <c r="HD204" s="73"/>
      <c r="HE204" s="73"/>
      <c r="HF204" s="73"/>
      <c r="HG204" s="73"/>
      <c r="HH204" s="73"/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  <c r="IH204" s="73"/>
    </row>
    <row r="205" customFormat="false" ht="11.25" hidden="false" customHeight="true" outlineLevel="0" collapsed="false">
      <c r="A205" s="149"/>
      <c r="B205" s="193"/>
      <c r="C205" s="194" t="s">
        <v>286</v>
      </c>
      <c r="D205" s="194"/>
      <c r="E205" s="194"/>
      <c r="F205" s="194"/>
      <c r="G205" s="194"/>
      <c r="H205" s="194"/>
      <c r="I205" s="194"/>
      <c r="J205" s="194"/>
      <c r="K205" s="194"/>
      <c r="L205" s="194"/>
      <c r="M205" s="194"/>
      <c r="N205" s="194"/>
      <c r="O205" s="194"/>
      <c r="P205" s="195"/>
      <c r="Q205" s="191"/>
      <c r="R205" s="192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73"/>
      <c r="EH205" s="73"/>
      <c r="EI205" s="73"/>
      <c r="EJ205" s="73"/>
      <c r="EK205" s="73"/>
      <c r="EL205" s="73"/>
      <c r="EM205" s="73"/>
      <c r="EN205" s="73"/>
      <c r="EO205" s="73"/>
      <c r="EP205" s="73"/>
      <c r="EQ205" s="73"/>
      <c r="ER205" s="73"/>
      <c r="ES205" s="73"/>
      <c r="ET205" s="73"/>
      <c r="EU205" s="73"/>
      <c r="EV205" s="73"/>
      <c r="EW205" s="73"/>
      <c r="EX205" s="73"/>
      <c r="EY205" s="73"/>
      <c r="EZ205" s="73"/>
      <c r="FA205" s="73"/>
      <c r="FB205" s="73"/>
      <c r="FC205" s="73"/>
      <c r="FD205" s="73"/>
      <c r="FE205" s="73"/>
      <c r="FF205" s="73"/>
      <c r="FG205" s="73"/>
      <c r="FH205" s="73"/>
      <c r="FI205" s="73"/>
      <c r="FJ205" s="73"/>
      <c r="FK205" s="73"/>
      <c r="FL205" s="73"/>
      <c r="FM205" s="73"/>
      <c r="FN205" s="73"/>
      <c r="FO205" s="73"/>
      <c r="FP205" s="73"/>
      <c r="FQ205" s="73"/>
      <c r="FR205" s="73"/>
      <c r="FS205" s="73"/>
      <c r="FT205" s="73"/>
      <c r="FU205" s="73"/>
      <c r="FV205" s="73"/>
      <c r="FW205" s="73"/>
      <c r="FX205" s="73"/>
      <c r="FY205" s="73"/>
      <c r="FZ205" s="73"/>
      <c r="GA205" s="73"/>
      <c r="GB205" s="73"/>
      <c r="GC205" s="73"/>
      <c r="GD205" s="73"/>
      <c r="GE205" s="73"/>
      <c r="GF205" s="73"/>
      <c r="GG205" s="73"/>
      <c r="GH205" s="73"/>
      <c r="GI205" s="73"/>
      <c r="GJ205" s="73"/>
      <c r="GK205" s="73"/>
      <c r="GL205" s="73"/>
      <c r="GM205" s="73"/>
      <c r="GN205" s="73"/>
      <c r="GO205" s="73"/>
      <c r="GP205" s="73"/>
      <c r="GQ205" s="73"/>
      <c r="GR205" s="73"/>
      <c r="GS205" s="73"/>
      <c r="GT205" s="73"/>
      <c r="GU205" s="73"/>
      <c r="GV205" s="73"/>
      <c r="GW205" s="73"/>
      <c r="GX205" s="73"/>
      <c r="GY205" s="73"/>
      <c r="GZ205" s="73"/>
      <c r="HA205" s="73"/>
      <c r="HB205" s="73"/>
      <c r="HC205" s="73"/>
      <c r="HD205" s="73"/>
      <c r="HE205" s="73"/>
      <c r="HF205" s="73"/>
      <c r="HG205" s="121" t="s">
        <v>286</v>
      </c>
      <c r="HH205" s="73"/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3"/>
      <c r="HX205" s="73"/>
      <c r="HY205" s="73"/>
      <c r="HZ205" s="73"/>
      <c r="IA205" s="73"/>
      <c r="IB205" s="73"/>
      <c r="IC205" s="73"/>
      <c r="ID205" s="73"/>
      <c r="IE205" s="73"/>
      <c r="IF205" s="73"/>
      <c r="IG205" s="73"/>
      <c r="IH205" s="73"/>
    </row>
    <row r="206" customFormat="false" ht="11.25" hidden="false" customHeight="true" outlineLevel="0" collapsed="false">
      <c r="A206" s="149"/>
      <c r="B206" s="150"/>
      <c r="C206" s="196" t="s">
        <v>260</v>
      </c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7" t="n">
        <v>780262.42</v>
      </c>
      <c r="Q206" s="206"/>
      <c r="R206" s="207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3"/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3"/>
      <c r="DZ206" s="73"/>
      <c r="EA206" s="73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3"/>
      <c r="EN206" s="73"/>
      <c r="EO206" s="73"/>
      <c r="EP206" s="73"/>
      <c r="EQ206" s="73"/>
      <c r="ER206" s="73"/>
      <c r="ES206" s="73"/>
      <c r="ET206" s="73"/>
      <c r="EU206" s="73"/>
      <c r="EV206" s="73"/>
      <c r="EW206" s="73"/>
      <c r="EX206" s="73"/>
      <c r="EY206" s="73"/>
      <c r="EZ206" s="73"/>
      <c r="FA206" s="73"/>
      <c r="FB206" s="73"/>
      <c r="FC206" s="73"/>
      <c r="FD206" s="73"/>
      <c r="FE206" s="73"/>
      <c r="FF206" s="73"/>
      <c r="FG206" s="73"/>
      <c r="FH206" s="73"/>
      <c r="FI206" s="73"/>
      <c r="FJ206" s="73"/>
      <c r="FK206" s="73"/>
      <c r="FL206" s="73"/>
      <c r="FM206" s="73"/>
      <c r="FN206" s="73"/>
      <c r="FO206" s="73"/>
      <c r="FP206" s="73"/>
      <c r="FQ206" s="73"/>
      <c r="FR206" s="73"/>
      <c r="FS206" s="73"/>
      <c r="FT206" s="73"/>
      <c r="FU206" s="73"/>
      <c r="FV206" s="73"/>
      <c r="FW206" s="73"/>
      <c r="FX206" s="73"/>
      <c r="FY206" s="73"/>
      <c r="FZ206" s="73"/>
      <c r="GA206" s="73"/>
      <c r="GB206" s="73"/>
      <c r="GC206" s="73"/>
      <c r="GD206" s="73"/>
      <c r="GE206" s="73"/>
      <c r="GF206" s="73"/>
      <c r="GG206" s="73"/>
      <c r="GH206" s="73"/>
      <c r="GI206" s="73"/>
      <c r="GJ206" s="73"/>
      <c r="GK206" s="73"/>
      <c r="GL206" s="73"/>
      <c r="GM206" s="73"/>
      <c r="GN206" s="73"/>
      <c r="GO206" s="73"/>
      <c r="GP206" s="73"/>
      <c r="GQ206" s="73"/>
      <c r="GR206" s="73"/>
      <c r="GS206" s="73"/>
      <c r="GT206" s="73"/>
      <c r="GU206" s="73"/>
      <c r="GV206" s="73"/>
      <c r="GW206" s="73"/>
      <c r="GX206" s="73"/>
      <c r="GY206" s="73"/>
      <c r="GZ206" s="73"/>
      <c r="HA206" s="73"/>
      <c r="HB206" s="73"/>
      <c r="HC206" s="73"/>
      <c r="HD206" s="73"/>
      <c r="HE206" s="73"/>
      <c r="HF206" s="73"/>
      <c r="HG206" s="121"/>
      <c r="HH206" s="70" t="s">
        <v>260</v>
      </c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73"/>
      <c r="HZ206" s="73"/>
      <c r="IA206" s="73"/>
      <c r="IB206" s="73"/>
      <c r="IC206" s="73"/>
      <c r="ID206" s="73"/>
      <c r="IE206" s="73"/>
      <c r="IF206" s="73"/>
      <c r="IG206" s="73"/>
      <c r="IH206" s="73"/>
    </row>
    <row r="207" customFormat="false" ht="11.25" hidden="false" customHeight="true" outlineLevel="0" collapsed="false">
      <c r="A207" s="149"/>
      <c r="B207" s="150"/>
      <c r="C207" s="196" t="s">
        <v>261</v>
      </c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8"/>
      <c r="Q207" s="206"/>
      <c r="R207" s="207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73"/>
      <c r="EH207" s="73"/>
      <c r="EI207" s="73"/>
      <c r="EJ207" s="73"/>
      <c r="EK207" s="73"/>
      <c r="EL207" s="73"/>
      <c r="EM207" s="73"/>
      <c r="EN207" s="73"/>
      <c r="EO207" s="73"/>
      <c r="EP207" s="73"/>
      <c r="EQ207" s="73"/>
      <c r="ER207" s="73"/>
      <c r="ES207" s="73"/>
      <c r="ET207" s="73"/>
      <c r="EU207" s="73"/>
      <c r="EV207" s="73"/>
      <c r="EW207" s="73"/>
      <c r="EX207" s="73"/>
      <c r="EY207" s="73"/>
      <c r="EZ207" s="73"/>
      <c r="FA207" s="73"/>
      <c r="FB207" s="73"/>
      <c r="FC207" s="73"/>
      <c r="FD207" s="73"/>
      <c r="FE207" s="73"/>
      <c r="FF207" s="73"/>
      <c r="FG207" s="73"/>
      <c r="FH207" s="73"/>
      <c r="FI207" s="73"/>
      <c r="FJ207" s="73"/>
      <c r="FK207" s="73"/>
      <c r="FL207" s="73"/>
      <c r="FM207" s="73"/>
      <c r="FN207" s="73"/>
      <c r="FO207" s="73"/>
      <c r="FP207" s="73"/>
      <c r="FQ207" s="73"/>
      <c r="FR207" s="73"/>
      <c r="FS207" s="73"/>
      <c r="FT207" s="73"/>
      <c r="FU207" s="73"/>
      <c r="FV207" s="73"/>
      <c r="FW207" s="73"/>
      <c r="FX207" s="73"/>
      <c r="FY207" s="73"/>
      <c r="FZ207" s="73"/>
      <c r="GA207" s="73"/>
      <c r="GB207" s="73"/>
      <c r="GC207" s="73"/>
      <c r="GD207" s="73"/>
      <c r="GE207" s="73"/>
      <c r="GF207" s="73"/>
      <c r="GG207" s="73"/>
      <c r="GH207" s="73"/>
      <c r="GI207" s="73"/>
      <c r="GJ207" s="73"/>
      <c r="GK207" s="73"/>
      <c r="GL207" s="73"/>
      <c r="GM207" s="73"/>
      <c r="GN207" s="73"/>
      <c r="GO207" s="73"/>
      <c r="GP207" s="73"/>
      <c r="GQ207" s="73"/>
      <c r="GR207" s="73"/>
      <c r="GS207" s="73"/>
      <c r="GT207" s="73"/>
      <c r="GU207" s="73"/>
      <c r="GV207" s="73"/>
      <c r="GW207" s="73"/>
      <c r="GX207" s="73"/>
      <c r="GY207" s="73"/>
      <c r="GZ207" s="73"/>
      <c r="HA207" s="73"/>
      <c r="HB207" s="73"/>
      <c r="HC207" s="73"/>
      <c r="HD207" s="73"/>
      <c r="HE207" s="73"/>
      <c r="HF207" s="73"/>
      <c r="HG207" s="121"/>
      <c r="HH207" s="70" t="s">
        <v>261</v>
      </c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3"/>
      <c r="HX207" s="73"/>
      <c r="HY207" s="73"/>
      <c r="HZ207" s="73"/>
      <c r="IA207" s="73"/>
      <c r="IB207" s="73"/>
      <c r="IC207" s="73"/>
      <c r="ID207" s="73"/>
      <c r="IE207" s="73"/>
      <c r="IF207" s="73"/>
      <c r="IG207" s="73"/>
      <c r="IH207" s="73"/>
    </row>
    <row r="208" customFormat="false" ht="11.25" hidden="false" customHeight="true" outlineLevel="0" collapsed="false">
      <c r="A208" s="149"/>
      <c r="B208" s="150"/>
      <c r="C208" s="196" t="s">
        <v>262</v>
      </c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97" t="n">
        <v>304744.91</v>
      </c>
      <c r="Q208" s="206"/>
      <c r="R208" s="207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3"/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73"/>
      <c r="EH208" s="73"/>
      <c r="EI208" s="73"/>
      <c r="EJ208" s="73"/>
      <c r="EK208" s="73"/>
      <c r="EL208" s="73"/>
      <c r="EM208" s="73"/>
      <c r="EN208" s="73"/>
      <c r="EO208" s="73"/>
      <c r="EP208" s="73"/>
      <c r="EQ208" s="73"/>
      <c r="ER208" s="73"/>
      <c r="ES208" s="73"/>
      <c r="ET208" s="73"/>
      <c r="EU208" s="73"/>
      <c r="EV208" s="73"/>
      <c r="EW208" s="73"/>
      <c r="EX208" s="73"/>
      <c r="EY208" s="73"/>
      <c r="EZ208" s="73"/>
      <c r="FA208" s="73"/>
      <c r="FB208" s="73"/>
      <c r="FC208" s="73"/>
      <c r="FD208" s="73"/>
      <c r="FE208" s="73"/>
      <c r="FF208" s="73"/>
      <c r="FG208" s="73"/>
      <c r="FH208" s="73"/>
      <c r="FI208" s="73"/>
      <c r="FJ208" s="73"/>
      <c r="FK208" s="73"/>
      <c r="FL208" s="73"/>
      <c r="FM208" s="73"/>
      <c r="FN208" s="73"/>
      <c r="FO208" s="73"/>
      <c r="FP208" s="73"/>
      <c r="FQ208" s="73"/>
      <c r="FR208" s="73"/>
      <c r="FS208" s="73"/>
      <c r="FT208" s="73"/>
      <c r="FU208" s="73"/>
      <c r="FV208" s="73"/>
      <c r="FW208" s="73"/>
      <c r="FX208" s="73"/>
      <c r="FY208" s="73"/>
      <c r="FZ208" s="73"/>
      <c r="GA208" s="73"/>
      <c r="GB208" s="73"/>
      <c r="GC208" s="73"/>
      <c r="GD208" s="73"/>
      <c r="GE208" s="73"/>
      <c r="GF208" s="73"/>
      <c r="GG208" s="73"/>
      <c r="GH208" s="73"/>
      <c r="GI208" s="73"/>
      <c r="GJ208" s="73"/>
      <c r="GK208" s="73"/>
      <c r="GL208" s="73"/>
      <c r="GM208" s="73"/>
      <c r="GN208" s="73"/>
      <c r="GO208" s="73"/>
      <c r="GP208" s="73"/>
      <c r="GQ208" s="73"/>
      <c r="GR208" s="73"/>
      <c r="GS208" s="73"/>
      <c r="GT208" s="73"/>
      <c r="GU208" s="73"/>
      <c r="GV208" s="73"/>
      <c r="GW208" s="73"/>
      <c r="GX208" s="73"/>
      <c r="GY208" s="73"/>
      <c r="GZ208" s="73"/>
      <c r="HA208" s="73"/>
      <c r="HB208" s="73"/>
      <c r="HC208" s="73"/>
      <c r="HD208" s="73"/>
      <c r="HE208" s="73"/>
      <c r="HF208" s="73"/>
      <c r="HG208" s="121"/>
      <c r="HH208" s="70" t="s">
        <v>262</v>
      </c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3"/>
      <c r="HX208" s="73"/>
      <c r="HY208" s="73"/>
      <c r="HZ208" s="73"/>
      <c r="IA208" s="73"/>
      <c r="IB208" s="73"/>
      <c r="IC208" s="73"/>
      <c r="ID208" s="73"/>
      <c r="IE208" s="73"/>
      <c r="IF208" s="73"/>
      <c r="IG208" s="73"/>
      <c r="IH208" s="73"/>
    </row>
    <row r="209" customFormat="false" ht="11.25" hidden="false" customHeight="true" outlineLevel="0" collapsed="false">
      <c r="A209" s="149"/>
      <c r="B209" s="150"/>
      <c r="C209" s="196" t="s">
        <v>263</v>
      </c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7" t="n">
        <v>58999.24</v>
      </c>
      <c r="Q209" s="206"/>
      <c r="R209" s="207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3"/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3"/>
      <c r="DB209" s="73"/>
      <c r="DC209" s="73"/>
      <c r="DD209" s="73"/>
      <c r="DE209" s="73"/>
      <c r="DF209" s="73"/>
      <c r="DG209" s="73"/>
      <c r="DH209" s="73"/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73"/>
      <c r="EH209" s="73"/>
      <c r="EI209" s="73"/>
      <c r="EJ209" s="73"/>
      <c r="EK209" s="73"/>
      <c r="EL209" s="73"/>
      <c r="EM209" s="73"/>
      <c r="EN209" s="73"/>
      <c r="EO209" s="73"/>
      <c r="EP209" s="73"/>
      <c r="EQ209" s="73"/>
      <c r="ER209" s="73"/>
      <c r="ES209" s="73"/>
      <c r="ET209" s="73"/>
      <c r="EU209" s="73"/>
      <c r="EV209" s="73"/>
      <c r="EW209" s="73"/>
      <c r="EX209" s="73"/>
      <c r="EY209" s="73"/>
      <c r="EZ209" s="73"/>
      <c r="FA209" s="73"/>
      <c r="FB209" s="73"/>
      <c r="FC209" s="73"/>
      <c r="FD209" s="73"/>
      <c r="FE209" s="73"/>
      <c r="FF209" s="73"/>
      <c r="FG209" s="73"/>
      <c r="FH209" s="73"/>
      <c r="FI209" s="73"/>
      <c r="FJ209" s="73"/>
      <c r="FK209" s="73"/>
      <c r="FL209" s="73"/>
      <c r="FM209" s="73"/>
      <c r="FN209" s="73"/>
      <c r="FO209" s="73"/>
      <c r="FP209" s="73"/>
      <c r="FQ209" s="73"/>
      <c r="FR209" s="73"/>
      <c r="FS209" s="73"/>
      <c r="FT209" s="73"/>
      <c r="FU209" s="73"/>
      <c r="FV209" s="73"/>
      <c r="FW209" s="73"/>
      <c r="FX209" s="73"/>
      <c r="FY209" s="73"/>
      <c r="FZ209" s="73"/>
      <c r="GA209" s="73"/>
      <c r="GB209" s="73"/>
      <c r="GC209" s="73"/>
      <c r="GD209" s="73"/>
      <c r="GE209" s="73"/>
      <c r="GF209" s="73"/>
      <c r="GG209" s="73"/>
      <c r="GH209" s="73"/>
      <c r="GI209" s="73"/>
      <c r="GJ209" s="73"/>
      <c r="GK209" s="73"/>
      <c r="GL209" s="73"/>
      <c r="GM209" s="73"/>
      <c r="GN209" s="73"/>
      <c r="GO209" s="73"/>
      <c r="GP209" s="73"/>
      <c r="GQ209" s="73"/>
      <c r="GR209" s="73"/>
      <c r="GS209" s="73"/>
      <c r="GT209" s="73"/>
      <c r="GU209" s="73"/>
      <c r="GV209" s="73"/>
      <c r="GW209" s="73"/>
      <c r="GX209" s="73"/>
      <c r="GY209" s="73"/>
      <c r="GZ209" s="73"/>
      <c r="HA209" s="73"/>
      <c r="HB209" s="73"/>
      <c r="HC209" s="73"/>
      <c r="HD209" s="73"/>
      <c r="HE209" s="73"/>
      <c r="HF209" s="73"/>
      <c r="HG209" s="121"/>
      <c r="HH209" s="70" t="s">
        <v>263</v>
      </c>
      <c r="HI209" s="73"/>
      <c r="HJ209" s="73"/>
      <c r="HK209" s="73"/>
      <c r="HL209" s="73"/>
      <c r="HM209" s="73"/>
      <c r="HN209" s="73"/>
      <c r="HO209" s="73"/>
      <c r="HP209" s="73"/>
      <c r="HQ209" s="73"/>
      <c r="HR209" s="73"/>
      <c r="HS209" s="73"/>
      <c r="HT209" s="73"/>
      <c r="HU209" s="73"/>
      <c r="HV209" s="73"/>
      <c r="HW209" s="73"/>
      <c r="HX209" s="73"/>
      <c r="HY209" s="73"/>
      <c r="HZ209" s="73"/>
      <c r="IA209" s="73"/>
      <c r="IB209" s="73"/>
      <c r="IC209" s="73"/>
      <c r="ID209" s="73"/>
      <c r="IE209" s="73"/>
      <c r="IF209" s="73"/>
      <c r="IG209" s="73"/>
      <c r="IH209" s="73"/>
    </row>
    <row r="210" customFormat="false" ht="11.25" hidden="false" customHeight="true" outlineLevel="0" collapsed="false">
      <c r="A210" s="149"/>
      <c r="B210" s="150"/>
      <c r="C210" s="196" t="s">
        <v>264</v>
      </c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7" t="n">
        <v>5351.36</v>
      </c>
      <c r="Q210" s="206"/>
      <c r="R210" s="207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73"/>
      <c r="EH210" s="73"/>
      <c r="EI210" s="73"/>
      <c r="EJ210" s="73"/>
      <c r="EK210" s="73"/>
      <c r="EL210" s="73"/>
      <c r="EM210" s="73"/>
      <c r="EN210" s="73"/>
      <c r="EO210" s="73"/>
      <c r="EP210" s="73"/>
      <c r="EQ210" s="73"/>
      <c r="ER210" s="73"/>
      <c r="ES210" s="73"/>
      <c r="ET210" s="73"/>
      <c r="EU210" s="73"/>
      <c r="EV210" s="73"/>
      <c r="EW210" s="73"/>
      <c r="EX210" s="73"/>
      <c r="EY210" s="73"/>
      <c r="EZ210" s="73"/>
      <c r="FA210" s="73"/>
      <c r="FB210" s="73"/>
      <c r="FC210" s="73"/>
      <c r="FD210" s="73"/>
      <c r="FE210" s="73"/>
      <c r="FF210" s="73"/>
      <c r="FG210" s="73"/>
      <c r="FH210" s="73"/>
      <c r="FI210" s="73"/>
      <c r="FJ210" s="73"/>
      <c r="FK210" s="73"/>
      <c r="FL210" s="73"/>
      <c r="FM210" s="73"/>
      <c r="FN210" s="73"/>
      <c r="FO210" s="73"/>
      <c r="FP210" s="73"/>
      <c r="FQ210" s="73"/>
      <c r="FR210" s="73"/>
      <c r="FS210" s="73"/>
      <c r="FT210" s="73"/>
      <c r="FU210" s="73"/>
      <c r="FV210" s="73"/>
      <c r="FW210" s="73"/>
      <c r="FX210" s="73"/>
      <c r="FY210" s="73"/>
      <c r="FZ210" s="73"/>
      <c r="GA210" s="73"/>
      <c r="GB210" s="73"/>
      <c r="GC210" s="73"/>
      <c r="GD210" s="73"/>
      <c r="GE210" s="73"/>
      <c r="GF210" s="73"/>
      <c r="GG210" s="73"/>
      <c r="GH210" s="73"/>
      <c r="GI210" s="73"/>
      <c r="GJ210" s="73"/>
      <c r="GK210" s="73"/>
      <c r="GL210" s="73"/>
      <c r="GM210" s="73"/>
      <c r="GN210" s="73"/>
      <c r="GO210" s="73"/>
      <c r="GP210" s="73"/>
      <c r="GQ210" s="73"/>
      <c r="GR210" s="73"/>
      <c r="GS210" s="73"/>
      <c r="GT210" s="73"/>
      <c r="GU210" s="73"/>
      <c r="GV210" s="73"/>
      <c r="GW210" s="73"/>
      <c r="GX210" s="73"/>
      <c r="GY210" s="73"/>
      <c r="GZ210" s="73"/>
      <c r="HA210" s="73"/>
      <c r="HB210" s="73"/>
      <c r="HC210" s="73"/>
      <c r="HD210" s="73"/>
      <c r="HE210" s="73"/>
      <c r="HF210" s="73"/>
      <c r="HG210" s="121"/>
      <c r="HH210" s="70" t="s">
        <v>264</v>
      </c>
      <c r="HI210" s="73"/>
      <c r="HJ210" s="73"/>
      <c r="HK210" s="73"/>
      <c r="HL210" s="73"/>
      <c r="HM210" s="73"/>
      <c r="HN210" s="73"/>
      <c r="HO210" s="73"/>
      <c r="HP210" s="73"/>
      <c r="HQ210" s="73"/>
      <c r="HR210" s="73"/>
      <c r="HS210" s="73"/>
      <c r="HT210" s="73"/>
      <c r="HU210" s="73"/>
      <c r="HV210" s="73"/>
      <c r="HW210" s="73"/>
      <c r="HX210" s="73"/>
      <c r="HY210" s="73"/>
      <c r="HZ210" s="73"/>
      <c r="IA210" s="73"/>
      <c r="IB210" s="73"/>
      <c r="IC210" s="73"/>
      <c r="ID210" s="73"/>
      <c r="IE210" s="73"/>
      <c r="IF210" s="73"/>
      <c r="IG210" s="73"/>
      <c r="IH210" s="73"/>
    </row>
    <row r="211" customFormat="false" ht="11.25" hidden="false" customHeight="true" outlineLevel="0" collapsed="false">
      <c r="A211" s="149"/>
      <c r="B211" s="150"/>
      <c r="C211" s="196" t="s">
        <v>265</v>
      </c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7" t="n">
        <v>317389.38</v>
      </c>
      <c r="Q211" s="206"/>
      <c r="R211" s="207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73"/>
      <c r="DK211" s="73"/>
      <c r="DL211" s="73"/>
      <c r="DM211" s="73"/>
      <c r="DN211" s="73"/>
      <c r="DO211" s="73"/>
      <c r="DP211" s="73"/>
      <c r="DQ211" s="73"/>
      <c r="DR211" s="73"/>
      <c r="DS211" s="73"/>
      <c r="DT211" s="73"/>
      <c r="DU211" s="73"/>
      <c r="DV211" s="73"/>
      <c r="DW211" s="73"/>
      <c r="DX211" s="73"/>
      <c r="DY211" s="73"/>
      <c r="DZ211" s="73"/>
      <c r="EA211" s="73"/>
      <c r="EB211" s="73"/>
      <c r="EC211" s="73"/>
      <c r="ED211" s="73"/>
      <c r="EE211" s="73"/>
      <c r="EF211" s="73"/>
      <c r="EG211" s="73"/>
      <c r="EH211" s="73"/>
      <c r="EI211" s="73"/>
      <c r="EJ211" s="73"/>
      <c r="EK211" s="73"/>
      <c r="EL211" s="73"/>
      <c r="EM211" s="73"/>
      <c r="EN211" s="73"/>
      <c r="EO211" s="73"/>
      <c r="EP211" s="73"/>
      <c r="EQ211" s="73"/>
      <c r="ER211" s="73"/>
      <c r="ES211" s="73"/>
      <c r="ET211" s="73"/>
      <c r="EU211" s="73"/>
      <c r="EV211" s="73"/>
      <c r="EW211" s="73"/>
      <c r="EX211" s="73"/>
      <c r="EY211" s="73"/>
      <c r="EZ211" s="73"/>
      <c r="FA211" s="73"/>
      <c r="FB211" s="73"/>
      <c r="FC211" s="73"/>
      <c r="FD211" s="73"/>
      <c r="FE211" s="73"/>
      <c r="FF211" s="73"/>
      <c r="FG211" s="73"/>
      <c r="FH211" s="73"/>
      <c r="FI211" s="73"/>
      <c r="FJ211" s="73"/>
      <c r="FK211" s="73"/>
      <c r="FL211" s="73"/>
      <c r="FM211" s="73"/>
      <c r="FN211" s="73"/>
      <c r="FO211" s="73"/>
      <c r="FP211" s="73"/>
      <c r="FQ211" s="73"/>
      <c r="FR211" s="73"/>
      <c r="FS211" s="73"/>
      <c r="FT211" s="73"/>
      <c r="FU211" s="73"/>
      <c r="FV211" s="73"/>
      <c r="FW211" s="73"/>
      <c r="FX211" s="73"/>
      <c r="FY211" s="73"/>
      <c r="FZ211" s="73"/>
      <c r="GA211" s="73"/>
      <c r="GB211" s="73"/>
      <c r="GC211" s="73"/>
      <c r="GD211" s="73"/>
      <c r="GE211" s="73"/>
      <c r="GF211" s="73"/>
      <c r="GG211" s="73"/>
      <c r="GH211" s="73"/>
      <c r="GI211" s="73"/>
      <c r="GJ211" s="73"/>
      <c r="GK211" s="73"/>
      <c r="GL211" s="73"/>
      <c r="GM211" s="73"/>
      <c r="GN211" s="73"/>
      <c r="GO211" s="73"/>
      <c r="GP211" s="73"/>
      <c r="GQ211" s="73"/>
      <c r="GR211" s="73"/>
      <c r="GS211" s="73"/>
      <c r="GT211" s="73"/>
      <c r="GU211" s="73"/>
      <c r="GV211" s="73"/>
      <c r="GW211" s="73"/>
      <c r="GX211" s="73"/>
      <c r="GY211" s="73"/>
      <c r="GZ211" s="73"/>
      <c r="HA211" s="73"/>
      <c r="HB211" s="73"/>
      <c r="HC211" s="73"/>
      <c r="HD211" s="73"/>
      <c r="HE211" s="73"/>
      <c r="HF211" s="73"/>
      <c r="HG211" s="121"/>
      <c r="HH211" s="70" t="s">
        <v>265</v>
      </c>
      <c r="HI211" s="73"/>
      <c r="HJ211" s="73"/>
      <c r="HK211" s="73"/>
      <c r="HL211" s="73"/>
      <c r="HM211" s="73"/>
      <c r="HN211" s="73"/>
      <c r="HO211" s="73"/>
      <c r="HP211" s="73"/>
      <c r="HQ211" s="73"/>
      <c r="HR211" s="73"/>
      <c r="HS211" s="73"/>
      <c r="HT211" s="73"/>
      <c r="HU211" s="73"/>
      <c r="HV211" s="73"/>
      <c r="HW211" s="73"/>
      <c r="HX211" s="73"/>
      <c r="HY211" s="73"/>
      <c r="HZ211" s="73"/>
      <c r="IA211" s="73"/>
      <c r="IB211" s="73"/>
      <c r="IC211" s="73"/>
      <c r="ID211" s="73"/>
      <c r="IE211" s="73"/>
      <c r="IF211" s="73"/>
      <c r="IG211" s="73"/>
      <c r="IH211" s="73"/>
    </row>
    <row r="212" customFormat="false" ht="11.25" hidden="false" customHeight="true" outlineLevel="0" collapsed="false">
      <c r="A212" s="149"/>
      <c r="B212" s="150"/>
      <c r="C212" s="196" t="s">
        <v>266</v>
      </c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7" t="n">
        <v>93777.53</v>
      </c>
      <c r="Q212" s="206"/>
      <c r="R212" s="207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  <c r="DF212" s="73"/>
      <c r="DG212" s="73"/>
      <c r="DH212" s="73"/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73"/>
      <c r="EH212" s="73"/>
      <c r="EI212" s="73"/>
      <c r="EJ212" s="73"/>
      <c r="EK212" s="73"/>
      <c r="EL212" s="73"/>
      <c r="EM212" s="73"/>
      <c r="EN212" s="73"/>
      <c r="EO212" s="73"/>
      <c r="EP212" s="73"/>
      <c r="EQ212" s="73"/>
      <c r="ER212" s="73"/>
      <c r="ES212" s="73"/>
      <c r="ET212" s="73"/>
      <c r="EU212" s="73"/>
      <c r="EV212" s="73"/>
      <c r="EW212" s="73"/>
      <c r="EX212" s="73"/>
      <c r="EY212" s="73"/>
      <c r="EZ212" s="73"/>
      <c r="FA212" s="73"/>
      <c r="FB212" s="73"/>
      <c r="FC212" s="73"/>
      <c r="FD212" s="73"/>
      <c r="FE212" s="73"/>
      <c r="FF212" s="73"/>
      <c r="FG212" s="73"/>
      <c r="FH212" s="73"/>
      <c r="FI212" s="73"/>
      <c r="FJ212" s="73"/>
      <c r="FK212" s="73"/>
      <c r="FL212" s="73"/>
      <c r="FM212" s="73"/>
      <c r="FN212" s="73"/>
      <c r="FO212" s="73"/>
      <c r="FP212" s="73"/>
      <c r="FQ212" s="73"/>
      <c r="FR212" s="73"/>
      <c r="FS212" s="73"/>
      <c r="FT212" s="73"/>
      <c r="FU212" s="73"/>
      <c r="FV212" s="73"/>
      <c r="FW212" s="73"/>
      <c r="FX212" s="73"/>
      <c r="FY212" s="73"/>
      <c r="FZ212" s="73"/>
      <c r="GA212" s="73"/>
      <c r="GB212" s="73"/>
      <c r="GC212" s="73"/>
      <c r="GD212" s="73"/>
      <c r="GE212" s="73"/>
      <c r="GF212" s="73"/>
      <c r="GG212" s="73"/>
      <c r="GH212" s="73"/>
      <c r="GI212" s="73"/>
      <c r="GJ212" s="73"/>
      <c r="GK212" s="73"/>
      <c r="GL212" s="73"/>
      <c r="GM212" s="73"/>
      <c r="GN212" s="73"/>
      <c r="GO212" s="73"/>
      <c r="GP212" s="73"/>
      <c r="GQ212" s="73"/>
      <c r="GR212" s="73"/>
      <c r="GS212" s="73"/>
      <c r="GT212" s="73"/>
      <c r="GU212" s="73"/>
      <c r="GV212" s="73"/>
      <c r="GW212" s="73"/>
      <c r="GX212" s="73"/>
      <c r="GY212" s="73"/>
      <c r="GZ212" s="73"/>
      <c r="HA212" s="73"/>
      <c r="HB212" s="73"/>
      <c r="HC212" s="73"/>
      <c r="HD212" s="73"/>
      <c r="HE212" s="73"/>
      <c r="HF212" s="73"/>
      <c r="HG212" s="121"/>
      <c r="HH212" s="70" t="s">
        <v>266</v>
      </c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  <c r="IH212" s="73"/>
    </row>
    <row r="213" customFormat="false" ht="11.25" hidden="false" customHeight="true" outlineLevel="0" collapsed="false">
      <c r="A213" s="149"/>
      <c r="B213" s="150"/>
      <c r="C213" s="196" t="s">
        <v>267</v>
      </c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7" t="n">
        <v>1207196.68</v>
      </c>
      <c r="Q213" s="206"/>
      <c r="R213" s="207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73"/>
      <c r="EH213" s="73"/>
      <c r="EI213" s="73"/>
      <c r="EJ213" s="73"/>
      <c r="EK213" s="73"/>
      <c r="EL213" s="73"/>
      <c r="EM213" s="73"/>
      <c r="EN213" s="73"/>
      <c r="EO213" s="73"/>
      <c r="EP213" s="73"/>
      <c r="EQ213" s="73"/>
      <c r="ER213" s="73"/>
      <c r="ES213" s="73"/>
      <c r="ET213" s="73"/>
      <c r="EU213" s="73"/>
      <c r="EV213" s="73"/>
      <c r="EW213" s="73"/>
      <c r="EX213" s="73"/>
      <c r="EY213" s="73"/>
      <c r="EZ213" s="73"/>
      <c r="FA213" s="73"/>
      <c r="FB213" s="73"/>
      <c r="FC213" s="73"/>
      <c r="FD213" s="73"/>
      <c r="FE213" s="73"/>
      <c r="FF213" s="73"/>
      <c r="FG213" s="73"/>
      <c r="FH213" s="73"/>
      <c r="FI213" s="73"/>
      <c r="FJ213" s="73"/>
      <c r="FK213" s="73"/>
      <c r="FL213" s="73"/>
      <c r="FM213" s="73"/>
      <c r="FN213" s="73"/>
      <c r="FO213" s="73"/>
      <c r="FP213" s="73"/>
      <c r="FQ213" s="73"/>
      <c r="FR213" s="73"/>
      <c r="FS213" s="73"/>
      <c r="FT213" s="73"/>
      <c r="FU213" s="73"/>
      <c r="FV213" s="73"/>
      <c r="FW213" s="73"/>
      <c r="FX213" s="73"/>
      <c r="FY213" s="73"/>
      <c r="FZ213" s="73"/>
      <c r="GA213" s="73"/>
      <c r="GB213" s="73"/>
      <c r="GC213" s="73"/>
      <c r="GD213" s="73"/>
      <c r="GE213" s="73"/>
      <c r="GF213" s="73"/>
      <c r="GG213" s="73"/>
      <c r="GH213" s="73"/>
      <c r="GI213" s="73"/>
      <c r="GJ213" s="73"/>
      <c r="GK213" s="73"/>
      <c r="GL213" s="73"/>
      <c r="GM213" s="73"/>
      <c r="GN213" s="73"/>
      <c r="GO213" s="73"/>
      <c r="GP213" s="73"/>
      <c r="GQ213" s="73"/>
      <c r="GR213" s="73"/>
      <c r="GS213" s="73"/>
      <c r="GT213" s="73"/>
      <c r="GU213" s="73"/>
      <c r="GV213" s="73"/>
      <c r="GW213" s="73"/>
      <c r="GX213" s="73"/>
      <c r="GY213" s="73"/>
      <c r="GZ213" s="73"/>
      <c r="HA213" s="73"/>
      <c r="HB213" s="73"/>
      <c r="HC213" s="73"/>
      <c r="HD213" s="73"/>
      <c r="HE213" s="73"/>
      <c r="HF213" s="73"/>
      <c r="HG213" s="121"/>
      <c r="HH213" s="70" t="s">
        <v>267</v>
      </c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  <c r="IH213" s="73"/>
    </row>
    <row r="214" customFormat="false" ht="11.25" hidden="false" customHeight="true" outlineLevel="0" collapsed="false">
      <c r="A214" s="149"/>
      <c r="B214" s="150"/>
      <c r="C214" s="196" t="s">
        <v>268</v>
      </c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97" t="n">
        <v>1113419.15</v>
      </c>
      <c r="Q214" s="206"/>
      <c r="R214" s="207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73"/>
      <c r="EH214" s="73"/>
      <c r="EI214" s="73"/>
      <c r="EJ214" s="73"/>
      <c r="EK214" s="73"/>
      <c r="EL214" s="73"/>
      <c r="EM214" s="73"/>
      <c r="EN214" s="73"/>
      <c r="EO214" s="73"/>
      <c r="EP214" s="73"/>
      <c r="EQ214" s="73"/>
      <c r="ER214" s="73"/>
      <c r="ES214" s="73"/>
      <c r="ET214" s="73"/>
      <c r="EU214" s="73"/>
      <c r="EV214" s="73"/>
      <c r="EW214" s="73"/>
      <c r="EX214" s="73"/>
      <c r="EY214" s="73"/>
      <c r="EZ214" s="73"/>
      <c r="FA214" s="73"/>
      <c r="FB214" s="73"/>
      <c r="FC214" s="73"/>
      <c r="FD214" s="73"/>
      <c r="FE214" s="73"/>
      <c r="FF214" s="73"/>
      <c r="FG214" s="73"/>
      <c r="FH214" s="73"/>
      <c r="FI214" s="73"/>
      <c r="FJ214" s="73"/>
      <c r="FK214" s="73"/>
      <c r="FL214" s="73"/>
      <c r="FM214" s="73"/>
      <c r="FN214" s="73"/>
      <c r="FO214" s="73"/>
      <c r="FP214" s="73"/>
      <c r="FQ214" s="73"/>
      <c r="FR214" s="73"/>
      <c r="FS214" s="73"/>
      <c r="FT214" s="73"/>
      <c r="FU214" s="73"/>
      <c r="FV214" s="73"/>
      <c r="FW214" s="73"/>
      <c r="FX214" s="73"/>
      <c r="FY214" s="73"/>
      <c r="FZ214" s="73"/>
      <c r="GA214" s="73"/>
      <c r="GB214" s="73"/>
      <c r="GC214" s="73"/>
      <c r="GD214" s="73"/>
      <c r="GE214" s="73"/>
      <c r="GF214" s="73"/>
      <c r="GG214" s="73"/>
      <c r="GH214" s="73"/>
      <c r="GI214" s="73"/>
      <c r="GJ214" s="73"/>
      <c r="GK214" s="73"/>
      <c r="GL214" s="73"/>
      <c r="GM214" s="73"/>
      <c r="GN214" s="73"/>
      <c r="GO214" s="73"/>
      <c r="GP214" s="73"/>
      <c r="GQ214" s="73"/>
      <c r="GR214" s="73"/>
      <c r="GS214" s="73"/>
      <c r="GT214" s="73"/>
      <c r="GU214" s="73"/>
      <c r="GV214" s="73"/>
      <c r="GW214" s="73"/>
      <c r="GX214" s="73"/>
      <c r="GY214" s="73"/>
      <c r="GZ214" s="73"/>
      <c r="HA214" s="73"/>
      <c r="HB214" s="73"/>
      <c r="HC214" s="73"/>
      <c r="HD214" s="73"/>
      <c r="HE214" s="73"/>
      <c r="HF214" s="73"/>
      <c r="HG214" s="121"/>
      <c r="HH214" s="70" t="s">
        <v>268</v>
      </c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  <c r="IH214" s="73"/>
    </row>
    <row r="215" customFormat="false" ht="11.25" hidden="false" customHeight="true" outlineLevel="0" collapsed="false">
      <c r="A215" s="149"/>
      <c r="B215" s="150"/>
      <c r="C215" s="196" t="s">
        <v>269</v>
      </c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8"/>
      <c r="Q215" s="206"/>
      <c r="R215" s="207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73"/>
      <c r="EH215" s="73"/>
      <c r="EI215" s="73"/>
      <c r="EJ215" s="73"/>
      <c r="EK215" s="73"/>
      <c r="EL215" s="73"/>
      <c r="EM215" s="73"/>
      <c r="EN215" s="73"/>
      <c r="EO215" s="73"/>
      <c r="EP215" s="73"/>
      <c r="EQ215" s="73"/>
      <c r="ER215" s="73"/>
      <c r="ES215" s="73"/>
      <c r="ET215" s="73"/>
      <c r="EU215" s="73"/>
      <c r="EV215" s="73"/>
      <c r="EW215" s="73"/>
      <c r="EX215" s="73"/>
      <c r="EY215" s="73"/>
      <c r="EZ215" s="73"/>
      <c r="FA215" s="73"/>
      <c r="FB215" s="73"/>
      <c r="FC215" s="73"/>
      <c r="FD215" s="73"/>
      <c r="FE215" s="73"/>
      <c r="FF215" s="73"/>
      <c r="FG215" s="73"/>
      <c r="FH215" s="73"/>
      <c r="FI215" s="73"/>
      <c r="FJ215" s="73"/>
      <c r="FK215" s="73"/>
      <c r="FL215" s="73"/>
      <c r="FM215" s="73"/>
      <c r="FN215" s="73"/>
      <c r="FO215" s="73"/>
      <c r="FP215" s="73"/>
      <c r="FQ215" s="73"/>
      <c r="FR215" s="73"/>
      <c r="FS215" s="73"/>
      <c r="FT215" s="73"/>
      <c r="FU215" s="73"/>
      <c r="FV215" s="73"/>
      <c r="FW215" s="73"/>
      <c r="FX215" s="73"/>
      <c r="FY215" s="73"/>
      <c r="FZ215" s="73"/>
      <c r="GA215" s="73"/>
      <c r="GB215" s="73"/>
      <c r="GC215" s="73"/>
      <c r="GD215" s="73"/>
      <c r="GE215" s="73"/>
      <c r="GF215" s="73"/>
      <c r="GG215" s="73"/>
      <c r="GH215" s="73"/>
      <c r="GI215" s="73"/>
      <c r="GJ215" s="73"/>
      <c r="GK215" s="73"/>
      <c r="GL215" s="73"/>
      <c r="GM215" s="73"/>
      <c r="GN215" s="73"/>
      <c r="GO215" s="73"/>
      <c r="GP215" s="73"/>
      <c r="GQ215" s="73"/>
      <c r="GR215" s="73"/>
      <c r="GS215" s="73"/>
      <c r="GT215" s="73"/>
      <c r="GU215" s="73"/>
      <c r="GV215" s="73"/>
      <c r="GW215" s="73"/>
      <c r="GX215" s="73"/>
      <c r="GY215" s="73"/>
      <c r="GZ215" s="73"/>
      <c r="HA215" s="73"/>
      <c r="HB215" s="73"/>
      <c r="HC215" s="73"/>
      <c r="HD215" s="73"/>
      <c r="HE215" s="73"/>
      <c r="HF215" s="73"/>
      <c r="HG215" s="121"/>
      <c r="HH215" s="70" t="s">
        <v>269</v>
      </c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  <c r="IH215" s="73"/>
    </row>
    <row r="216" customFormat="false" ht="11.25" hidden="false" customHeight="true" outlineLevel="0" collapsed="false">
      <c r="A216" s="149"/>
      <c r="B216" s="150"/>
      <c r="C216" s="196" t="s">
        <v>270</v>
      </c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7" t="n">
        <v>304744.91</v>
      </c>
      <c r="Q216" s="206"/>
      <c r="R216" s="207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73"/>
      <c r="EH216" s="73"/>
      <c r="EI216" s="73"/>
      <c r="EJ216" s="73"/>
      <c r="EK216" s="73"/>
      <c r="EL216" s="73"/>
      <c r="EM216" s="73"/>
      <c r="EN216" s="73"/>
      <c r="EO216" s="73"/>
      <c r="EP216" s="73"/>
      <c r="EQ216" s="73"/>
      <c r="ER216" s="73"/>
      <c r="ES216" s="73"/>
      <c r="ET216" s="73"/>
      <c r="EU216" s="73"/>
      <c r="EV216" s="73"/>
      <c r="EW216" s="73"/>
      <c r="EX216" s="73"/>
      <c r="EY216" s="73"/>
      <c r="EZ216" s="73"/>
      <c r="FA216" s="73"/>
      <c r="FB216" s="73"/>
      <c r="FC216" s="73"/>
      <c r="FD216" s="73"/>
      <c r="FE216" s="73"/>
      <c r="FF216" s="73"/>
      <c r="FG216" s="73"/>
      <c r="FH216" s="73"/>
      <c r="FI216" s="73"/>
      <c r="FJ216" s="73"/>
      <c r="FK216" s="73"/>
      <c r="FL216" s="73"/>
      <c r="FM216" s="73"/>
      <c r="FN216" s="73"/>
      <c r="FO216" s="73"/>
      <c r="FP216" s="73"/>
      <c r="FQ216" s="73"/>
      <c r="FR216" s="73"/>
      <c r="FS216" s="73"/>
      <c r="FT216" s="73"/>
      <c r="FU216" s="73"/>
      <c r="FV216" s="73"/>
      <c r="FW216" s="73"/>
      <c r="FX216" s="73"/>
      <c r="FY216" s="73"/>
      <c r="FZ216" s="73"/>
      <c r="GA216" s="73"/>
      <c r="GB216" s="73"/>
      <c r="GC216" s="73"/>
      <c r="GD216" s="73"/>
      <c r="GE216" s="73"/>
      <c r="GF216" s="73"/>
      <c r="GG216" s="73"/>
      <c r="GH216" s="73"/>
      <c r="GI216" s="73"/>
      <c r="GJ216" s="73"/>
      <c r="GK216" s="73"/>
      <c r="GL216" s="73"/>
      <c r="GM216" s="73"/>
      <c r="GN216" s="73"/>
      <c r="GO216" s="73"/>
      <c r="GP216" s="73"/>
      <c r="GQ216" s="73"/>
      <c r="GR216" s="73"/>
      <c r="GS216" s="73"/>
      <c r="GT216" s="73"/>
      <c r="GU216" s="73"/>
      <c r="GV216" s="73"/>
      <c r="GW216" s="73"/>
      <c r="GX216" s="73"/>
      <c r="GY216" s="73"/>
      <c r="GZ216" s="73"/>
      <c r="HA216" s="73"/>
      <c r="HB216" s="73"/>
      <c r="HC216" s="73"/>
      <c r="HD216" s="73"/>
      <c r="HE216" s="73"/>
      <c r="HF216" s="73"/>
      <c r="HG216" s="121"/>
      <c r="HH216" s="70" t="s">
        <v>270</v>
      </c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  <c r="IH216" s="73"/>
    </row>
    <row r="217" customFormat="false" ht="11.25" hidden="false" customHeight="true" outlineLevel="0" collapsed="false">
      <c r="A217" s="149"/>
      <c r="B217" s="150"/>
      <c r="C217" s="196" t="s">
        <v>271</v>
      </c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97" t="n">
        <v>58999.24</v>
      </c>
      <c r="Q217" s="206"/>
      <c r="R217" s="207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3"/>
      <c r="DM217" s="73"/>
      <c r="DN217" s="73"/>
      <c r="DO217" s="73"/>
      <c r="DP217" s="73"/>
      <c r="DQ217" s="73"/>
      <c r="DR217" s="73"/>
      <c r="DS217" s="73"/>
      <c r="DT217" s="73"/>
      <c r="DU217" s="73"/>
      <c r="DV217" s="73"/>
      <c r="DW217" s="73"/>
      <c r="DX217" s="73"/>
      <c r="DY217" s="73"/>
      <c r="DZ217" s="73"/>
      <c r="EA217" s="73"/>
      <c r="EB217" s="73"/>
      <c r="EC217" s="73"/>
      <c r="ED217" s="73"/>
      <c r="EE217" s="73"/>
      <c r="EF217" s="73"/>
      <c r="EG217" s="73"/>
      <c r="EH217" s="73"/>
      <c r="EI217" s="73"/>
      <c r="EJ217" s="73"/>
      <c r="EK217" s="73"/>
      <c r="EL217" s="73"/>
      <c r="EM217" s="73"/>
      <c r="EN217" s="73"/>
      <c r="EO217" s="73"/>
      <c r="EP217" s="73"/>
      <c r="EQ217" s="73"/>
      <c r="ER217" s="73"/>
      <c r="ES217" s="73"/>
      <c r="ET217" s="73"/>
      <c r="EU217" s="73"/>
      <c r="EV217" s="73"/>
      <c r="EW217" s="73"/>
      <c r="EX217" s="73"/>
      <c r="EY217" s="73"/>
      <c r="EZ217" s="73"/>
      <c r="FA217" s="73"/>
      <c r="FB217" s="73"/>
      <c r="FC217" s="73"/>
      <c r="FD217" s="73"/>
      <c r="FE217" s="73"/>
      <c r="FF217" s="73"/>
      <c r="FG217" s="73"/>
      <c r="FH217" s="73"/>
      <c r="FI217" s="73"/>
      <c r="FJ217" s="73"/>
      <c r="FK217" s="73"/>
      <c r="FL217" s="73"/>
      <c r="FM217" s="73"/>
      <c r="FN217" s="73"/>
      <c r="FO217" s="73"/>
      <c r="FP217" s="73"/>
      <c r="FQ217" s="73"/>
      <c r="FR217" s="73"/>
      <c r="FS217" s="73"/>
      <c r="FT217" s="73"/>
      <c r="FU217" s="73"/>
      <c r="FV217" s="73"/>
      <c r="FW217" s="73"/>
      <c r="FX217" s="73"/>
      <c r="FY217" s="73"/>
      <c r="FZ217" s="73"/>
      <c r="GA217" s="73"/>
      <c r="GB217" s="73"/>
      <c r="GC217" s="73"/>
      <c r="GD217" s="73"/>
      <c r="GE217" s="73"/>
      <c r="GF217" s="73"/>
      <c r="GG217" s="73"/>
      <c r="GH217" s="73"/>
      <c r="GI217" s="73"/>
      <c r="GJ217" s="73"/>
      <c r="GK217" s="73"/>
      <c r="GL217" s="73"/>
      <c r="GM217" s="73"/>
      <c r="GN217" s="73"/>
      <c r="GO217" s="73"/>
      <c r="GP217" s="73"/>
      <c r="GQ217" s="73"/>
      <c r="GR217" s="73"/>
      <c r="GS217" s="73"/>
      <c r="GT217" s="73"/>
      <c r="GU217" s="73"/>
      <c r="GV217" s="73"/>
      <c r="GW217" s="73"/>
      <c r="GX217" s="73"/>
      <c r="GY217" s="73"/>
      <c r="GZ217" s="73"/>
      <c r="HA217" s="73"/>
      <c r="HB217" s="73"/>
      <c r="HC217" s="73"/>
      <c r="HD217" s="73"/>
      <c r="HE217" s="73"/>
      <c r="HF217" s="73"/>
      <c r="HG217" s="121"/>
      <c r="HH217" s="70" t="s">
        <v>271</v>
      </c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  <c r="IH217" s="73"/>
    </row>
    <row r="218" customFormat="false" ht="11.25" hidden="false" customHeight="true" outlineLevel="0" collapsed="false">
      <c r="A218" s="149"/>
      <c r="B218" s="150"/>
      <c r="C218" s="196" t="s">
        <v>272</v>
      </c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7" t="n">
        <v>5351.36</v>
      </c>
      <c r="Q218" s="206"/>
      <c r="R218" s="207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3"/>
      <c r="EN218" s="73"/>
      <c r="EO218" s="73"/>
      <c r="EP218" s="73"/>
      <c r="EQ218" s="73"/>
      <c r="ER218" s="73"/>
      <c r="ES218" s="73"/>
      <c r="ET218" s="73"/>
      <c r="EU218" s="73"/>
      <c r="EV218" s="73"/>
      <c r="EW218" s="73"/>
      <c r="EX218" s="73"/>
      <c r="EY218" s="73"/>
      <c r="EZ218" s="73"/>
      <c r="FA218" s="73"/>
      <c r="FB218" s="73"/>
      <c r="FC218" s="73"/>
      <c r="FD218" s="73"/>
      <c r="FE218" s="73"/>
      <c r="FF218" s="73"/>
      <c r="FG218" s="73"/>
      <c r="FH218" s="73"/>
      <c r="FI218" s="73"/>
      <c r="FJ218" s="73"/>
      <c r="FK218" s="73"/>
      <c r="FL218" s="73"/>
      <c r="FM218" s="73"/>
      <c r="FN218" s="73"/>
      <c r="FO218" s="73"/>
      <c r="FP218" s="73"/>
      <c r="FQ218" s="73"/>
      <c r="FR218" s="73"/>
      <c r="FS218" s="73"/>
      <c r="FT218" s="73"/>
      <c r="FU218" s="73"/>
      <c r="FV218" s="73"/>
      <c r="FW218" s="73"/>
      <c r="FX218" s="73"/>
      <c r="FY218" s="73"/>
      <c r="FZ218" s="73"/>
      <c r="GA218" s="73"/>
      <c r="GB218" s="73"/>
      <c r="GC218" s="73"/>
      <c r="GD218" s="73"/>
      <c r="GE218" s="73"/>
      <c r="GF218" s="73"/>
      <c r="GG218" s="73"/>
      <c r="GH218" s="73"/>
      <c r="GI218" s="73"/>
      <c r="GJ218" s="73"/>
      <c r="GK218" s="73"/>
      <c r="GL218" s="73"/>
      <c r="GM218" s="73"/>
      <c r="GN218" s="73"/>
      <c r="GO218" s="73"/>
      <c r="GP218" s="73"/>
      <c r="GQ218" s="73"/>
      <c r="GR218" s="73"/>
      <c r="GS218" s="73"/>
      <c r="GT218" s="73"/>
      <c r="GU218" s="73"/>
      <c r="GV218" s="73"/>
      <c r="GW218" s="73"/>
      <c r="GX218" s="73"/>
      <c r="GY218" s="73"/>
      <c r="GZ218" s="73"/>
      <c r="HA218" s="73"/>
      <c r="HB218" s="73"/>
      <c r="HC218" s="73"/>
      <c r="HD218" s="73"/>
      <c r="HE218" s="73"/>
      <c r="HF218" s="73"/>
      <c r="HG218" s="121"/>
      <c r="HH218" s="70" t="s">
        <v>272</v>
      </c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  <c r="IH218" s="73"/>
    </row>
    <row r="219" customFormat="false" ht="11.25" hidden="false" customHeight="true" outlineLevel="0" collapsed="false">
      <c r="A219" s="149"/>
      <c r="B219" s="150"/>
      <c r="C219" s="196" t="s">
        <v>273</v>
      </c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7" t="n">
        <v>317389.38</v>
      </c>
      <c r="Q219" s="206"/>
      <c r="R219" s="207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  <c r="DF219" s="73"/>
      <c r="DG219" s="73"/>
      <c r="DH219" s="73"/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73"/>
      <c r="EH219" s="73"/>
      <c r="EI219" s="73"/>
      <c r="EJ219" s="73"/>
      <c r="EK219" s="73"/>
      <c r="EL219" s="73"/>
      <c r="EM219" s="73"/>
      <c r="EN219" s="73"/>
      <c r="EO219" s="73"/>
      <c r="EP219" s="73"/>
      <c r="EQ219" s="73"/>
      <c r="ER219" s="73"/>
      <c r="ES219" s="73"/>
      <c r="ET219" s="73"/>
      <c r="EU219" s="73"/>
      <c r="EV219" s="73"/>
      <c r="EW219" s="73"/>
      <c r="EX219" s="73"/>
      <c r="EY219" s="73"/>
      <c r="EZ219" s="73"/>
      <c r="FA219" s="73"/>
      <c r="FB219" s="73"/>
      <c r="FC219" s="73"/>
      <c r="FD219" s="73"/>
      <c r="FE219" s="73"/>
      <c r="FF219" s="73"/>
      <c r="FG219" s="73"/>
      <c r="FH219" s="73"/>
      <c r="FI219" s="73"/>
      <c r="FJ219" s="73"/>
      <c r="FK219" s="73"/>
      <c r="FL219" s="73"/>
      <c r="FM219" s="73"/>
      <c r="FN219" s="73"/>
      <c r="FO219" s="73"/>
      <c r="FP219" s="73"/>
      <c r="FQ219" s="73"/>
      <c r="FR219" s="73"/>
      <c r="FS219" s="73"/>
      <c r="FT219" s="73"/>
      <c r="FU219" s="73"/>
      <c r="FV219" s="73"/>
      <c r="FW219" s="73"/>
      <c r="FX219" s="73"/>
      <c r="FY219" s="73"/>
      <c r="FZ219" s="73"/>
      <c r="GA219" s="73"/>
      <c r="GB219" s="73"/>
      <c r="GC219" s="73"/>
      <c r="GD219" s="73"/>
      <c r="GE219" s="73"/>
      <c r="GF219" s="73"/>
      <c r="GG219" s="73"/>
      <c r="GH219" s="73"/>
      <c r="GI219" s="73"/>
      <c r="GJ219" s="73"/>
      <c r="GK219" s="73"/>
      <c r="GL219" s="73"/>
      <c r="GM219" s="73"/>
      <c r="GN219" s="73"/>
      <c r="GO219" s="73"/>
      <c r="GP219" s="73"/>
      <c r="GQ219" s="73"/>
      <c r="GR219" s="73"/>
      <c r="GS219" s="73"/>
      <c r="GT219" s="73"/>
      <c r="GU219" s="73"/>
      <c r="GV219" s="73"/>
      <c r="GW219" s="73"/>
      <c r="GX219" s="73"/>
      <c r="GY219" s="73"/>
      <c r="GZ219" s="73"/>
      <c r="HA219" s="73"/>
      <c r="HB219" s="73"/>
      <c r="HC219" s="73"/>
      <c r="HD219" s="73"/>
      <c r="HE219" s="73"/>
      <c r="HF219" s="73"/>
      <c r="HG219" s="121"/>
      <c r="HH219" s="70" t="s">
        <v>273</v>
      </c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  <c r="IH219" s="73"/>
    </row>
    <row r="220" customFormat="false" ht="11.25" hidden="false" customHeight="true" outlineLevel="0" collapsed="false">
      <c r="A220" s="149"/>
      <c r="B220" s="150"/>
      <c r="C220" s="196" t="s">
        <v>274</v>
      </c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7" t="n">
        <v>289282.13</v>
      </c>
      <c r="Q220" s="206"/>
      <c r="R220" s="207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73"/>
      <c r="EH220" s="73"/>
      <c r="EI220" s="73"/>
      <c r="EJ220" s="73"/>
      <c r="EK220" s="73"/>
      <c r="EL220" s="73"/>
      <c r="EM220" s="73"/>
      <c r="EN220" s="73"/>
      <c r="EO220" s="73"/>
      <c r="EP220" s="73"/>
      <c r="EQ220" s="73"/>
      <c r="ER220" s="73"/>
      <c r="ES220" s="73"/>
      <c r="ET220" s="73"/>
      <c r="EU220" s="73"/>
      <c r="EV220" s="73"/>
      <c r="EW220" s="73"/>
      <c r="EX220" s="73"/>
      <c r="EY220" s="73"/>
      <c r="EZ220" s="73"/>
      <c r="FA220" s="73"/>
      <c r="FB220" s="73"/>
      <c r="FC220" s="73"/>
      <c r="FD220" s="73"/>
      <c r="FE220" s="73"/>
      <c r="FF220" s="73"/>
      <c r="FG220" s="73"/>
      <c r="FH220" s="73"/>
      <c r="FI220" s="73"/>
      <c r="FJ220" s="73"/>
      <c r="FK220" s="73"/>
      <c r="FL220" s="73"/>
      <c r="FM220" s="73"/>
      <c r="FN220" s="73"/>
      <c r="FO220" s="73"/>
      <c r="FP220" s="73"/>
      <c r="FQ220" s="73"/>
      <c r="FR220" s="73"/>
      <c r="FS220" s="73"/>
      <c r="FT220" s="73"/>
      <c r="FU220" s="73"/>
      <c r="FV220" s="73"/>
      <c r="FW220" s="73"/>
      <c r="FX220" s="73"/>
      <c r="FY220" s="73"/>
      <c r="FZ220" s="73"/>
      <c r="GA220" s="73"/>
      <c r="GB220" s="73"/>
      <c r="GC220" s="73"/>
      <c r="GD220" s="73"/>
      <c r="GE220" s="73"/>
      <c r="GF220" s="73"/>
      <c r="GG220" s="73"/>
      <c r="GH220" s="73"/>
      <c r="GI220" s="73"/>
      <c r="GJ220" s="73"/>
      <c r="GK220" s="73"/>
      <c r="GL220" s="73"/>
      <c r="GM220" s="73"/>
      <c r="GN220" s="73"/>
      <c r="GO220" s="73"/>
      <c r="GP220" s="73"/>
      <c r="GQ220" s="73"/>
      <c r="GR220" s="73"/>
      <c r="GS220" s="73"/>
      <c r="GT220" s="73"/>
      <c r="GU220" s="73"/>
      <c r="GV220" s="73"/>
      <c r="GW220" s="73"/>
      <c r="GX220" s="73"/>
      <c r="GY220" s="73"/>
      <c r="GZ220" s="73"/>
      <c r="HA220" s="73"/>
      <c r="HB220" s="73"/>
      <c r="HC220" s="73"/>
      <c r="HD220" s="73"/>
      <c r="HE220" s="73"/>
      <c r="HF220" s="73"/>
      <c r="HG220" s="121"/>
      <c r="HH220" s="70" t="s">
        <v>274</v>
      </c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  <c r="IH220" s="73"/>
    </row>
    <row r="221" customFormat="false" ht="11.25" hidden="false" customHeight="true" outlineLevel="0" collapsed="false">
      <c r="A221" s="149"/>
      <c r="B221" s="150"/>
      <c r="C221" s="196" t="s">
        <v>275</v>
      </c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7" t="n">
        <v>137652.13</v>
      </c>
      <c r="Q221" s="206"/>
      <c r="R221" s="207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3"/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3"/>
      <c r="DZ221" s="73"/>
      <c r="EA221" s="73"/>
      <c r="EB221" s="73"/>
      <c r="EC221" s="73"/>
      <c r="ED221" s="73"/>
      <c r="EE221" s="73"/>
      <c r="EF221" s="73"/>
      <c r="EG221" s="73"/>
      <c r="EH221" s="73"/>
      <c r="EI221" s="73"/>
      <c r="EJ221" s="73"/>
      <c r="EK221" s="73"/>
      <c r="EL221" s="73"/>
      <c r="EM221" s="73"/>
      <c r="EN221" s="73"/>
      <c r="EO221" s="73"/>
      <c r="EP221" s="73"/>
      <c r="EQ221" s="73"/>
      <c r="ER221" s="73"/>
      <c r="ES221" s="73"/>
      <c r="ET221" s="73"/>
      <c r="EU221" s="73"/>
      <c r="EV221" s="73"/>
      <c r="EW221" s="73"/>
      <c r="EX221" s="73"/>
      <c r="EY221" s="73"/>
      <c r="EZ221" s="73"/>
      <c r="FA221" s="73"/>
      <c r="FB221" s="73"/>
      <c r="FC221" s="73"/>
      <c r="FD221" s="73"/>
      <c r="FE221" s="73"/>
      <c r="FF221" s="73"/>
      <c r="FG221" s="73"/>
      <c r="FH221" s="73"/>
      <c r="FI221" s="73"/>
      <c r="FJ221" s="73"/>
      <c r="FK221" s="73"/>
      <c r="FL221" s="73"/>
      <c r="FM221" s="73"/>
      <c r="FN221" s="73"/>
      <c r="FO221" s="73"/>
      <c r="FP221" s="73"/>
      <c r="FQ221" s="73"/>
      <c r="FR221" s="73"/>
      <c r="FS221" s="73"/>
      <c r="FT221" s="73"/>
      <c r="FU221" s="73"/>
      <c r="FV221" s="73"/>
      <c r="FW221" s="73"/>
      <c r="FX221" s="73"/>
      <c r="FY221" s="73"/>
      <c r="FZ221" s="73"/>
      <c r="GA221" s="73"/>
      <c r="GB221" s="73"/>
      <c r="GC221" s="73"/>
      <c r="GD221" s="73"/>
      <c r="GE221" s="73"/>
      <c r="GF221" s="73"/>
      <c r="GG221" s="73"/>
      <c r="GH221" s="73"/>
      <c r="GI221" s="73"/>
      <c r="GJ221" s="73"/>
      <c r="GK221" s="73"/>
      <c r="GL221" s="73"/>
      <c r="GM221" s="73"/>
      <c r="GN221" s="73"/>
      <c r="GO221" s="73"/>
      <c r="GP221" s="73"/>
      <c r="GQ221" s="73"/>
      <c r="GR221" s="73"/>
      <c r="GS221" s="73"/>
      <c r="GT221" s="73"/>
      <c r="GU221" s="73"/>
      <c r="GV221" s="73"/>
      <c r="GW221" s="73"/>
      <c r="GX221" s="73"/>
      <c r="GY221" s="73"/>
      <c r="GZ221" s="73"/>
      <c r="HA221" s="73"/>
      <c r="HB221" s="73"/>
      <c r="HC221" s="73"/>
      <c r="HD221" s="73"/>
      <c r="HE221" s="73"/>
      <c r="HF221" s="73"/>
      <c r="HG221" s="121"/>
      <c r="HH221" s="70" t="s">
        <v>275</v>
      </c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  <c r="IH221" s="73"/>
    </row>
    <row r="222" customFormat="false" ht="11.25" hidden="false" customHeight="true" outlineLevel="0" collapsed="false">
      <c r="A222" s="149"/>
      <c r="B222" s="150"/>
      <c r="C222" s="196" t="s">
        <v>276</v>
      </c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7" t="n">
        <v>93777.53</v>
      </c>
      <c r="Q222" s="206"/>
      <c r="R222" s="207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3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73"/>
      <c r="EH222" s="73"/>
      <c r="EI222" s="73"/>
      <c r="EJ222" s="73"/>
      <c r="EK222" s="73"/>
      <c r="EL222" s="73"/>
      <c r="EM222" s="73"/>
      <c r="EN222" s="73"/>
      <c r="EO222" s="73"/>
      <c r="EP222" s="73"/>
      <c r="EQ222" s="73"/>
      <c r="ER222" s="73"/>
      <c r="ES222" s="73"/>
      <c r="ET222" s="73"/>
      <c r="EU222" s="73"/>
      <c r="EV222" s="73"/>
      <c r="EW222" s="73"/>
      <c r="EX222" s="73"/>
      <c r="EY222" s="73"/>
      <c r="EZ222" s="73"/>
      <c r="FA222" s="73"/>
      <c r="FB222" s="73"/>
      <c r="FC222" s="73"/>
      <c r="FD222" s="73"/>
      <c r="FE222" s="73"/>
      <c r="FF222" s="73"/>
      <c r="FG222" s="73"/>
      <c r="FH222" s="73"/>
      <c r="FI222" s="73"/>
      <c r="FJ222" s="73"/>
      <c r="FK222" s="73"/>
      <c r="FL222" s="73"/>
      <c r="FM222" s="73"/>
      <c r="FN222" s="73"/>
      <c r="FO222" s="73"/>
      <c r="FP222" s="73"/>
      <c r="FQ222" s="73"/>
      <c r="FR222" s="73"/>
      <c r="FS222" s="73"/>
      <c r="FT222" s="73"/>
      <c r="FU222" s="73"/>
      <c r="FV222" s="73"/>
      <c r="FW222" s="73"/>
      <c r="FX222" s="73"/>
      <c r="FY222" s="73"/>
      <c r="FZ222" s="73"/>
      <c r="GA222" s="73"/>
      <c r="GB222" s="73"/>
      <c r="GC222" s="73"/>
      <c r="GD222" s="73"/>
      <c r="GE222" s="73"/>
      <c r="GF222" s="73"/>
      <c r="GG222" s="73"/>
      <c r="GH222" s="73"/>
      <c r="GI222" s="73"/>
      <c r="GJ222" s="73"/>
      <c r="GK222" s="73"/>
      <c r="GL222" s="73"/>
      <c r="GM222" s="73"/>
      <c r="GN222" s="73"/>
      <c r="GO222" s="73"/>
      <c r="GP222" s="73"/>
      <c r="GQ222" s="73"/>
      <c r="GR222" s="73"/>
      <c r="GS222" s="73"/>
      <c r="GT222" s="73"/>
      <c r="GU222" s="73"/>
      <c r="GV222" s="73"/>
      <c r="GW222" s="73"/>
      <c r="GX222" s="73"/>
      <c r="GY222" s="73"/>
      <c r="GZ222" s="73"/>
      <c r="HA222" s="73"/>
      <c r="HB222" s="73"/>
      <c r="HC222" s="73"/>
      <c r="HD222" s="73"/>
      <c r="HE222" s="73"/>
      <c r="HF222" s="73"/>
      <c r="HG222" s="121"/>
      <c r="HH222" s="70" t="s">
        <v>276</v>
      </c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  <c r="IH222" s="73"/>
    </row>
    <row r="223" customFormat="false" ht="11.25" hidden="false" customHeight="true" outlineLevel="0" collapsed="false">
      <c r="A223" s="149"/>
      <c r="B223" s="150"/>
      <c r="C223" s="196" t="s">
        <v>277</v>
      </c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7" t="n">
        <v>310096.27</v>
      </c>
      <c r="Q223" s="206"/>
      <c r="R223" s="207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73"/>
      <c r="CV223" s="73"/>
      <c r="CW223" s="73"/>
      <c r="CX223" s="73"/>
      <c r="CY223" s="73"/>
      <c r="CZ223" s="73"/>
      <c r="DA223" s="73"/>
      <c r="DB223" s="73"/>
      <c r="DC223" s="73"/>
      <c r="DD223" s="73"/>
      <c r="DE223" s="73"/>
      <c r="DF223" s="73"/>
      <c r="DG223" s="73"/>
      <c r="DH223" s="73"/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73"/>
      <c r="EH223" s="73"/>
      <c r="EI223" s="73"/>
      <c r="EJ223" s="73"/>
      <c r="EK223" s="73"/>
      <c r="EL223" s="73"/>
      <c r="EM223" s="73"/>
      <c r="EN223" s="73"/>
      <c r="EO223" s="73"/>
      <c r="EP223" s="73"/>
      <c r="EQ223" s="73"/>
      <c r="ER223" s="73"/>
      <c r="ES223" s="73"/>
      <c r="ET223" s="73"/>
      <c r="EU223" s="73"/>
      <c r="EV223" s="73"/>
      <c r="EW223" s="73"/>
      <c r="EX223" s="73"/>
      <c r="EY223" s="73"/>
      <c r="EZ223" s="73"/>
      <c r="FA223" s="73"/>
      <c r="FB223" s="73"/>
      <c r="FC223" s="73"/>
      <c r="FD223" s="73"/>
      <c r="FE223" s="73"/>
      <c r="FF223" s="73"/>
      <c r="FG223" s="73"/>
      <c r="FH223" s="73"/>
      <c r="FI223" s="73"/>
      <c r="FJ223" s="73"/>
      <c r="FK223" s="73"/>
      <c r="FL223" s="73"/>
      <c r="FM223" s="73"/>
      <c r="FN223" s="73"/>
      <c r="FO223" s="73"/>
      <c r="FP223" s="73"/>
      <c r="FQ223" s="73"/>
      <c r="FR223" s="73"/>
      <c r="FS223" s="73"/>
      <c r="FT223" s="73"/>
      <c r="FU223" s="73"/>
      <c r="FV223" s="73"/>
      <c r="FW223" s="73"/>
      <c r="FX223" s="73"/>
      <c r="FY223" s="73"/>
      <c r="FZ223" s="73"/>
      <c r="GA223" s="73"/>
      <c r="GB223" s="73"/>
      <c r="GC223" s="73"/>
      <c r="GD223" s="73"/>
      <c r="GE223" s="73"/>
      <c r="GF223" s="73"/>
      <c r="GG223" s="73"/>
      <c r="GH223" s="73"/>
      <c r="GI223" s="73"/>
      <c r="GJ223" s="73"/>
      <c r="GK223" s="73"/>
      <c r="GL223" s="73"/>
      <c r="GM223" s="73"/>
      <c r="GN223" s="73"/>
      <c r="GO223" s="73"/>
      <c r="GP223" s="73"/>
      <c r="GQ223" s="73"/>
      <c r="GR223" s="73"/>
      <c r="GS223" s="73"/>
      <c r="GT223" s="73"/>
      <c r="GU223" s="73"/>
      <c r="GV223" s="73"/>
      <c r="GW223" s="73"/>
      <c r="GX223" s="73"/>
      <c r="GY223" s="73"/>
      <c r="GZ223" s="73"/>
      <c r="HA223" s="73"/>
      <c r="HB223" s="73"/>
      <c r="HC223" s="73"/>
      <c r="HD223" s="73"/>
      <c r="HE223" s="73"/>
      <c r="HF223" s="73"/>
      <c r="HG223" s="121"/>
      <c r="HH223" s="70" t="s">
        <v>277</v>
      </c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  <c r="IH223" s="73"/>
    </row>
    <row r="224" customFormat="false" ht="11.25" hidden="false" customHeight="true" outlineLevel="0" collapsed="false">
      <c r="A224" s="149"/>
      <c r="B224" s="150"/>
      <c r="C224" s="196" t="s">
        <v>278</v>
      </c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7" t="n">
        <v>289282.13</v>
      </c>
      <c r="Q224" s="206"/>
      <c r="R224" s="207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3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3"/>
      <c r="DZ224" s="73"/>
      <c r="EA224" s="73"/>
      <c r="EB224" s="73"/>
      <c r="EC224" s="73"/>
      <c r="ED224" s="73"/>
      <c r="EE224" s="73"/>
      <c r="EF224" s="73"/>
      <c r="EG224" s="73"/>
      <c r="EH224" s="73"/>
      <c r="EI224" s="73"/>
      <c r="EJ224" s="73"/>
      <c r="EK224" s="73"/>
      <c r="EL224" s="73"/>
      <c r="EM224" s="73"/>
      <c r="EN224" s="73"/>
      <c r="EO224" s="73"/>
      <c r="EP224" s="73"/>
      <c r="EQ224" s="73"/>
      <c r="ER224" s="73"/>
      <c r="ES224" s="73"/>
      <c r="ET224" s="73"/>
      <c r="EU224" s="73"/>
      <c r="EV224" s="73"/>
      <c r="EW224" s="73"/>
      <c r="EX224" s="73"/>
      <c r="EY224" s="73"/>
      <c r="EZ224" s="73"/>
      <c r="FA224" s="73"/>
      <c r="FB224" s="73"/>
      <c r="FC224" s="73"/>
      <c r="FD224" s="73"/>
      <c r="FE224" s="73"/>
      <c r="FF224" s="73"/>
      <c r="FG224" s="73"/>
      <c r="FH224" s="73"/>
      <c r="FI224" s="73"/>
      <c r="FJ224" s="73"/>
      <c r="FK224" s="73"/>
      <c r="FL224" s="73"/>
      <c r="FM224" s="73"/>
      <c r="FN224" s="73"/>
      <c r="FO224" s="73"/>
      <c r="FP224" s="73"/>
      <c r="FQ224" s="73"/>
      <c r="FR224" s="73"/>
      <c r="FS224" s="73"/>
      <c r="FT224" s="73"/>
      <c r="FU224" s="73"/>
      <c r="FV224" s="73"/>
      <c r="FW224" s="73"/>
      <c r="FX224" s="73"/>
      <c r="FY224" s="73"/>
      <c r="FZ224" s="73"/>
      <c r="GA224" s="73"/>
      <c r="GB224" s="73"/>
      <c r="GC224" s="73"/>
      <c r="GD224" s="73"/>
      <c r="GE224" s="73"/>
      <c r="GF224" s="73"/>
      <c r="GG224" s="73"/>
      <c r="GH224" s="73"/>
      <c r="GI224" s="73"/>
      <c r="GJ224" s="73"/>
      <c r="GK224" s="73"/>
      <c r="GL224" s="73"/>
      <c r="GM224" s="73"/>
      <c r="GN224" s="73"/>
      <c r="GO224" s="73"/>
      <c r="GP224" s="73"/>
      <c r="GQ224" s="73"/>
      <c r="GR224" s="73"/>
      <c r="GS224" s="73"/>
      <c r="GT224" s="73"/>
      <c r="GU224" s="73"/>
      <c r="GV224" s="73"/>
      <c r="GW224" s="73"/>
      <c r="GX224" s="73"/>
      <c r="GY224" s="73"/>
      <c r="GZ224" s="73"/>
      <c r="HA224" s="73"/>
      <c r="HB224" s="73"/>
      <c r="HC224" s="73"/>
      <c r="HD224" s="73"/>
      <c r="HE224" s="73"/>
      <c r="HF224" s="73"/>
      <c r="HG224" s="121"/>
      <c r="HH224" s="70" t="s">
        <v>278</v>
      </c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  <c r="IH224" s="73"/>
    </row>
    <row r="225" customFormat="false" ht="11.25" hidden="false" customHeight="true" outlineLevel="0" collapsed="false">
      <c r="A225" s="149"/>
      <c r="B225" s="150"/>
      <c r="C225" s="196" t="s">
        <v>279</v>
      </c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7" t="n">
        <v>137652.13</v>
      </c>
      <c r="Q225" s="206"/>
      <c r="R225" s="207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73"/>
      <c r="DK225" s="73"/>
      <c r="DL225" s="73"/>
      <c r="DM225" s="73"/>
      <c r="DN225" s="73"/>
      <c r="DO225" s="73"/>
      <c r="DP225" s="73"/>
      <c r="DQ225" s="73"/>
      <c r="DR225" s="73"/>
      <c r="DS225" s="73"/>
      <c r="DT225" s="73"/>
      <c r="DU225" s="73"/>
      <c r="DV225" s="73"/>
      <c r="DW225" s="73"/>
      <c r="DX225" s="73"/>
      <c r="DY225" s="73"/>
      <c r="DZ225" s="73"/>
      <c r="EA225" s="73"/>
      <c r="EB225" s="73"/>
      <c r="EC225" s="73"/>
      <c r="ED225" s="73"/>
      <c r="EE225" s="73"/>
      <c r="EF225" s="73"/>
      <c r="EG225" s="73"/>
      <c r="EH225" s="73"/>
      <c r="EI225" s="73"/>
      <c r="EJ225" s="73"/>
      <c r="EK225" s="73"/>
      <c r="EL225" s="73"/>
      <c r="EM225" s="73"/>
      <c r="EN225" s="73"/>
      <c r="EO225" s="73"/>
      <c r="EP225" s="73"/>
      <c r="EQ225" s="73"/>
      <c r="ER225" s="73"/>
      <c r="ES225" s="73"/>
      <c r="ET225" s="73"/>
      <c r="EU225" s="73"/>
      <c r="EV225" s="73"/>
      <c r="EW225" s="73"/>
      <c r="EX225" s="73"/>
      <c r="EY225" s="73"/>
      <c r="EZ225" s="73"/>
      <c r="FA225" s="73"/>
      <c r="FB225" s="73"/>
      <c r="FC225" s="73"/>
      <c r="FD225" s="73"/>
      <c r="FE225" s="73"/>
      <c r="FF225" s="73"/>
      <c r="FG225" s="73"/>
      <c r="FH225" s="73"/>
      <c r="FI225" s="73"/>
      <c r="FJ225" s="73"/>
      <c r="FK225" s="73"/>
      <c r="FL225" s="73"/>
      <c r="FM225" s="73"/>
      <c r="FN225" s="73"/>
      <c r="FO225" s="73"/>
      <c r="FP225" s="73"/>
      <c r="FQ225" s="73"/>
      <c r="FR225" s="73"/>
      <c r="FS225" s="73"/>
      <c r="FT225" s="73"/>
      <c r="FU225" s="73"/>
      <c r="FV225" s="73"/>
      <c r="FW225" s="73"/>
      <c r="FX225" s="73"/>
      <c r="FY225" s="73"/>
      <c r="FZ225" s="73"/>
      <c r="GA225" s="73"/>
      <c r="GB225" s="73"/>
      <c r="GC225" s="73"/>
      <c r="GD225" s="73"/>
      <c r="GE225" s="73"/>
      <c r="GF225" s="73"/>
      <c r="GG225" s="73"/>
      <c r="GH225" s="73"/>
      <c r="GI225" s="73"/>
      <c r="GJ225" s="73"/>
      <c r="GK225" s="73"/>
      <c r="GL225" s="73"/>
      <c r="GM225" s="73"/>
      <c r="GN225" s="73"/>
      <c r="GO225" s="73"/>
      <c r="GP225" s="73"/>
      <c r="GQ225" s="73"/>
      <c r="GR225" s="73"/>
      <c r="GS225" s="73"/>
      <c r="GT225" s="73"/>
      <c r="GU225" s="73"/>
      <c r="GV225" s="73"/>
      <c r="GW225" s="73"/>
      <c r="GX225" s="73"/>
      <c r="GY225" s="73"/>
      <c r="GZ225" s="73"/>
      <c r="HA225" s="73"/>
      <c r="HB225" s="73"/>
      <c r="HC225" s="73"/>
      <c r="HD225" s="73"/>
      <c r="HE225" s="73"/>
      <c r="HF225" s="73"/>
      <c r="HG225" s="121"/>
      <c r="HH225" s="70" t="s">
        <v>279</v>
      </c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  <c r="IH225" s="73"/>
    </row>
    <row r="226" customFormat="false" ht="11.25" hidden="false" customHeight="true" outlineLevel="0" collapsed="false">
      <c r="A226" s="149"/>
      <c r="B226" s="193"/>
      <c r="C226" s="194" t="s">
        <v>287</v>
      </c>
      <c r="D226" s="194"/>
      <c r="E226" s="194"/>
      <c r="F226" s="194"/>
      <c r="G226" s="194"/>
      <c r="H226" s="194"/>
      <c r="I226" s="194"/>
      <c r="J226" s="194"/>
      <c r="K226" s="194"/>
      <c r="L226" s="194"/>
      <c r="M226" s="194"/>
      <c r="N226" s="194"/>
      <c r="O226" s="194"/>
      <c r="P226" s="199" t="n">
        <v>1207196.68</v>
      </c>
      <c r="Q226" s="206"/>
      <c r="R226" s="208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73"/>
      <c r="EB226" s="73"/>
      <c r="EC226" s="73"/>
      <c r="ED226" s="73"/>
      <c r="EE226" s="73"/>
      <c r="EF226" s="73"/>
      <c r="EG226" s="73"/>
      <c r="EH226" s="73"/>
      <c r="EI226" s="73"/>
      <c r="EJ226" s="73"/>
      <c r="EK226" s="73"/>
      <c r="EL226" s="73"/>
      <c r="EM226" s="73"/>
      <c r="EN226" s="73"/>
      <c r="EO226" s="73"/>
      <c r="EP226" s="73"/>
      <c r="EQ226" s="73"/>
      <c r="ER226" s="73"/>
      <c r="ES226" s="73"/>
      <c r="ET226" s="73"/>
      <c r="EU226" s="73"/>
      <c r="EV226" s="73"/>
      <c r="EW226" s="73"/>
      <c r="EX226" s="73"/>
      <c r="EY226" s="73"/>
      <c r="EZ226" s="73"/>
      <c r="FA226" s="73"/>
      <c r="FB226" s="73"/>
      <c r="FC226" s="73"/>
      <c r="FD226" s="73"/>
      <c r="FE226" s="73"/>
      <c r="FF226" s="73"/>
      <c r="FG226" s="73"/>
      <c r="FH226" s="73"/>
      <c r="FI226" s="73"/>
      <c r="FJ226" s="73"/>
      <c r="FK226" s="73"/>
      <c r="FL226" s="73"/>
      <c r="FM226" s="73"/>
      <c r="FN226" s="73"/>
      <c r="FO226" s="73"/>
      <c r="FP226" s="73"/>
      <c r="FQ226" s="73"/>
      <c r="FR226" s="73"/>
      <c r="FS226" s="73"/>
      <c r="FT226" s="73"/>
      <c r="FU226" s="73"/>
      <c r="FV226" s="73"/>
      <c r="FW226" s="73"/>
      <c r="FX226" s="73"/>
      <c r="FY226" s="73"/>
      <c r="FZ226" s="73"/>
      <c r="GA226" s="73"/>
      <c r="GB226" s="73"/>
      <c r="GC226" s="73"/>
      <c r="GD226" s="73"/>
      <c r="GE226" s="73"/>
      <c r="GF226" s="73"/>
      <c r="GG226" s="73"/>
      <c r="GH226" s="73"/>
      <c r="GI226" s="73"/>
      <c r="GJ226" s="73"/>
      <c r="GK226" s="73"/>
      <c r="GL226" s="73"/>
      <c r="GM226" s="73"/>
      <c r="GN226" s="73"/>
      <c r="GO226" s="73"/>
      <c r="GP226" s="73"/>
      <c r="GQ226" s="73"/>
      <c r="GR226" s="73"/>
      <c r="GS226" s="73"/>
      <c r="GT226" s="73"/>
      <c r="GU226" s="73"/>
      <c r="GV226" s="73"/>
      <c r="GW226" s="73"/>
      <c r="GX226" s="73"/>
      <c r="GY226" s="73"/>
      <c r="GZ226" s="73"/>
      <c r="HA226" s="73"/>
      <c r="HB226" s="73"/>
      <c r="HC226" s="73"/>
      <c r="HD226" s="73"/>
      <c r="HE226" s="73"/>
      <c r="HF226" s="73"/>
      <c r="HG226" s="121"/>
      <c r="HH226" s="73"/>
      <c r="HI226" s="121" t="s">
        <v>287</v>
      </c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  <c r="IH226" s="73"/>
    </row>
    <row r="227" customFormat="false" ht="11.25" hidden="false" customHeight="true" outlineLevel="0" collapsed="false">
      <c r="A227" s="149"/>
      <c r="B227" s="193"/>
      <c r="C227" s="194" t="s">
        <v>288</v>
      </c>
      <c r="D227" s="194"/>
      <c r="E227" s="194"/>
      <c r="F227" s="194"/>
      <c r="G227" s="194"/>
      <c r="H227" s="194"/>
      <c r="I227" s="194"/>
      <c r="J227" s="194"/>
      <c r="K227" s="194"/>
      <c r="L227" s="194"/>
      <c r="M227" s="194"/>
      <c r="N227" s="194"/>
      <c r="O227" s="194"/>
      <c r="P227" s="199" t="n">
        <f aca="false">P226*1.0429</f>
        <v>1258985.417572</v>
      </c>
      <c r="Q227" s="206"/>
      <c r="R227" s="208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73"/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73"/>
      <c r="CV227" s="73"/>
      <c r="CW227" s="73"/>
      <c r="CX227" s="73"/>
      <c r="CY227" s="73"/>
      <c r="CZ227" s="73"/>
      <c r="DA227" s="73"/>
      <c r="DB227" s="73"/>
      <c r="DC227" s="73"/>
      <c r="DD227" s="73"/>
      <c r="DE227" s="73"/>
      <c r="DF227" s="73"/>
      <c r="DG227" s="73"/>
      <c r="DH227" s="73"/>
      <c r="DI227" s="73"/>
      <c r="DJ227" s="73"/>
      <c r="DK227" s="73"/>
      <c r="DL227" s="73"/>
      <c r="DM227" s="73"/>
      <c r="DN227" s="73"/>
      <c r="DO227" s="73"/>
      <c r="DP227" s="73"/>
      <c r="DQ227" s="73"/>
      <c r="DR227" s="73"/>
      <c r="DS227" s="73"/>
      <c r="DT227" s="73"/>
      <c r="DU227" s="73"/>
      <c r="DV227" s="73"/>
      <c r="DW227" s="73"/>
      <c r="DX227" s="73"/>
      <c r="DY227" s="73"/>
      <c r="DZ227" s="73"/>
      <c r="EA227" s="73"/>
      <c r="EB227" s="73"/>
      <c r="EC227" s="73"/>
      <c r="ED227" s="73"/>
      <c r="EE227" s="73"/>
      <c r="EF227" s="73"/>
      <c r="EG227" s="73"/>
      <c r="EH227" s="73"/>
      <c r="EI227" s="73"/>
      <c r="EJ227" s="73"/>
      <c r="EK227" s="73"/>
      <c r="EL227" s="73"/>
      <c r="EM227" s="73"/>
      <c r="EN227" s="73"/>
      <c r="EO227" s="73"/>
      <c r="EP227" s="73"/>
      <c r="EQ227" s="73"/>
      <c r="ER227" s="73"/>
      <c r="ES227" s="73"/>
      <c r="ET227" s="73"/>
      <c r="EU227" s="73"/>
      <c r="EV227" s="73"/>
      <c r="EW227" s="73"/>
      <c r="EX227" s="73"/>
      <c r="EY227" s="73"/>
      <c r="EZ227" s="73"/>
      <c r="FA227" s="73"/>
      <c r="FB227" s="73"/>
      <c r="FC227" s="73"/>
      <c r="FD227" s="73"/>
      <c r="FE227" s="73"/>
      <c r="FF227" s="73"/>
      <c r="FG227" s="73"/>
      <c r="FH227" s="73"/>
      <c r="FI227" s="73"/>
      <c r="FJ227" s="73"/>
      <c r="FK227" s="73"/>
      <c r="FL227" s="73"/>
      <c r="FM227" s="73"/>
      <c r="FN227" s="73"/>
      <c r="FO227" s="73"/>
      <c r="FP227" s="73"/>
      <c r="FQ227" s="73"/>
      <c r="FR227" s="73"/>
      <c r="FS227" s="73"/>
      <c r="FT227" s="73"/>
      <c r="FU227" s="73"/>
      <c r="FV227" s="73"/>
      <c r="FW227" s="73"/>
      <c r="FX227" s="73"/>
      <c r="FY227" s="73"/>
      <c r="FZ227" s="73"/>
      <c r="GA227" s="73"/>
      <c r="GB227" s="73"/>
      <c r="GC227" s="73"/>
      <c r="GD227" s="73"/>
      <c r="GE227" s="73"/>
      <c r="GF227" s="73"/>
      <c r="GG227" s="73"/>
      <c r="GH227" s="73"/>
      <c r="GI227" s="73"/>
      <c r="GJ227" s="73"/>
      <c r="GK227" s="73"/>
      <c r="GL227" s="73"/>
      <c r="GM227" s="73"/>
      <c r="GN227" s="73"/>
      <c r="GO227" s="73"/>
      <c r="GP227" s="73"/>
      <c r="GQ227" s="73"/>
      <c r="GR227" s="73"/>
      <c r="GS227" s="73"/>
      <c r="GT227" s="73"/>
      <c r="GU227" s="73"/>
      <c r="GV227" s="73"/>
      <c r="GW227" s="73"/>
      <c r="GX227" s="73"/>
      <c r="GY227" s="73"/>
      <c r="GZ227" s="73"/>
      <c r="HA227" s="73"/>
      <c r="HB227" s="73"/>
      <c r="HC227" s="73"/>
      <c r="HD227" s="73"/>
      <c r="HE227" s="73"/>
      <c r="HF227" s="73"/>
      <c r="HG227" s="121"/>
      <c r="HH227" s="73"/>
      <c r="HI227" s="121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  <c r="IH227" s="73"/>
    </row>
    <row r="228" customFormat="false" ht="11.25" hidden="false" customHeight="true" outlineLevel="0" collapsed="false">
      <c r="A228" s="149"/>
      <c r="B228" s="150"/>
      <c r="C228" s="196" t="s">
        <v>281</v>
      </c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8"/>
      <c r="Q228" s="206"/>
      <c r="R228" s="207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/>
      <c r="CA228" s="73"/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73"/>
      <c r="CV228" s="73"/>
      <c r="CW228" s="73"/>
      <c r="CX228" s="73"/>
      <c r="CY228" s="73"/>
      <c r="CZ228" s="73"/>
      <c r="DA228" s="73"/>
      <c r="DB228" s="73"/>
      <c r="DC228" s="73"/>
      <c r="DD228" s="73"/>
      <c r="DE228" s="73"/>
      <c r="DF228" s="73"/>
      <c r="DG228" s="73"/>
      <c r="DH228" s="73"/>
      <c r="DI228" s="73"/>
      <c r="DJ228" s="73"/>
      <c r="DK228" s="73"/>
      <c r="DL228" s="73"/>
      <c r="DM228" s="73"/>
      <c r="DN228" s="73"/>
      <c r="DO228" s="73"/>
      <c r="DP228" s="73"/>
      <c r="DQ228" s="73"/>
      <c r="DR228" s="73"/>
      <c r="DS228" s="73"/>
      <c r="DT228" s="73"/>
      <c r="DU228" s="73"/>
      <c r="DV228" s="73"/>
      <c r="DW228" s="73"/>
      <c r="DX228" s="73"/>
      <c r="DY228" s="73"/>
      <c r="DZ228" s="73"/>
      <c r="EA228" s="73"/>
      <c r="EB228" s="73"/>
      <c r="EC228" s="73"/>
      <c r="ED228" s="73"/>
      <c r="EE228" s="73"/>
      <c r="EF228" s="73"/>
      <c r="EG228" s="73"/>
      <c r="EH228" s="73"/>
      <c r="EI228" s="73"/>
      <c r="EJ228" s="73"/>
      <c r="EK228" s="73"/>
      <c r="EL228" s="73"/>
      <c r="EM228" s="73"/>
      <c r="EN228" s="73"/>
      <c r="EO228" s="73"/>
      <c r="EP228" s="73"/>
      <c r="EQ228" s="73"/>
      <c r="ER228" s="73"/>
      <c r="ES228" s="73"/>
      <c r="ET228" s="73"/>
      <c r="EU228" s="73"/>
      <c r="EV228" s="73"/>
      <c r="EW228" s="73"/>
      <c r="EX228" s="73"/>
      <c r="EY228" s="73"/>
      <c r="EZ228" s="73"/>
      <c r="FA228" s="73"/>
      <c r="FB228" s="73"/>
      <c r="FC228" s="73"/>
      <c r="FD228" s="73"/>
      <c r="FE228" s="73"/>
      <c r="FF228" s="73"/>
      <c r="FG228" s="73"/>
      <c r="FH228" s="73"/>
      <c r="FI228" s="73"/>
      <c r="FJ228" s="73"/>
      <c r="FK228" s="73"/>
      <c r="FL228" s="73"/>
      <c r="FM228" s="73"/>
      <c r="FN228" s="73"/>
      <c r="FO228" s="73"/>
      <c r="FP228" s="73"/>
      <c r="FQ228" s="73"/>
      <c r="FR228" s="73"/>
      <c r="FS228" s="73"/>
      <c r="FT228" s="73"/>
      <c r="FU228" s="73"/>
      <c r="FV228" s="73"/>
      <c r="FW228" s="73"/>
      <c r="FX228" s="73"/>
      <c r="FY228" s="73"/>
      <c r="FZ228" s="73"/>
      <c r="GA228" s="73"/>
      <c r="GB228" s="73"/>
      <c r="GC228" s="73"/>
      <c r="GD228" s="73"/>
      <c r="GE228" s="73"/>
      <c r="GF228" s="73"/>
      <c r="GG228" s="73"/>
      <c r="GH228" s="73"/>
      <c r="GI228" s="73"/>
      <c r="GJ228" s="73"/>
      <c r="GK228" s="73"/>
      <c r="GL228" s="73"/>
      <c r="GM228" s="73"/>
      <c r="GN228" s="73"/>
      <c r="GO228" s="73"/>
      <c r="GP228" s="73"/>
      <c r="GQ228" s="73"/>
      <c r="GR228" s="73"/>
      <c r="GS228" s="73"/>
      <c r="GT228" s="73"/>
      <c r="GU228" s="73"/>
      <c r="GV228" s="73"/>
      <c r="GW228" s="73"/>
      <c r="GX228" s="73"/>
      <c r="GY228" s="73"/>
      <c r="GZ228" s="73"/>
      <c r="HA228" s="73"/>
      <c r="HB228" s="73"/>
      <c r="HC228" s="73"/>
      <c r="HD228" s="73"/>
      <c r="HE228" s="73"/>
      <c r="HF228" s="73"/>
      <c r="HG228" s="121"/>
      <c r="HH228" s="70" t="s">
        <v>281</v>
      </c>
      <c r="HI228" s="121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  <c r="IH228" s="73"/>
    </row>
    <row r="229" customFormat="false" ht="11.25" hidden="false" customHeight="true" outlineLevel="0" collapsed="false">
      <c r="A229" s="149"/>
      <c r="B229" s="150"/>
      <c r="C229" s="196" t="s">
        <v>282</v>
      </c>
      <c r="D229" s="196"/>
      <c r="E229" s="196"/>
      <c r="F229" s="196"/>
      <c r="G229" s="196"/>
      <c r="H229" s="196"/>
      <c r="I229" s="196"/>
      <c r="J229" s="196"/>
      <c r="K229" s="200" t="s">
        <v>283</v>
      </c>
      <c r="L229" s="194"/>
      <c r="M229" s="194"/>
      <c r="N229" s="73"/>
      <c r="O229" s="201"/>
      <c r="P229" s="198"/>
      <c r="Q229" s="206"/>
      <c r="R229" s="208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73"/>
      <c r="AU229" s="73"/>
      <c r="AV229" s="73"/>
      <c r="AW229" s="73"/>
      <c r="AX229" s="73"/>
      <c r="AY229" s="73"/>
      <c r="AZ229" s="73"/>
      <c r="BA229" s="73"/>
      <c r="BB229" s="73"/>
      <c r="BC229" s="73"/>
      <c r="BD229" s="73"/>
      <c r="BE229" s="73"/>
      <c r="BF229" s="73"/>
      <c r="BG229" s="73"/>
      <c r="BH229" s="73"/>
      <c r="BI229" s="73"/>
      <c r="BJ229" s="73"/>
      <c r="BK229" s="73"/>
      <c r="BL229" s="73"/>
      <c r="BM229" s="73"/>
      <c r="BN229" s="73"/>
      <c r="BO229" s="73"/>
      <c r="BP229" s="73"/>
      <c r="BQ229" s="73"/>
      <c r="BR229" s="73"/>
      <c r="BS229" s="73"/>
      <c r="BT229" s="73"/>
      <c r="BU229" s="73"/>
      <c r="BV229" s="73"/>
      <c r="BW229" s="73"/>
      <c r="BX229" s="73"/>
      <c r="BY229" s="73"/>
      <c r="BZ229" s="73"/>
      <c r="CA229" s="73"/>
      <c r="CB229" s="73"/>
      <c r="CC229" s="73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73"/>
      <c r="CQ229" s="73"/>
      <c r="CR229" s="73"/>
      <c r="CS229" s="73"/>
      <c r="CT229" s="73"/>
      <c r="CU229" s="73"/>
      <c r="CV229" s="73"/>
      <c r="CW229" s="73"/>
      <c r="CX229" s="73"/>
      <c r="CY229" s="73"/>
      <c r="CZ229" s="73"/>
      <c r="DA229" s="73"/>
      <c r="DB229" s="73"/>
      <c r="DC229" s="73"/>
      <c r="DD229" s="73"/>
      <c r="DE229" s="73"/>
      <c r="DF229" s="73"/>
      <c r="DG229" s="73"/>
      <c r="DH229" s="73"/>
      <c r="DI229" s="73"/>
      <c r="DJ229" s="73"/>
      <c r="DK229" s="73"/>
      <c r="DL229" s="73"/>
      <c r="DM229" s="73"/>
      <c r="DN229" s="73"/>
      <c r="DO229" s="73"/>
      <c r="DP229" s="73"/>
      <c r="DQ229" s="73"/>
      <c r="DR229" s="73"/>
      <c r="DS229" s="73"/>
      <c r="DT229" s="73"/>
      <c r="DU229" s="73"/>
      <c r="DV229" s="73"/>
      <c r="DW229" s="73"/>
      <c r="DX229" s="73"/>
      <c r="DY229" s="73"/>
      <c r="DZ229" s="73"/>
      <c r="EA229" s="73"/>
      <c r="EB229" s="73"/>
      <c r="EC229" s="73"/>
      <c r="ED229" s="73"/>
      <c r="EE229" s="73"/>
      <c r="EF229" s="73"/>
      <c r="EG229" s="73"/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  <c r="ES229" s="73"/>
      <c r="ET229" s="73"/>
      <c r="EU229" s="73"/>
      <c r="EV229" s="73"/>
      <c r="EW229" s="73"/>
      <c r="EX229" s="73"/>
      <c r="EY229" s="73"/>
      <c r="EZ229" s="73"/>
      <c r="FA229" s="73"/>
      <c r="FB229" s="73"/>
      <c r="FC229" s="73"/>
      <c r="FD229" s="73"/>
      <c r="FE229" s="73"/>
      <c r="FF229" s="73"/>
      <c r="FG229" s="73"/>
      <c r="FH229" s="73"/>
      <c r="FI229" s="73"/>
      <c r="FJ229" s="73"/>
      <c r="FK229" s="73"/>
      <c r="FL229" s="73"/>
      <c r="FM229" s="73"/>
      <c r="FN229" s="73"/>
      <c r="FO229" s="73"/>
      <c r="FP229" s="73"/>
      <c r="FQ229" s="73"/>
      <c r="FR229" s="73"/>
      <c r="FS229" s="73"/>
      <c r="FT229" s="73"/>
      <c r="FU229" s="73"/>
      <c r="FV229" s="73"/>
      <c r="FW229" s="73"/>
      <c r="FX229" s="73"/>
      <c r="FY229" s="73"/>
      <c r="FZ229" s="73"/>
      <c r="GA229" s="73"/>
      <c r="GB229" s="73"/>
      <c r="GC229" s="73"/>
      <c r="GD229" s="73"/>
      <c r="GE229" s="73"/>
      <c r="GF229" s="73"/>
      <c r="GG229" s="73"/>
      <c r="GH229" s="73"/>
      <c r="GI229" s="73"/>
      <c r="GJ229" s="73"/>
      <c r="GK229" s="73"/>
      <c r="GL229" s="73"/>
      <c r="GM229" s="73"/>
      <c r="GN229" s="73"/>
      <c r="GO229" s="73"/>
      <c r="GP229" s="73"/>
      <c r="GQ229" s="73"/>
      <c r="GR229" s="73"/>
      <c r="GS229" s="73"/>
      <c r="GT229" s="73"/>
      <c r="GU229" s="73"/>
      <c r="GV229" s="73"/>
      <c r="GW229" s="73"/>
      <c r="GX229" s="73"/>
      <c r="GY229" s="73"/>
      <c r="GZ229" s="73"/>
      <c r="HA229" s="73"/>
      <c r="HB229" s="73"/>
      <c r="HC229" s="73"/>
      <c r="HD229" s="73"/>
      <c r="HE229" s="73"/>
      <c r="HF229" s="73"/>
      <c r="HG229" s="121"/>
      <c r="HH229" s="73"/>
      <c r="HI229" s="121"/>
      <c r="HJ229" s="70" t="s">
        <v>282</v>
      </c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  <c r="IH229" s="73"/>
    </row>
    <row r="230" customFormat="false" ht="11.25" hidden="false" customHeight="true" outlineLevel="0" collapsed="false">
      <c r="A230" s="149"/>
      <c r="B230" s="150"/>
      <c r="C230" s="196" t="s">
        <v>284</v>
      </c>
      <c r="D230" s="196"/>
      <c r="E230" s="196"/>
      <c r="F230" s="196"/>
      <c r="G230" s="196"/>
      <c r="H230" s="196"/>
      <c r="I230" s="196"/>
      <c r="J230" s="196"/>
      <c r="K230" s="200" t="s">
        <v>285</v>
      </c>
      <c r="L230" s="194"/>
      <c r="M230" s="194"/>
      <c r="N230" s="73"/>
      <c r="O230" s="201"/>
      <c r="P230" s="198"/>
      <c r="Q230" s="206"/>
      <c r="R230" s="208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  <c r="AJ230" s="73"/>
      <c r="AK230" s="73"/>
      <c r="AL230" s="73"/>
      <c r="AM230" s="73"/>
      <c r="AN230" s="73"/>
      <c r="AO230" s="73"/>
      <c r="AP230" s="73"/>
      <c r="AQ230" s="73"/>
      <c r="AR230" s="73"/>
      <c r="AS230" s="73"/>
      <c r="AT230" s="73"/>
      <c r="AU230" s="73"/>
      <c r="AV230" s="73"/>
      <c r="AW230" s="73"/>
      <c r="AX230" s="73"/>
      <c r="AY230" s="73"/>
      <c r="AZ230" s="73"/>
      <c r="BA230" s="73"/>
      <c r="BB230" s="73"/>
      <c r="BC230" s="73"/>
      <c r="BD230" s="73"/>
      <c r="BE230" s="73"/>
      <c r="BF230" s="73"/>
      <c r="BG230" s="73"/>
      <c r="BH230" s="73"/>
      <c r="BI230" s="73"/>
      <c r="BJ230" s="73"/>
      <c r="BK230" s="73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73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73"/>
      <c r="CQ230" s="73"/>
      <c r="CR230" s="73"/>
      <c r="CS230" s="73"/>
      <c r="CT230" s="73"/>
      <c r="CU230" s="73"/>
      <c r="CV230" s="73"/>
      <c r="CW230" s="73"/>
      <c r="CX230" s="73"/>
      <c r="CY230" s="73"/>
      <c r="CZ230" s="73"/>
      <c r="DA230" s="73"/>
      <c r="DB230" s="73"/>
      <c r="DC230" s="73"/>
      <c r="DD230" s="73"/>
      <c r="DE230" s="73"/>
      <c r="DF230" s="73"/>
      <c r="DG230" s="73"/>
      <c r="DH230" s="73"/>
      <c r="DI230" s="73"/>
      <c r="DJ230" s="73"/>
      <c r="DK230" s="73"/>
      <c r="DL230" s="73"/>
      <c r="DM230" s="73"/>
      <c r="DN230" s="73"/>
      <c r="DO230" s="73"/>
      <c r="DP230" s="73"/>
      <c r="DQ230" s="73"/>
      <c r="DR230" s="73"/>
      <c r="DS230" s="73"/>
      <c r="DT230" s="73"/>
      <c r="DU230" s="73"/>
      <c r="DV230" s="73"/>
      <c r="DW230" s="73"/>
      <c r="DX230" s="73"/>
      <c r="DY230" s="73"/>
      <c r="DZ230" s="73"/>
      <c r="EA230" s="73"/>
      <c r="EB230" s="73"/>
      <c r="EC230" s="73"/>
      <c r="ED230" s="73"/>
      <c r="EE230" s="73"/>
      <c r="EF230" s="73"/>
      <c r="EG230" s="73"/>
      <c r="EH230" s="73"/>
      <c r="EI230" s="73"/>
      <c r="EJ230" s="73"/>
      <c r="EK230" s="73"/>
      <c r="EL230" s="73"/>
      <c r="EM230" s="73"/>
      <c r="EN230" s="73"/>
      <c r="EO230" s="73"/>
      <c r="EP230" s="73"/>
      <c r="EQ230" s="73"/>
      <c r="ER230" s="73"/>
      <c r="ES230" s="73"/>
      <c r="ET230" s="73"/>
      <c r="EU230" s="73"/>
      <c r="EV230" s="73"/>
      <c r="EW230" s="73"/>
      <c r="EX230" s="73"/>
      <c r="EY230" s="73"/>
      <c r="EZ230" s="73"/>
      <c r="FA230" s="73"/>
      <c r="FB230" s="73"/>
      <c r="FC230" s="73"/>
      <c r="FD230" s="73"/>
      <c r="FE230" s="73"/>
      <c r="FF230" s="73"/>
      <c r="FG230" s="73"/>
      <c r="FH230" s="73"/>
      <c r="FI230" s="73"/>
      <c r="FJ230" s="73"/>
      <c r="FK230" s="73"/>
      <c r="FL230" s="73"/>
      <c r="FM230" s="73"/>
      <c r="FN230" s="73"/>
      <c r="FO230" s="73"/>
      <c r="FP230" s="73"/>
      <c r="FQ230" s="73"/>
      <c r="FR230" s="73"/>
      <c r="FS230" s="73"/>
      <c r="FT230" s="73"/>
      <c r="FU230" s="73"/>
      <c r="FV230" s="73"/>
      <c r="FW230" s="73"/>
      <c r="FX230" s="73"/>
      <c r="FY230" s="73"/>
      <c r="FZ230" s="73"/>
      <c r="GA230" s="73"/>
      <c r="GB230" s="73"/>
      <c r="GC230" s="73"/>
      <c r="GD230" s="73"/>
      <c r="GE230" s="73"/>
      <c r="GF230" s="73"/>
      <c r="GG230" s="73"/>
      <c r="GH230" s="73"/>
      <c r="GI230" s="73"/>
      <c r="GJ230" s="73"/>
      <c r="GK230" s="73"/>
      <c r="GL230" s="73"/>
      <c r="GM230" s="73"/>
      <c r="GN230" s="73"/>
      <c r="GO230" s="73"/>
      <c r="GP230" s="73"/>
      <c r="GQ230" s="73"/>
      <c r="GR230" s="73"/>
      <c r="GS230" s="73"/>
      <c r="GT230" s="73"/>
      <c r="GU230" s="73"/>
      <c r="GV230" s="73"/>
      <c r="GW230" s="73"/>
      <c r="GX230" s="73"/>
      <c r="GY230" s="73"/>
      <c r="GZ230" s="73"/>
      <c r="HA230" s="73"/>
      <c r="HB230" s="73"/>
      <c r="HC230" s="73"/>
      <c r="HD230" s="73"/>
      <c r="HE230" s="73"/>
      <c r="HF230" s="73"/>
      <c r="HG230" s="121"/>
      <c r="HH230" s="73"/>
      <c r="HI230" s="121"/>
      <c r="HJ230" s="70" t="s">
        <v>284</v>
      </c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  <c r="IH230" s="73"/>
    </row>
    <row r="231" customFormat="false" ht="1.5" hidden="false" customHeight="true" outlineLevel="0" collapsed="false">
      <c r="A231" s="202"/>
      <c r="B231" s="187"/>
      <c r="C231" s="185"/>
      <c r="D231" s="185"/>
      <c r="E231" s="185"/>
      <c r="F231" s="185"/>
      <c r="G231" s="185"/>
      <c r="H231" s="185"/>
      <c r="I231" s="185"/>
      <c r="J231" s="185"/>
      <c r="K231" s="185"/>
      <c r="L231" s="209"/>
      <c r="M231" s="210"/>
      <c r="N231" s="211"/>
      <c r="O231" s="212"/>
      <c r="P231" s="213"/>
      <c r="Q231" s="214"/>
      <c r="R231" s="214"/>
      <c r="S231" s="215"/>
      <c r="T231" s="215"/>
      <c r="U231" s="215"/>
      <c r="V231" s="215"/>
      <c r="W231" s="215"/>
      <c r="X231" s="215"/>
      <c r="Y231" s="215"/>
      <c r="Z231" s="215"/>
      <c r="AA231" s="215"/>
      <c r="AB231" s="216"/>
      <c r="AC231" s="216"/>
      <c r="AD231" s="216"/>
      <c r="AE231" s="216"/>
      <c r="AF231" s="216"/>
      <c r="AG231" s="216"/>
      <c r="AH231" s="216"/>
      <c r="AI231" s="216"/>
      <c r="AJ231" s="216"/>
      <c r="AK231" s="216"/>
      <c r="AL231" s="216"/>
      <c r="AM231" s="216"/>
      <c r="AN231" s="216"/>
      <c r="AO231" s="216"/>
      <c r="AP231" s="216"/>
      <c r="AQ231" s="216"/>
      <c r="AR231" s="216"/>
      <c r="AS231" s="216"/>
      <c r="AT231" s="216"/>
      <c r="AU231" s="216"/>
      <c r="AV231" s="216"/>
      <c r="AW231" s="216"/>
      <c r="AX231" s="216"/>
      <c r="AY231" s="216"/>
      <c r="AZ231" s="216"/>
      <c r="BA231" s="216"/>
      <c r="BB231" s="216"/>
      <c r="BC231" s="216"/>
      <c r="BD231" s="216"/>
      <c r="BE231" s="216"/>
      <c r="BF231" s="216"/>
      <c r="BG231" s="216"/>
      <c r="BH231" s="216"/>
      <c r="BI231" s="216"/>
      <c r="BJ231" s="216"/>
      <c r="BK231" s="216"/>
      <c r="BL231" s="216"/>
      <c r="BM231" s="216"/>
      <c r="BN231" s="216"/>
      <c r="BO231" s="216"/>
      <c r="BP231" s="216"/>
      <c r="BQ231" s="216"/>
      <c r="BR231" s="216"/>
      <c r="BS231" s="216"/>
      <c r="BT231" s="216"/>
      <c r="BU231" s="216"/>
      <c r="BV231" s="216"/>
      <c r="BW231" s="216"/>
      <c r="BX231" s="216"/>
      <c r="BY231" s="216"/>
      <c r="BZ231" s="216"/>
      <c r="CA231" s="216"/>
      <c r="CB231" s="216"/>
      <c r="CC231" s="216"/>
      <c r="CD231" s="216"/>
      <c r="CE231" s="216"/>
      <c r="CF231" s="216"/>
      <c r="CG231" s="216"/>
      <c r="CH231" s="216"/>
      <c r="CI231" s="216"/>
      <c r="CJ231" s="216"/>
      <c r="CK231" s="216"/>
      <c r="CL231" s="216"/>
      <c r="CM231" s="216"/>
      <c r="CN231" s="216"/>
      <c r="CO231" s="216"/>
      <c r="CP231" s="216"/>
      <c r="CQ231" s="216"/>
      <c r="CR231" s="216"/>
      <c r="CS231" s="216"/>
      <c r="CT231" s="216"/>
      <c r="CU231" s="216"/>
      <c r="CV231" s="216"/>
      <c r="CW231" s="216"/>
      <c r="CX231" s="216"/>
      <c r="CY231" s="216"/>
      <c r="CZ231" s="216"/>
      <c r="DA231" s="216"/>
      <c r="DB231" s="216"/>
      <c r="DC231" s="216"/>
      <c r="DD231" s="216"/>
      <c r="DE231" s="216"/>
      <c r="DF231" s="216"/>
      <c r="DG231" s="216"/>
      <c r="DH231" s="216"/>
      <c r="DI231" s="216"/>
      <c r="DJ231" s="216"/>
      <c r="DK231" s="216"/>
      <c r="DL231" s="216"/>
      <c r="DM231" s="216"/>
      <c r="DN231" s="216"/>
      <c r="DO231" s="216"/>
      <c r="DP231" s="216"/>
      <c r="DQ231" s="216"/>
      <c r="DR231" s="216"/>
      <c r="DS231" s="216"/>
      <c r="DT231" s="216"/>
      <c r="DU231" s="216"/>
      <c r="DV231" s="216"/>
      <c r="DW231" s="216"/>
      <c r="DX231" s="216"/>
      <c r="DY231" s="216"/>
      <c r="DZ231" s="216"/>
      <c r="EA231" s="216"/>
      <c r="EB231" s="216"/>
      <c r="EC231" s="216"/>
      <c r="ED231" s="216"/>
      <c r="EE231" s="216"/>
      <c r="EF231" s="216"/>
      <c r="EG231" s="216"/>
      <c r="EH231" s="216"/>
      <c r="EI231" s="216"/>
      <c r="EJ231" s="216"/>
      <c r="EK231" s="216"/>
      <c r="EL231" s="216"/>
      <c r="EM231" s="216"/>
      <c r="EN231" s="216"/>
      <c r="EO231" s="216"/>
      <c r="EP231" s="216"/>
      <c r="EQ231" s="216"/>
      <c r="ER231" s="216"/>
      <c r="ES231" s="216"/>
      <c r="ET231" s="216"/>
      <c r="EU231" s="216"/>
      <c r="EV231" s="216"/>
      <c r="EW231" s="216"/>
      <c r="EX231" s="216"/>
      <c r="EY231" s="216"/>
      <c r="EZ231" s="216"/>
      <c r="FA231" s="216"/>
      <c r="FB231" s="216"/>
      <c r="FC231" s="216"/>
      <c r="FD231" s="216"/>
      <c r="FE231" s="216"/>
      <c r="FF231" s="216"/>
      <c r="FG231" s="216"/>
      <c r="FH231" s="216"/>
      <c r="FI231" s="216"/>
      <c r="FJ231" s="216"/>
      <c r="FK231" s="216"/>
      <c r="FL231" s="216"/>
      <c r="FM231" s="216"/>
      <c r="FN231" s="216"/>
      <c r="FO231" s="216"/>
      <c r="FP231" s="216"/>
      <c r="FQ231" s="216"/>
      <c r="FR231" s="216"/>
      <c r="FS231" s="216"/>
      <c r="FT231" s="216"/>
      <c r="FU231" s="216"/>
      <c r="FV231" s="216"/>
      <c r="FW231" s="216"/>
      <c r="FX231" s="216"/>
      <c r="FY231" s="216"/>
      <c r="FZ231" s="216"/>
      <c r="GA231" s="216"/>
      <c r="GB231" s="216"/>
      <c r="GC231" s="216"/>
      <c r="GD231" s="216"/>
      <c r="GE231" s="216"/>
      <c r="GF231" s="216"/>
      <c r="GG231" s="216"/>
      <c r="GH231" s="216"/>
      <c r="GI231" s="216"/>
      <c r="GJ231" s="216"/>
      <c r="GK231" s="216"/>
      <c r="GL231" s="216"/>
      <c r="GM231" s="216"/>
      <c r="GN231" s="216"/>
      <c r="GO231" s="216"/>
      <c r="GP231" s="216"/>
      <c r="GQ231" s="216"/>
      <c r="GR231" s="216"/>
      <c r="GS231" s="216"/>
      <c r="GT231" s="216"/>
      <c r="GU231" s="216"/>
      <c r="GV231" s="216"/>
      <c r="GW231" s="216"/>
      <c r="GX231" s="216"/>
      <c r="GY231" s="216"/>
      <c r="GZ231" s="216"/>
      <c r="HA231" s="216"/>
      <c r="HB231" s="216"/>
      <c r="HC231" s="216"/>
      <c r="HD231" s="216"/>
      <c r="HE231" s="216"/>
      <c r="HF231" s="216"/>
      <c r="HG231" s="216"/>
      <c r="HH231" s="216"/>
      <c r="HI231" s="216"/>
      <c r="HJ231" s="216"/>
      <c r="HK231" s="216"/>
      <c r="HL231" s="216"/>
      <c r="HM231" s="216"/>
      <c r="HN231" s="216"/>
      <c r="HO231" s="216"/>
      <c r="HP231" s="216"/>
      <c r="HQ231" s="216"/>
      <c r="HR231" s="216"/>
      <c r="HS231" s="216"/>
      <c r="HT231" s="216"/>
      <c r="HU231" s="216"/>
      <c r="HV231" s="216"/>
      <c r="HW231" s="216"/>
      <c r="HX231" s="216"/>
      <c r="HY231" s="216"/>
      <c r="HZ231" s="216"/>
      <c r="IA231" s="216"/>
      <c r="IB231" s="216"/>
      <c r="IC231" s="216"/>
      <c r="ID231" s="216"/>
      <c r="IE231" s="216"/>
      <c r="IF231" s="216"/>
      <c r="IG231" s="216"/>
      <c r="IH231" s="216"/>
    </row>
    <row r="232" customFormat="false" ht="14.25" hidden="false" customHeight="true" outlineLevel="0" collapsed="false">
      <c r="A232" s="71"/>
      <c r="B232" s="217"/>
      <c r="C232" s="218"/>
      <c r="D232" s="218"/>
      <c r="E232" s="218"/>
      <c r="F232" s="218"/>
      <c r="G232" s="218"/>
      <c r="H232" s="218"/>
      <c r="I232" s="218"/>
      <c r="J232" s="218"/>
      <c r="K232" s="218"/>
      <c r="L232" s="219"/>
      <c r="M232" s="220"/>
      <c r="N232" s="221"/>
      <c r="O232" s="71"/>
      <c r="P232" s="71"/>
      <c r="Q232" s="214"/>
      <c r="R232" s="214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6"/>
      <c r="AC232" s="216"/>
      <c r="AD232" s="216"/>
      <c r="AE232" s="216"/>
      <c r="AF232" s="216"/>
      <c r="AG232" s="216"/>
      <c r="AH232" s="216"/>
      <c r="AI232" s="216"/>
      <c r="AJ232" s="216"/>
      <c r="AK232" s="216"/>
      <c r="AL232" s="216"/>
      <c r="AM232" s="216"/>
      <c r="AN232" s="216"/>
      <c r="AO232" s="216"/>
      <c r="AP232" s="216"/>
      <c r="AQ232" s="216"/>
      <c r="AR232" s="216"/>
      <c r="AS232" s="216"/>
      <c r="AT232" s="216"/>
      <c r="AU232" s="216"/>
      <c r="AV232" s="216"/>
      <c r="AW232" s="216"/>
      <c r="AX232" s="216"/>
      <c r="AY232" s="216"/>
      <c r="AZ232" s="216"/>
      <c r="BA232" s="216"/>
      <c r="BB232" s="216"/>
      <c r="BC232" s="216"/>
      <c r="BD232" s="216"/>
      <c r="BE232" s="216"/>
      <c r="BF232" s="216"/>
      <c r="BG232" s="216"/>
      <c r="BH232" s="216"/>
      <c r="BI232" s="216"/>
      <c r="BJ232" s="216"/>
      <c r="BK232" s="216"/>
      <c r="BL232" s="216"/>
      <c r="BM232" s="216"/>
      <c r="BN232" s="216"/>
      <c r="BO232" s="216"/>
      <c r="BP232" s="216"/>
      <c r="BQ232" s="216"/>
      <c r="BR232" s="216"/>
      <c r="BS232" s="216"/>
      <c r="BT232" s="216"/>
      <c r="BU232" s="216"/>
      <c r="BV232" s="216"/>
      <c r="BW232" s="216"/>
      <c r="BX232" s="216"/>
      <c r="BY232" s="216"/>
      <c r="BZ232" s="216"/>
      <c r="CA232" s="216"/>
      <c r="CB232" s="216"/>
      <c r="CC232" s="216"/>
      <c r="CD232" s="216"/>
      <c r="CE232" s="216"/>
      <c r="CF232" s="216"/>
      <c r="CG232" s="216"/>
      <c r="CH232" s="216"/>
      <c r="CI232" s="216"/>
      <c r="CJ232" s="216"/>
      <c r="CK232" s="216"/>
      <c r="CL232" s="216"/>
      <c r="CM232" s="216"/>
      <c r="CN232" s="216"/>
      <c r="CO232" s="216"/>
      <c r="CP232" s="216"/>
      <c r="CQ232" s="216"/>
      <c r="CR232" s="216"/>
      <c r="CS232" s="216"/>
      <c r="CT232" s="216"/>
      <c r="CU232" s="216"/>
      <c r="CV232" s="216"/>
      <c r="CW232" s="216"/>
      <c r="CX232" s="216"/>
      <c r="CY232" s="216"/>
      <c r="CZ232" s="216"/>
      <c r="DA232" s="216"/>
      <c r="DB232" s="216"/>
      <c r="DC232" s="216"/>
      <c r="DD232" s="216"/>
      <c r="DE232" s="216"/>
      <c r="DF232" s="216"/>
      <c r="DG232" s="216"/>
      <c r="DH232" s="216"/>
      <c r="DI232" s="216"/>
      <c r="DJ232" s="216"/>
      <c r="DK232" s="216"/>
      <c r="DL232" s="216"/>
      <c r="DM232" s="216"/>
      <c r="DN232" s="216"/>
      <c r="DO232" s="216"/>
      <c r="DP232" s="216"/>
      <c r="DQ232" s="216"/>
      <c r="DR232" s="216"/>
      <c r="DS232" s="216"/>
      <c r="DT232" s="216"/>
      <c r="DU232" s="216"/>
      <c r="DV232" s="216"/>
      <c r="DW232" s="216"/>
      <c r="DX232" s="216"/>
      <c r="DY232" s="216"/>
      <c r="DZ232" s="216"/>
      <c r="EA232" s="216"/>
      <c r="EB232" s="216"/>
      <c r="EC232" s="216"/>
      <c r="ED232" s="216"/>
      <c r="EE232" s="216"/>
      <c r="EF232" s="216"/>
      <c r="EG232" s="216"/>
      <c r="EH232" s="216"/>
      <c r="EI232" s="216"/>
      <c r="EJ232" s="216"/>
      <c r="EK232" s="216"/>
      <c r="EL232" s="216"/>
      <c r="EM232" s="216"/>
      <c r="EN232" s="216"/>
      <c r="EO232" s="216"/>
      <c r="EP232" s="216"/>
      <c r="EQ232" s="216"/>
      <c r="ER232" s="216"/>
      <c r="ES232" s="216"/>
      <c r="ET232" s="216"/>
      <c r="EU232" s="216"/>
      <c r="EV232" s="216"/>
      <c r="EW232" s="216"/>
      <c r="EX232" s="216"/>
      <c r="EY232" s="216"/>
      <c r="EZ232" s="216"/>
      <c r="FA232" s="216"/>
      <c r="FB232" s="216"/>
      <c r="FC232" s="216"/>
      <c r="FD232" s="216"/>
      <c r="FE232" s="216"/>
      <c r="FF232" s="216"/>
      <c r="FG232" s="216"/>
      <c r="FH232" s="216"/>
      <c r="FI232" s="216"/>
      <c r="FJ232" s="216"/>
      <c r="FK232" s="216"/>
      <c r="FL232" s="216"/>
      <c r="FM232" s="216"/>
      <c r="FN232" s="216"/>
      <c r="FO232" s="216"/>
      <c r="FP232" s="216"/>
      <c r="FQ232" s="216"/>
      <c r="FR232" s="216"/>
      <c r="FS232" s="216"/>
      <c r="FT232" s="216"/>
      <c r="FU232" s="216"/>
      <c r="FV232" s="216"/>
      <c r="FW232" s="216"/>
      <c r="FX232" s="216"/>
      <c r="FY232" s="216"/>
      <c r="FZ232" s="216"/>
      <c r="GA232" s="216"/>
      <c r="GB232" s="216"/>
      <c r="GC232" s="216"/>
      <c r="GD232" s="216"/>
      <c r="GE232" s="216"/>
      <c r="GF232" s="216"/>
      <c r="GG232" s="216"/>
      <c r="GH232" s="216"/>
      <c r="GI232" s="216"/>
      <c r="GJ232" s="216"/>
      <c r="GK232" s="216"/>
      <c r="GL232" s="216"/>
      <c r="GM232" s="216"/>
      <c r="GN232" s="216"/>
      <c r="GO232" s="216"/>
      <c r="GP232" s="216"/>
      <c r="GQ232" s="216"/>
      <c r="GR232" s="216"/>
      <c r="GS232" s="216"/>
      <c r="GT232" s="216"/>
      <c r="GU232" s="216"/>
      <c r="GV232" s="216"/>
      <c r="GW232" s="216"/>
      <c r="GX232" s="216"/>
      <c r="GY232" s="216"/>
      <c r="GZ232" s="216"/>
      <c r="HA232" s="216"/>
      <c r="HB232" s="216"/>
      <c r="HC232" s="216"/>
      <c r="HD232" s="216"/>
      <c r="HE232" s="216"/>
      <c r="HF232" s="216"/>
      <c r="HG232" s="216"/>
      <c r="HH232" s="216"/>
      <c r="HI232" s="216"/>
      <c r="HJ232" s="216"/>
      <c r="HK232" s="216"/>
      <c r="HL232" s="216"/>
      <c r="HM232" s="216"/>
      <c r="HN232" s="216"/>
      <c r="HO232" s="216"/>
      <c r="HP232" s="216"/>
      <c r="HQ232" s="216"/>
      <c r="HR232" s="216"/>
      <c r="HS232" s="216"/>
      <c r="HT232" s="216"/>
      <c r="HU232" s="216"/>
      <c r="HV232" s="216"/>
      <c r="HW232" s="216"/>
      <c r="HX232" s="216"/>
      <c r="HY232" s="216"/>
      <c r="HZ232" s="216"/>
      <c r="IA232" s="216"/>
      <c r="IB232" s="216"/>
      <c r="IC232" s="216"/>
      <c r="ID232" s="216"/>
      <c r="IE232" s="216"/>
      <c r="IF232" s="216"/>
      <c r="IG232" s="216"/>
      <c r="IH232" s="216"/>
    </row>
    <row r="233" customFormat="false" ht="15" hidden="false" customHeight="false" outlineLevel="0" collapsed="false">
      <c r="A233" s="74"/>
      <c r="B233" s="222" t="s">
        <v>38</v>
      </c>
      <c r="C233" s="223"/>
      <c r="D233" s="223"/>
      <c r="E233" s="223"/>
      <c r="F233" s="223"/>
      <c r="G233" s="223"/>
      <c r="H233" s="223"/>
      <c r="I233" s="224"/>
      <c r="J233" s="224"/>
      <c r="K233" s="224"/>
      <c r="L233" s="224"/>
      <c r="M233" s="224"/>
      <c r="N233" s="224"/>
      <c r="O233" s="73"/>
      <c r="P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78"/>
      <c r="BI233" s="78"/>
      <c r="BJ233" s="78"/>
      <c r="BK233" s="78"/>
      <c r="BL233" s="78"/>
      <c r="BM233" s="78"/>
      <c r="BN233" s="78"/>
      <c r="BO233" s="78"/>
      <c r="BP233" s="78"/>
      <c r="BQ233" s="78"/>
      <c r="BR233" s="78"/>
      <c r="BS233" s="78"/>
      <c r="BT233" s="78"/>
      <c r="BU233" s="78"/>
      <c r="BV233" s="78"/>
      <c r="BW233" s="78"/>
      <c r="BX233" s="78"/>
      <c r="BY233" s="78"/>
      <c r="BZ233" s="78"/>
      <c r="CA233" s="78"/>
      <c r="CB233" s="78"/>
      <c r="CC233" s="78"/>
      <c r="CD233" s="78"/>
      <c r="CE233" s="78"/>
      <c r="CF233" s="78"/>
      <c r="CG233" s="78"/>
      <c r="CH233" s="78"/>
      <c r="CI233" s="78"/>
      <c r="CJ233" s="78"/>
      <c r="CK233" s="78"/>
      <c r="CL233" s="78"/>
      <c r="CM233" s="78"/>
      <c r="CN233" s="78"/>
      <c r="CO233" s="78"/>
      <c r="CP233" s="78"/>
      <c r="CQ233" s="78"/>
      <c r="CR233" s="78"/>
      <c r="CS233" s="78"/>
      <c r="CT233" s="78"/>
      <c r="CU233" s="78"/>
      <c r="CV233" s="78"/>
      <c r="CW233" s="78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78"/>
      <c r="DI233" s="78"/>
      <c r="DJ233" s="78"/>
      <c r="DK233" s="78"/>
      <c r="DL233" s="78"/>
      <c r="DM233" s="78"/>
      <c r="DN233" s="78"/>
      <c r="DO233" s="78"/>
      <c r="DP233" s="78"/>
      <c r="DQ233" s="78"/>
      <c r="DR233" s="78"/>
      <c r="DS233" s="78"/>
      <c r="DT233" s="78"/>
      <c r="DU233" s="78"/>
      <c r="DV233" s="78"/>
      <c r="DW233" s="78"/>
      <c r="DX233" s="78"/>
      <c r="DY233" s="78"/>
      <c r="DZ233" s="78"/>
      <c r="EA233" s="78"/>
      <c r="EB233" s="78"/>
      <c r="EC233" s="78"/>
      <c r="ED233" s="78"/>
      <c r="EE233" s="78"/>
      <c r="EF233" s="78"/>
      <c r="EG233" s="78"/>
      <c r="EH233" s="78"/>
      <c r="EI233" s="78"/>
      <c r="EJ233" s="78"/>
      <c r="EK233" s="78"/>
      <c r="EL233" s="78"/>
      <c r="EM233" s="78"/>
      <c r="EN233" s="78"/>
      <c r="EO233" s="78"/>
      <c r="EP233" s="78"/>
      <c r="EQ233" s="78"/>
      <c r="ER233" s="78"/>
      <c r="ES233" s="78"/>
      <c r="ET233" s="78"/>
      <c r="EU233" s="78"/>
      <c r="EV233" s="78"/>
      <c r="EW233" s="78"/>
      <c r="EX233" s="78"/>
      <c r="EY233" s="78"/>
      <c r="EZ233" s="78"/>
      <c r="FA233" s="78"/>
      <c r="FB233" s="78"/>
      <c r="FC233" s="78"/>
      <c r="FD233" s="78"/>
      <c r="FE233" s="78"/>
      <c r="FF233" s="78"/>
      <c r="FG233" s="78"/>
      <c r="FH233" s="78"/>
      <c r="FI233" s="78"/>
      <c r="FJ233" s="78"/>
      <c r="FK233" s="78"/>
      <c r="FL233" s="78"/>
      <c r="FM233" s="78"/>
      <c r="FN233" s="78"/>
      <c r="FO233" s="78"/>
      <c r="FP233" s="78"/>
      <c r="FQ233" s="78"/>
      <c r="FR233" s="78"/>
      <c r="FS233" s="78"/>
      <c r="FT233" s="78"/>
      <c r="FU233" s="78"/>
      <c r="FV233" s="78"/>
      <c r="FW233" s="78"/>
      <c r="FX233" s="78"/>
      <c r="FY233" s="78"/>
      <c r="FZ233" s="78"/>
      <c r="GA233" s="78"/>
      <c r="GB233" s="78"/>
      <c r="GC233" s="78"/>
      <c r="GD233" s="78"/>
      <c r="GE233" s="78"/>
      <c r="GF233" s="78"/>
      <c r="GG233" s="78"/>
      <c r="GH233" s="78"/>
      <c r="GI233" s="78"/>
      <c r="GJ233" s="78"/>
      <c r="GK233" s="78"/>
      <c r="GL233" s="78"/>
      <c r="GM233" s="78"/>
      <c r="GN233" s="78"/>
      <c r="GO233" s="78"/>
      <c r="GP233" s="78"/>
      <c r="GQ233" s="78"/>
      <c r="GR233" s="78"/>
      <c r="GS233" s="78"/>
      <c r="GT233" s="78"/>
      <c r="GU233" s="78"/>
      <c r="GV233" s="78"/>
      <c r="GW233" s="78"/>
      <c r="GX233" s="78"/>
      <c r="GY233" s="78"/>
      <c r="GZ233" s="78"/>
      <c r="HA233" s="78"/>
      <c r="HB233" s="78"/>
      <c r="HC233" s="78"/>
      <c r="HD233" s="78"/>
      <c r="HE233" s="78"/>
      <c r="HF233" s="78"/>
      <c r="HG233" s="78"/>
      <c r="HH233" s="78"/>
      <c r="HI233" s="78"/>
      <c r="HJ233" s="78"/>
      <c r="HK233" s="78"/>
      <c r="HL233" s="78"/>
      <c r="HM233" s="78"/>
      <c r="HN233" s="78"/>
      <c r="HO233" s="78"/>
      <c r="HP233" s="78"/>
      <c r="HQ233" s="78"/>
      <c r="HR233" s="78"/>
      <c r="HS233" s="78"/>
      <c r="HT233" s="78"/>
      <c r="HU233" s="78"/>
      <c r="HV233" s="78"/>
      <c r="HW233" s="78"/>
      <c r="HX233" s="78"/>
      <c r="HY233" s="78"/>
      <c r="HZ233" s="78"/>
      <c r="IA233" s="78"/>
      <c r="IB233" s="78"/>
      <c r="IC233" s="78"/>
      <c r="ID233" s="78"/>
      <c r="IE233" s="78"/>
      <c r="IF233" s="78"/>
      <c r="IG233" s="78"/>
      <c r="IH233" s="78"/>
    </row>
    <row r="234" customFormat="false" ht="16.5" hidden="false" customHeight="true" outlineLevel="0" collapsed="false">
      <c r="A234" s="83"/>
      <c r="B234" s="222"/>
      <c r="C234" s="225" t="s">
        <v>289</v>
      </c>
      <c r="D234" s="225"/>
      <c r="E234" s="225"/>
      <c r="F234" s="225"/>
      <c r="G234" s="225"/>
      <c r="H234" s="225"/>
      <c r="I234" s="225"/>
      <c r="J234" s="225"/>
      <c r="K234" s="225"/>
      <c r="L234" s="225"/>
      <c r="M234" s="225"/>
      <c r="N234" s="225"/>
      <c r="O234" s="226"/>
      <c r="P234" s="226"/>
      <c r="Q234" s="227"/>
      <c r="R234" s="227"/>
      <c r="S234" s="226"/>
      <c r="T234" s="226"/>
      <c r="U234" s="226"/>
      <c r="V234" s="226"/>
      <c r="W234" s="226"/>
      <c r="X234" s="226"/>
      <c r="Y234" s="226"/>
      <c r="Z234" s="226"/>
      <c r="AA234" s="226"/>
      <c r="AB234" s="228"/>
      <c r="AC234" s="228"/>
      <c r="AD234" s="228"/>
      <c r="AE234" s="228"/>
      <c r="AF234" s="228"/>
      <c r="AG234" s="228"/>
      <c r="AH234" s="228"/>
      <c r="AI234" s="228"/>
      <c r="AJ234" s="228"/>
      <c r="AK234" s="228"/>
      <c r="AL234" s="228"/>
      <c r="AM234" s="228"/>
      <c r="AN234" s="228"/>
      <c r="AO234" s="228"/>
      <c r="AP234" s="228"/>
      <c r="AQ234" s="228"/>
      <c r="AR234" s="228"/>
      <c r="AS234" s="228"/>
      <c r="AT234" s="228"/>
      <c r="AU234" s="228"/>
      <c r="AV234" s="228"/>
      <c r="AW234" s="228"/>
      <c r="AX234" s="228"/>
      <c r="AY234" s="228"/>
      <c r="AZ234" s="228"/>
      <c r="BA234" s="228"/>
      <c r="BB234" s="228"/>
      <c r="BC234" s="228"/>
      <c r="BD234" s="228"/>
      <c r="BE234" s="228"/>
      <c r="BF234" s="228"/>
      <c r="BG234" s="228"/>
      <c r="BH234" s="228"/>
      <c r="BI234" s="228"/>
      <c r="BJ234" s="228"/>
      <c r="BK234" s="228"/>
      <c r="BL234" s="228"/>
      <c r="BM234" s="228"/>
      <c r="BN234" s="228"/>
      <c r="BO234" s="228"/>
      <c r="BP234" s="228"/>
      <c r="BQ234" s="228"/>
      <c r="BR234" s="228"/>
      <c r="BS234" s="228"/>
      <c r="BT234" s="228"/>
      <c r="BU234" s="228"/>
      <c r="BV234" s="228"/>
      <c r="BW234" s="228"/>
      <c r="BX234" s="228"/>
      <c r="BY234" s="228"/>
      <c r="BZ234" s="228"/>
      <c r="CA234" s="228"/>
      <c r="CB234" s="228"/>
      <c r="CC234" s="228"/>
      <c r="CD234" s="228"/>
      <c r="CE234" s="228"/>
      <c r="CF234" s="228"/>
      <c r="CG234" s="228"/>
      <c r="CH234" s="228"/>
      <c r="CI234" s="228"/>
      <c r="CJ234" s="228"/>
      <c r="CK234" s="228"/>
      <c r="CL234" s="228"/>
      <c r="CM234" s="228"/>
      <c r="CN234" s="228"/>
      <c r="CO234" s="228"/>
      <c r="CP234" s="228"/>
      <c r="CQ234" s="228"/>
      <c r="CR234" s="228"/>
      <c r="CS234" s="228"/>
      <c r="CT234" s="228"/>
      <c r="CU234" s="228"/>
      <c r="CV234" s="228"/>
      <c r="CW234" s="228"/>
      <c r="CX234" s="228"/>
      <c r="CY234" s="228"/>
      <c r="CZ234" s="228"/>
      <c r="DA234" s="228"/>
      <c r="DB234" s="228"/>
      <c r="DC234" s="228"/>
      <c r="DD234" s="228"/>
      <c r="DE234" s="228"/>
      <c r="DF234" s="228"/>
      <c r="DG234" s="228"/>
      <c r="DH234" s="228"/>
      <c r="DI234" s="228"/>
      <c r="DJ234" s="228"/>
      <c r="DK234" s="228"/>
      <c r="DL234" s="228"/>
      <c r="DM234" s="228"/>
      <c r="DN234" s="228"/>
      <c r="DO234" s="228"/>
      <c r="DP234" s="228"/>
      <c r="DQ234" s="228"/>
      <c r="DR234" s="228"/>
      <c r="DS234" s="228"/>
      <c r="DT234" s="228"/>
      <c r="DU234" s="228"/>
      <c r="DV234" s="228"/>
      <c r="DW234" s="228"/>
      <c r="DX234" s="228"/>
      <c r="DY234" s="228"/>
      <c r="DZ234" s="228"/>
      <c r="EA234" s="228"/>
      <c r="EB234" s="228"/>
      <c r="EC234" s="228"/>
      <c r="ED234" s="228"/>
      <c r="EE234" s="228"/>
      <c r="EF234" s="228"/>
      <c r="EG234" s="228"/>
      <c r="EH234" s="228"/>
      <c r="EI234" s="228"/>
      <c r="EJ234" s="228"/>
      <c r="EK234" s="228"/>
      <c r="EL234" s="228"/>
      <c r="EM234" s="228"/>
      <c r="EN234" s="228"/>
      <c r="EO234" s="228"/>
      <c r="EP234" s="228"/>
      <c r="EQ234" s="228"/>
      <c r="ER234" s="228"/>
      <c r="ES234" s="228"/>
      <c r="ET234" s="228"/>
      <c r="EU234" s="228"/>
      <c r="EV234" s="228"/>
      <c r="EW234" s="228"/>
      <c r="EX234" s="228"/>
      <c r="EY234" s="228"/>
      <c r="EZ234" s="228"/>
      <c r="FA234" s="228"/>
      <c r="FB234" s="228"/>
      <c r="FC234" s="228"/>
      <c r="FD234" s="228"/>
      <c r="FE234" s="228"/>
      <c r="FF234" s="228"/>
      <c r="FG234" s="228"/>
      <c r="FH234" s="228"/>
      <c r="FI234" s="228"/>
      <c r="FJ234" s="228"/>
      <c r="FK234" s="228"/>
      <c r="FL234" s="228"/>
      <c r="FM234" s="228"/>
      <c r="FN234" s="228"/>
      <c r="FO234" s="228"/>
      <c r="FP234" s="228"/>
      <c r="FQ234" s="228"/>
      <c r="FR234" s="228"/>
      <c r="FS234" s="228"/>
      <c r="FT234" s="228"/>
      <c r="FU234" s="228"/>
      <c r="FV234" s="228"/>
      <c r="FW234" s="228"/>
      <c r="FX234" s="228"/>
      <c r="FY234" s="228"/>
      <c r="FZ234" s="228"/>
      <c r="GA234" s="228"/>
      <c r="GB234" s="228"/>
      <c r="GC234" s="228"/>
      <c r="GD234" s="228"/>
      <c r="GE234" s="228"/>
      <c r="GF234" s="228"/>
      <c r="GG234" s="228"/>
      <c r="GH234" s="228"/>
      <c r="GI234" s="228"/>
      <c r="GJ234" s="228"/>
      <c r="GK234" s="228"/>
      <c r="GL234" s="228"/>
      <c r="GM234" s="228"/>
      <c r="GN234" s="228"/>
      <c r="GO234" s="228"/>
      <c r="GP234" s="228"/>
      <c r="GQ234" s="228"/>
      <c r="GR234" s="228"/>
      <c r="GS234" s="228"/>
      <c r="GT234" s="228"/>
      <c r="GU234" s="228"/>
      <c r="GV234" s="228"/>
      <c r="GW234" s="228"/>
      <c r="GX234" s="228"/>
      <c r="GY234" s="228"/>
      <c r="GZ234" s="228"/>
      <c r="HA234" s="228"/>
      <c r="HB234" s="228"/>
      <c r="HC234" s="228"/>
      <c r="HD234" s="228"/>
      <c r="HE234" s="228"/>
      <c r="HF234" s="228"/>
      <c r="HG234" s="228"/>
      <c r="HH234" s="228"/>
      <c r="HI234" s="228"/>
      <c r="HJ234" s="228"/>
      <c r="HK234" s="228"/>
      <c r="HL234" s="228"/>
      <c r="HM234" s="228"/>
      <c r="HN234" s="228"/>
      <c r="HO234" s="228"/>
      <c r="HP234" s="228"/>
      <c r="HQ234" s="228"/>
      <c r="HR234" s="228"/>
      <c r="HS234" s="228"/>
      <c r="HT234" s="228"/>
      <c r="HU234" s="228"/>
      <c r="HV234" s="228"/>
      <c r="HW234" s="228"/>
      <c r="HX234" s="228"/>
      <c r="HY234" s="228"/>
      <c r="HZ234" s="228"/>
      <c r="IA234" s="228"/>
      <c r="IB234" s="228"/>
      <c r="IC234" s="228"/>
      <c r="ID234" s="228"/>
      <c r="IE234" s="228"/>
      <c r="IF234" s="228"/>
      <c r="IG234" s="228"/>
      <c r="IH234" s="228"/>
    </row>
    <row r="235" customFormat="false" ht="15" hidden="false" customHeight="false" outlineLevel="0" collapsed="false">
      <c r="A235" s="74"/>
      <c r="B235" s="222" t="s">
        <v>290</v>
      </c>
      <c r="C235" s="223"/>
      <c r="D235" s="223"/>
      <c r="E235" s="223"/>
      <c r="F235" s="223"/>
      <c r="G235" s="223"/>
      <c r="H235" s="223"/>
      <c r="I235" s="224"/>
      <c r="J235" s="224"/>
      <c r="K235" s="224"/>
      <c r="L235" s="224"/>
      <c r="M235" s="224"/>
      <c r="N235" s="224"/>
      <c r="O235" s="73"/>
      <c r="P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8"/>
      <c r="BN235" s="78"/>
      <c r="BO235" s="78"/>
      <c r="BP235" s="78"/>
      <c r="BQ235" s="78"/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8"/>
      <c r="CJ235" s="78"/>
      <c r="CK235" s="78"/>
      <c r="CL235" s="78"/>
      <c r="CM235" s="78"/>
      <c r="CN235" s="78"/>
      <c r="CO235" s="78"/>
      <c r="CP235" s="78"/>
      <c r="CQ235" s="78"/>
      <c r="CR235" s="78"/>
      <c r="CS235" s="78"/>
      <c r="CT235" s="78"/>
      <c r="CU235" s="78"/>
      <c r="CV235" s="78"/>
      <c r="CW235" s="78"/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8"/>
      <c r="DM235" s="78"/>
      <c r="DN235" s="78"/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8"/>
      <c r="DZ235" s="78"/>
      <c r="EA235" s="78"/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8"/>
      <c r="EN235" s="78"/>
      <c r="EO235" s="78"/>
      <c r="EP235" s="78"/>
      <c r="EQ235" s="78"/>
      <c r="ER235" s="78"/>
      <c r="ES235" s="78"/>
      <c r="ET235" s="78"/>
      <c r="EU235" s="78"/>
      <c r="EV235" s="78"/>
      <c r="EW235" s="78"/>
      <c r="EX235" s="78"/>
      <c r="EY235" s="78"/>
      <c r="EZ235" s="78"/>
      <c r="FA235" s="78"/>
      <c r="FB235" s="78"/>
      <c r="FC235" s="78"/>
      <c r="FD235" s="78"/>
      <c r="FE235" s="78"/>
      <c r="FF235" s="78"/>
      <c r="FG235" s="78"/>
      <c r="FH235" s="78"/>
      <c r="FI235" s="78"/>
      <c r="FJ235" s="78"/>
      <c r="FK235" s="78"/>
      <c r="FL235" s="78"/>
      <c r="FM235" s="78"/>
      <c r="FN235" s="78"/>
      <c r="FO235" s="78"/>
      <c r="FP235" s="78"/>
      <c r="FQ235" s="78"/>
      <c r="FR235" s="78"/>
      <c r="FS235" s="78"/>
      <c r="FT235" s="78"/>
      <c r="FU235" s="78"/>
      <c r="FV235" s="78"/>
      <c r="FW235" s="78"/>
      <c r="FX235" s="78"/>
      <c r="FY235" s="78"/>
      <c r="FZ235" s="78"/>
      <c r="GA235" s="78"/>
      <c r="GB235" s="78"/>
      <c r="GC235" s="78"/>
      <c r="GD235" s="78"/>
      <c r="GE235" s="78"/>
      <c r="GF235" s="78"/>
      <c r="GG235" s="78"/>
      <c r="GH235" s="78"/>
      <c r="GI235" s="78"/>
      <c r="GJ235" s="78"/>
      <c r="GK235" s="78"/>
      <c r="GL235" s="78"/>
      <c r="GM235" s="78"/>
      <c r="GN235" s="78"/>
      <c r="GO235" s="78"/>
      <c r="GP235" s="78"/>
      <c r="GQ235" s="78"/>
      <c r="GR235" s="78"/>
      <c r="GS235" s="78"/>
      <c r="GT235" s="78"/>
      <c r="GU235" s="78"/>
      <c r="GV235" s="78"/>
      <c r="GW235" s="78"/>
      <c r="GX235" s="78"/>
      <c r="GY235" s="78"/>
      <c r="GZ235" s="78"/>
      <c r="HA235" s="78"/>
      <c r="HB235" s="78"/>
      <c r="HC235" s="78"/>
      <c r="HD235" s="78"/>
      <c r="HE235" s="78"/>
      <c r="HF235" s="78"/>
      <c r="HG235" s="78"/>
      <c r="HH235" s="78"/>
      <c r="HI235" s="78"/>
      <c r="HJ235" s="78"/>
      <c r="HK235" s="78"/>
      <c r="HL235" s="78"/>
      <c r="HM235" s="78"/>
      <c r="HN235" s="78"/>
      <c r="HO235" s="78"/>
      <c r="HP235" s="78"/>
      <c r="HQ235" s="78"/>
      <c r="HR235" s="78"/>
      <c r="HS235" s="78"/>
      <c r="HT235" s="78"/>
      <c r="HU235" s="78"/>
      <c r="HV235" s="78"/>
      <c r="HW235" s="78"/>
      <c r="HX235" s="78"/>
      <c r="HY235" s="78"/>
      <c r="HZ235" s="78"/>
      <c r="IA235" s="78"/>
      <c r="IB235" s="78"/>
      <c r="IC235" s="78"/>
      <c r="ID235" s="78"/>
      <c r="IE235" s="78"/>
      <c r="IF235" s="78"/>
      <c r="IG235" s="78"/>
      <c r="IH235" s="78"/>
    </row>
    <row r="236" customFormat="false" ht="16.5" hidden="false" customHeight="true" outlineLevel="0" collapsed="false">
      <c r="A236" s="83"/>
      <c r="B236" s="226"/>
      <c r="C236" s="225" t="s">
        <v>289</v>
      </c>
      <c r="D236" s="225"/>
      <c r="E236" s="225"/>
      <c r="F236" s="225"/>
      <c r="G236" s="225"/>
      <c r="H236" s="225"/>
      <c r="I236" s="225"/>
      <c r="J236" s="225"/>
      <c r="K236" s="225"/>
      <c r="L236" s="225"/>
      <c r="M236" s="225"/>
      <c r="N236" s="225"/>
      <c r="O236" s="226"/>
      <c r="P236" s="226"/>
      <c r="Q236" s="227"/>
      <c r="R236" s="227"/>
      <c r="S236" s="226"/>
      <c r="T236" s="226"/>
      <c r="U236" s="226"/>
      <c r="V236" s="226"/>
      <c r="W236" s="226"/>
      <c r="X236" s="226"/>
      <c r="Y236" s="226"/>
      <c r="Z236" s="226"/>
      <c r="AA236" s="226"/>
      <c r="AB236" s="228"/>
      <c r="AC236" s="228"/>
      <c r="AD236" s="228"/>
      <c r="AE236" s="228"/>
      <c r="AF236" s="228"/>
      <c r="AG236" s="228"/>
      <c r="AH236" s="228"/>
      <c r="AI236" s="228"/>
      <c r="AJ236" s="228"/>
      <c r="AK236" s="228"/>
      <c r="AL236" s="228"/>
      <c r="AM236" s="228"/>
      <c r="AN236" s="228"/>
      <c r="AO236" s="228"/>
      <c r="AP236" s="228"/>
      <c r="AQ236" s="228"/>
      <c r="AR236" s="228"/>
      <c r="AS236" s="228"/>
      <c r="AT236" s="228"/>
      <c r="AU236" s="228"/>
      <c r="AV236" s="228"/>
      <c r="AW236" s="228"/>
      <c r="AX236" s="228"/>
      <c r="AY236" s="228"/>
      <c r="AZ236" s="228"/>
      <c r="BA236" s="228"/>
      <c r="BB236" s="228"/>
      <c r="BC236" s="228"/>
      <c r="BD236" s="228"/>
      <c r="BE236" s="228"/>
      <c r="BF236" s="228"/>
      <c r="BG236" s="228"/>
      <c r="BH236" s="228"/>
      <c r="BI236" s="228"/>
      <c r="BJ236" s="228"/>
      <c r="BK236" s="228"/>
      <c r="BL236" s="228"/>
      <c r="BM236" s="228"/>
      <c r="BN236" s="228"/>
      <c r="BO236" s="228"/>
      <c r="BP236" s="228"/>
      <c r="BQ236" s="228"/>
      <c r="BR236" s="228"/>
      <c r="BS236" s="228"/>
      <c r="BT236" s="228"/>
      <c r="BU236" s="228"/>
      <c r="BV236" s="228"/>
      <c r="BW236" s="228"/>
      <c r="BX236" s="228"/>
      <c r="BY236" s="228"/>
      <c r="BZ236" s="228"/>
      <c r="CA236" s="228"/>
      <c r="CB236" s="228"/>
      <c r="CC236" s="228"/>
      <c r="CD236" s="228"/>
      <c r="CE236" s="228"/>
      <c r="CF236" s="228"/>
      <c r="CG236" s="228"/>
      <c r="CH236" s="228"/>
      <c r="CI236" s="228"/>
      <c r="CJ236" s="228"/>
      <c r="CK236" s="228"/>
      <c r="CL236" s="228"/>
      <c r="CM236" s="228"/>
      <c r="CN236" s="228"/>
      <c r="CO236" s="228"/>
      <c r="CP236" s="228"/>
      <c r="CQ236" s="228"/>
      <c r="CR236" s="228"/>
      <c r="CS236" s="228"/>
      <c r="CT236" s="228"/>
      <c r="CU236" s="228"/>
      <c r="CV236" s="228"/>
      <c r="CW236" s="228"/>
      <c r="CX236" s="228"/>
      <c r="CY236" s="228"/>
      <c r="CZ236" s="228"/>
      <c r="DA236" s="228"/>
      <c r="DB236" s="228"/>
      <c r="DC236" s="228"/>
      <c r="DD236" s="228"/>
      <c r="DE236" s="228"/>
      <c r="DF236" s="228"/>
      <c r="DG236" s="228"/>
      <c r="DH236" s="228"/>
      <c r="DI236" s="228"/>
      <c r="DJ236" s="228"/>
      <c r="DK236" s="228"/>
      <c r="DL236" s="228"/>
      <c r="DM236" s="228"/>
      <c r="DN236" s="228"/>
      <c r="DO236" s="228"/>
      <c r="DP236" s="228"/>
      <c r="DQ236" s="228"/>
      <c r="DR236" s="228"/>
      <c r="DS236" s="228"/>
      <c r="DT236" s="228"/>
      <c r="DU236" s="228"/>
      <c r="DV236" s="228"/>
      <c r="DW236" s="228"/>
      <c r="DX236" s="228"/>
      <c r="DY236" s="228"/>
      <c r="DZ236" s="228"/>
      <c r="EA236" s="228"/>
      <c r="EB236" s="228"/>
      <c r="EC236" s="228"/>
      <c r="ED236" s="228"/>
      <c r="EE236" s="228"/>
      <c r="EF236" s="228"/>
      <c r="EG236" s="228"/>
      <c r="EH236" s="228"/>
      <c r="EI236" s="228"/>
      <c r="EJ236" s="228"/>
      <c r="EK236" s="228"/>
      <c r="EL236" s="228"/>
      <c r="EM236" s="228"/>
      <c r="EN236" s="228"/>
      <c r="EO236" s="228"/>
      <c r="EP236" s="228"/>
      <c r="EQ236" s="228"/>
      <c r="ER236" s="228"/>
      <c r="ES236" s="228"/>
      <c r="ET236" s="228"/>
      <c r="EU236" s="228"/>
      <c r="EV236" s="228"/>
      <c r="EW236" s="228"/>
      <c r="EX236" s="228"/>
      <c r="EY236" s="228"/>
      <c r="EZ236" s="228"/>
      <c r="FA236" s="228"/>
      <c r="FB236" s="228"/>
      <c r="FC236" s="228"/>
      <c r="FD236" s="228"/>
      <c r="FE236" s="228"/>
      <c r="FF236" s="228"/>
      <c r="FG236" s="228"/>
      <c r="FH236" s="228"/>
      <c r="FI236" s="228"/>
      <c r="FJ236" s="228"/>
      <c r="FK236" s="228"/>
      <c r="FL236" s="228"/>
      <c r="FM236" s="228"/>
      <c r="FN236" s="228"/>
      <c r="FO236" s="228"/>
      <c r="FP236" s="228"/>
      <c r="FQ236" s="228"/>
      <c r="FR236" s="228"/>
      <c r="FS236" s="228"/>
      <c r="FT236" s="228"/>
      <c r="FU236" s="228"/>
      <c r="FV236" s="228"/>
      <c r="FW236" s="228"/>
      <c r="FX236" s="228"/>
      <c r="FY236" s="228"/>
      <c r="FZ236" s="228"/>
      <c r="GA236" s="228"/>
      <c r="GB236" s="228"/>
      <c r="GC236" s="228"/>
      <c r="GD236" s="228"/>
      <c r="GE236" s="228"/>
      <c r="GF236" s="228"/>
      <c r="GG236" s="228"/>
      <c r="GH236" s="228"/>
      <c r="GI236" s="228"/>
      <c r="GJ236" s="228"/>
      <c r="GK236" s="228"/>
      <c r="GL236" s="228"/>
      <c r="GM236" s="228"/>
      <c r="GN236" s="228"/>
      <c r="GO236" s="228"/>
      <c r="GP236" s="228"/>
      <c r="GQ236" s="228"/>
      <c r="GR236" s="228"/>
      <c r="GS236" s="228"/>
      <c r="GT236" s="228"/>
      <c r="GU236" s="228"/>
      <c r="GV236" s="228"/>
      <c r="GW236" s="228"/>
      <c r="GX236" s="228"/>
      <c r="GY236" s="228"/>
      <c r="GZ236" s="228"/>
      <c r="HA236" s="228"/>
      <c r="HB236" s="228"/>
      <c r="HC236" s="228"/>
      <c r="HD236" s="228"/>
      <c r="HE236" s="228"/>
      <c r="HF236" s="228"/>
      <c r="HG236" s="228"/>
      <c r="HH236" s="228"/>
      <c r="HI236" s="228"/>
      <c r="HJ236" s="228"/>
      <c r="HK236" s="228"/>
      <c r="HL236" s="228"/>
      <c r="HM236" s="228"/>
      <c r="HN236" s="228"/>
      <c r="HO236" s="228"/>
      <c r="HP236" s="228"/>
      <c r="HQ236" s="228"/>
      <c r="HR236" s="228"/>
      <c r="HS236" s="228"/>
      <c r="HT236" s="228"/>
      <c r="HU236" s="228"/>
      <c r="HV236" s="228"/>
      <c r="HW236" s="228"/>
      <c r="HX236" s="228"/>
      <c r="HY236" s="228"/>
      <c r="HZ236" s="228"/>
      <c r="IA236" s="228"/>
      <c r="IB236" s="228"/>
      <c r="IC236" s="228"/>
      <c r="ID236" s="228"/>
      <c r="IE236" s="228"/>
      <c r="IF236" s="228"/>
      <c r="IG236" s="228"/>
      <c r="IH236" s="228"/>
    </row>
    <row r="237" customFormat="false" ht="13.5" hidden="false" customHeight="true" outlineLevel="0" collapsed="false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  <c r="ES237" s="73"/>
      <c r="ET237" s="73"/>
      <c r="EU237" s="73"/>
      <c r="EV237" s="73"/>
      <c r="EW237" s="73"/>
      <c r="EX237" s="73"/>
      <c r="EY237" s="73"/>
      <c r="EZ237" s="73"/>
      <c r="FA237" s="73"/>
      <c r="FB237" s="73"/>
      <c r="FC237" s="73"/>
      <c r="FD237" s="73"/>
      <c r="FE237" s="73"/>
      <c r="FF237" s="73"/>
      <c r="FG237" s="73"/>
      <c r="FH237" s="73"/>
      <c r="FI237" s="73"/>
      <c r="FJ237" s="73"/>
      <c r="FK237" s="73"/>
      <c r="FL237" s="73"/>
      <c r="FM237" s="73"/>
      <c r="FN237" s="73"/>
      <c r="FO237" s="73"/>
      <c r="FP237" s="73"/>
      <c r="FQ237" s="73"/>
      <c r="FR237" s="73"/>
      <c r="FS237" s="73"/>
      <c r="FT237" s="73"/>
      <c r="FU237" s="73"/>
      <c r="FV237" s="73"/>
      <c r="FW237" s="73"/>
      <c r="FX237" s="73"/>
      <c r="FY237" s="73"/>
      <c r="FZ237" s="73"/>
      <c r="GA237" s="73"/>
      <c r="GB237" s="73"/>
      <c r="GC237" s="73"/>
      <c r="GD237" s="73"/>
      <c r="GE237" s="73"/>
      <c r="GF237" s="73"/>
      <c r="GG237" s="73"/>
      <c r="GH237" s="73"/>
      <c r="GI237" s="73"/>
      <c r="GJ237" s="73"/>
      <c r="GK237" s="73"/>
      <c r="GL237" s="73"/>
      <c r="GM237" s="73"/>
      <c r="GN237" s="73"/>
      <c r="GO237" s="73"/>
      <c r="GP237" s="73"/>
      <c r="GQ237" s="73"/>
      <c r="GR237" s="73"/>
      <c r="GS237" s="73"/>
      <c r="GT237" s="73"/>
      <c r="GU237" s="73"/>
      <c r="GV237" s="73"/>
      <c r="GW237" s="73"/>
      <c r="GX237" s="73"/>
      <c r="GY237" s="73"/>
      <c r="GZ237" s="73"/>
      <c r="HA237" s="73"/>
      <c r="HB237" s="73"/>
      <c r="HC237" s="73"/>
      <c r="HD237" s="73"/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  <c r="IH237" s="73"/>
    </row>
    <row r="238" customFormat="false" ht="27" hidden="false" customHeight="true" outlineLevel="0" collapsed="false">
      <c r="A238" s="229" t="s">
        <v>291</v>
      </c>
      <c r="B238" s="229"/>
      <c r="C238" s="229"/>
      <c r="D238" s="229"/>
      <c r="E238" s="229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73"/>
      <c r="CV238" s="73"/>
      <c r="CW238" s="73"/>
      <c r="CX238" s="73"/>
      <c r="CY238" s="73"/>
      <c r="CZ238" s="73"/>
      <c r="DA238" s="73"/>
      <c r="DB238" s="73"/>
      <c r="DC238" s="73"/>
      <c r="DD238" s="73"/>
      <c r="DE238" s="73"/>
      <c r="DF238" s="73"/>
      <c r="DG238" s="73"/>
      <c r="DH238" s="73"/>
      <c r="DI238" s="73"/>
      <c r="DJ238" s="73"/>
      <c r="DK238" s="73"/>
      <c r="DL238" s="73"/>
      <c r="DM238" s="73"/>
      <c r="DN238" s="73"/>
      <c r="DO238" s="73"/>
      <c r="DP238" s="73"/>
      <c r="DQ238" s="73"/>
      <c r="DR238" s="73"/>
      <c r="DS238" s="73"/>
      <c r="DT238" s="73"/>
      <c r="DU238" s="73"/>
      <c r="DV238" s="73"/>
      <c r="DW238" s="73"/>
      <c r="DX238" s="73"/>
      <c r="DY238" s="73"/>
      <c r="DZ238" s="73"/>
      <c r="EA238" s="73"/>
      <c r="EB238" s="73"/>
      <c r="EC238" s="73"/>
      <c r="ED238" s="73"/>
      <c r="EE238" s="73"/>
      <c r="EF238" s="73"/>
      <c r="EG238" s="73"/>
      <c r="EH238" s="73"/>
      <c r="EI238" s="73"/>
      <c r="EJ238" s="73"/>
      <c r="EK238" s="73"/>
      <c r="EL238" s="73"/>
      <c r="EM238" s="73"/>
      <c r="EN238" s="73"/>
      <c r="EO238" s="73"/>
      <c r="EP238" s="73"/>
      <c r="EQ238" s="73"/>
      <c r="ER238" s="73"/>
      <c r="ES238" s="73"/>
      <c r="ET238" s="73"/>
      <c r="EU238" s="73"/>
      <c r="EV238" s="73"/>
      <c r="EW238" s="73"/>
      <c r="EX238" s="73"/>
      <c r="EY238" s="73"/>
      <c r="EZ238" s="73"/>
      <c r="FA238" s="73"/>
      <c r="FB238" s="73"/>
      <c r="FC238" s="73"/>
      <c r="FD238" s="73"/>
      <c r="FE238" s="73"/>
      <c r="FF238" s="73"/>
      <c r="FG238" s="73"/>
      <c r="FH238" s="73"/>
      <c r="FI238" s="73"/>
      <c r="FJ238" s="73"/>
      <c r="FK238" s="73"/>
      <c r="FL238" s="73"/>
      <c r="FM238" s="73"/>
      <c r="FN238" s="73"/>
      <c r="FO238" s="73"/>
      <c r="FP238" s="73"/>
      <c r="FQ238" s="73"/>
      <c r="FR238" s="73"/>
      <c r="FS238" s="73"/>
      <c r="FT238" s="73"/>
      <c r="FU238" s="73"/>
      <c r="FV238" s="73"/>
      <c r="FW238" s="73"/>
      <c r="FX238" s="73"/>
      <c r="FY238" s="73"/>
      <c r="FZ238" s="73"/>
      <c r="GA238" s="73"/>
      <c r="GB238" s="73"/>
      <c r="GC238" s="73"/>
      <c r="GD238" s="73"/>
      <c r="GE238" s="73"/>
      <c r="GF238" s="73"/>
      <c r="GG238" s="73"/>
      <c r="GH238" s="73"/>
      <c r="GI238" s="73"/>
      <c r="GJ238" s="73"/>
      <c r="GK238" s="73"/>
      <c r="GL238" s="73"/>
      <c r="GM238" s="73"/>
      <c r="GN238" s="73"/>
      <c r="GO238" s="73"/>
      <c r="GP238" s="73"/>
      <c r="GQ238" s="73"/>
      <c r="GR238" s="73"/>
      <c r="GS238" s="73"/>
      <c r="GT238" s="73"/>
      <c r="GU238" s="73"/>
      <c r="GV238" s="73"/>
      <c r="GW238" s="73"/>
      <c r="GX238" s="73"/>
      <c r="GY238" s="73"/>
      <c r="GZ238" s="73"/>
      <c r="HA238" s="73"/>
      <c r="HB238" s="73"/>
      <c r="HC238" s="73"/>
      <c r="HD238" s="73"/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  <c r="IH238" s="73"/>
    </row>
    <row r="239" customFormat="false" ht="16.5" hidden="false" customHeight="true" outlineLevel="0" collapsed="false">
      <c r="A239" s="229" t="s">
        <v>292</v>
      </c>
      <c r="B239" s="229"/>
      <c r="C239" s="229"/>
      <c r="D239" s="229"/>
      <c r="E239" s="229"/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73"/>
      <c r="CQ239" s="73"/>
      <c r="CR239" s="73"/>
      <c r="CS239" s="73"/>
      <c r="CT239" s="73"/>
      <c r="CU239" s="73"/>
      <c r="CV239" s="73"/>
      <c r="CW239" s="73"/>
      <c r="CX239" s="73"/>
      <c r="CY239" s="73"/>
      <c r="CZ239" s="73"/>
      <c r="DA239" s="73"/>
      <c r="DB239" s="73"/>
      <c r="DC239" s="73"/>
      <c r="DD239" s="73"/>
      <c r="DE239" s="73"/>
      <c r="DF239" s="73"/>
      <c r="DG239" s="73"/>
      <c r="DH239" s="73"/>
      <c r="DI239" s="73"/>
      <c r="DJ239" s="73"/>
      <c r="DK239" s="73"/>
      <c r="DL239" s="73"/>
      <c r="DM239" s="73"/>
      <c r="DN239" s="73"/>
      <c r="DO239" s="73"/>
      <c r="DP239" s="73"/>
      <c r="DQ239" s="73"/>
      <c r="DR239" s="73"/>
      <c r="DS239" s="73"/>
      <c r="DT239" s="73"/>
      <c r="DU239" s="73"/>
      <c r="DV239" s="73"/>
      <c r="DW239" s="73"/>
      <c r="DX239" s="73"/>
      <c r="DY239" s="73"/>
      <c r="DZ239" s="73"/>
      <c r="EA239" s="73"/>
      <c r="EB239" s="73"/>
      <c r="EC239" s="73"/>
      <c r="ED239" s="73"/>
      <c r="EE239" s="73"/>
      <c r="EF239" s="73"/>
      <c r="EG239" s="73"/>
      <c r="EH239" s="73"/>
      <c r="EI239" s="73"/>
      <c r="EJ239" s="73"/>
      <c r="EK239" s="73"/>
      <c r="EL239" s="73"/>
      <c r="EM239" s="73"/>
      <c r="EN239" s="73"/>
      <c r="EO239" s="73"/>
      <c r="EP239" s="73"/>
      <c r="EQ239" s="73"/>
      <c r="ER239" s="73"/>
      <c r="ES239" s="73"/>
      <c r="ET239" s="73"/>
      <c r="EU239" s="73"/>
      <c r="EV239" s="73"/>
      <c r="EW239" s="73"/>
      <c r="EX239" s="73"/>
      <c r="EY239" s="73"/>
      <c r="EZ239" s="73"/>
      <c r="FA239" s="73"/>
      <c r="FB239" s="73"/>
      <c r="FC239" s="73"/>
      <c r="FD239" s="73"/>
      <c r="FE239" s="73"/>
      <c r="FF239" s="73"/>
      <c r="FG239" s="73"/>
      <c r="FH239" s="73"/>
      <c r="FI239" s="73"/>
      <c r="FJ239" s="73"/>
      <c r="FK239" s="73"/>
      <c r="FL239" s="73"/>
      <c r="FM239" s="73"/>
      <c r="FN239" s="73"/>
      <c r="FO239" s="73"/>
      <c r="FP239" s="73"/>
      <c r="FQ239" s="73"/>
      <c r="FR239" s="73"/>
      <c r="FS239" s="73"/>
      <c r="FT239" s="73"/>
      <c r="FU239" s="73"/>
      <c r="FV239" s="73"/>
      <c r="FW239" s="73"/>
      <c r="FX239" s="73"/>
      <c r="FY239" s="73"/>
      <c r="FZ239" s="73"/>
      <c r="GA239" s="73"/>
      <c r="GB239" s="73"/>
      <c r="GC239" s="73"/>
      <c r="GD239" s="73"/>
      <c r="GE239" s="73"/>
      <c r="GF239" s="73"/>
      <c r="GG239" s="73"/>
      <c r="GH239" s="73"/>
      <c r="GI239" s="73"/>
      <c r="GJ239" s="73"/>
      <c r="GK239" s="73"/>
      <c r="GL239" s="73"/>
      <c r="GM239" s="73"/>
      <c r="GN239" s="73"/>
      <c r="GO239" s="73"/>
      <c r="GP239" s="73"/>
      <c r="GQ239" s="73"/>
      <c r="GR239" s="73"/>
      <c r="GS239" s="73"/>
      <c r="GT239" s="73"/>
      <c r="GU239" s="73"/>
      <c r="GV239" s="73"/>
      <c r="GW239" s="73"/>
      <c r="GX239" s="73"/>
      <c r="GY239" s="73"/>
      <c r="GZ239" s="73"/>
      <c r="HA239" s="73"/>
      <c r="HB239" s="73"/>
      <c r="HC239" s="73"/>
      <c r="HD239" s="73"/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  <c r="IH239" s="73"/>
    </row>
    <row r="240" customFormat="false" ht="14.25" hidden="false" customHeight="true" outlineLevel="0" collapsed="false">
      <c r="A240" s="229" t="s">
        <v>293</v>
      </c>
      <c r="B240" s="229"/>
      <c r="C240" s="229"/>
      <c r="D240" s="229"/>
      <c r="E240" s="229"/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73"/>
      <c r="CQ240" s="73"/>
      <c r="CR240" s="73"/>
      <c r="CS240" s="73"/>
      <c r="CT240" s="73"/>
      <c r="CU240" s="73"/>
      <c r="CV240" s="73"/>
      <c r="CW240" s="73"/>
      <c r="CX240" s="73"/>
      <c r="CY240" s="73"/>
      <c r="CZ240" s="73"/>
      <c r="DA240" s="73"/>
      <c r="DB240" s="73"/>
      <c r="DC240" s="73"/>
      <c r="DD240" s="73"/>
      <c r="DE240" s="73"/>
      <c r="DF240" s="73"/>
      <c r="DG240" s="73"/>
      <c r="DH240" s="73"/>
      <c r="DI240" s="73"/>
      <c r="DJ240" s="73"/>
      <c r="DK240" s="73"/>
      <c r="DL240" s="73"/>
      <c r="DM240" s="73"/>
      <c r="DN240" s="73"/>
      <c r="DO240" s="73"/>
      <c r="DP240" s="73"/>
      <c r="DQ240" s="73"/>
      <c r="DR240" s="73"/>
      <c r="DS240" s="73"/>
      <c r="DT240" s="73"/>
      <c r="DU240" s="73"/>
      <c r="DV240" s="73"/>
      <c r="DW240" s="73"/>
      <c r="DX240" s="73"/>
      <c r="DY240" s="73"/>
      <c r="DZ240" s="73"/>
      <c r="EA240" s="73"/>
      <c r="EB240" s="73"/>
      <c r="EC240" s="73"/>
      <c r="ED240" s="73"/>
      <c r="EE240" s="73"/>
      <c r="EF240" s="73"/>
      <c r="EG240" s="73"/>
      <c r="EH240" s="73"/>
      <c r="EI240" s="73"/>
      <c r="EJ240" s="73"/>
      <c r="EK240" s="73"/>
      <c r="EL240" s="73"/>
      <c r="EM240" s="73"/>
      <c r="EN240" s="73"/>
      <c r="EO240" s="73"/>
      <c r="EP240" s="73"/>
      <c r="EQ240" s="73"/>
      <c r="ER240" s="73"/>
      <c r="ES240" s="73"/>
      <c r="ET240" s="73"/>
      <c r="EU240" s="73"/>
      <c r="EV240" s="73"/>
      <c r="EW240" s="73"/>
      <c r="EX240" s="73"/>
      <c r="EY240" s="73"/>
      <c r="EZ240" s="73"/>
      <c r="FA240" s="73"/>
      <c r="FB240" s="73"/>
      <c r="FC240" s="73"/>
      <c r="FD240" s="73"/>
      <c r="FE240" s="73"/>
      <c r="FF240" s="73"/>
      <c r="FG240" s="73"/>
      <c r="FH240" s="73"/>
      <c r="FI240" s="73"/>
      <c r="FJ240" s="73"/>
      <c r="FK240" s="73"/>
      <c r="FL240" s="73"/>
      <c r="FM240" s="73"/>
      <c r="FN240" s="73"/>
      <c r="FO240" s="73"/>
      <c r="FP240" s="73"/>
      <c r="FQ240" s="73"/>
      <c r="FR240" s="73"/>
      <c r="FS240" s="73"/>
      <c r="FT240" s="73"/>
      <c r="FU240" s="73"/>
      <c r="FV240" s="73"/>
      <c r="FW240" s="73"/>
      <c r="FX240" s="73"/>
      <c r="FY240" s="73"/>
      <c r="FZ240" s="73"/>
      <c r="GA240" s="73"/>
      <c r="GB240" s="73"/>
      <c r="GC240" s="73"/>
      <c r="GD240" s="73"/>
      <c r="GE240" s="73"/>
      <c r="GF240" s="73"/>
      <c r="GG240" s="73"/>
      <c r="GH240" s="73"/>
      <c r="GI240" s="73"/>
      <c r="GJ240" s="73"/>
      <c r="GK240" s="73"/>
      <c r="GL240" s="73"/>
      <c r="GM240" s="73"/>
      <c r="GN240" s="73"/>
      <c r="GO240" s="73"/>
      <c r="GP240" s="73"/>
      <c r="GQ240" s="73"/>
      <c r="GR240" s="73"/>
      <c r="GS240" s="73"/>
      <c r="GT240" s="73"/>
      <c r="GU240" s="73"/>
      <c r="GV240" s="73"/>
      <c r="GW240" s="73"/>
      <c r="GX240" s="73"/>
      <c r="GY240" s="73"/>
      <c r="GZ240" s="73"/>
      <c r="HA240" s="73"/>
      <c r="HB240" s="73"/>
      <c r="HC240" s="73"/>
      <c r="HD240" s="73"/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  <c r="IH240" s="73"/>
    </row>
    <row r="242" customFormat="false" ht="15" hidden="false" customHeight="false" outlineLevel="0" collapsed="false">
      <c r="A242" s="71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/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73"/>
      <c r="DI242" s="73"/>
      <c r="DJ242" s="73"/>
      <c r="DK242" s="73"/>
      <c r="DL242" s="73"/>
      <c r="DM242" s="73"/>
      <c r="DN242" s="73"/>
      <c r="DO242" s="73"/>
      <c r="DP242" s="73"/>
      <c r="DQ242" s="73"/>
      <c r="DR242" s="73"/>
      <c r="DS242" s="73"/>
      <c r="DT242" s="73"/>
      <c r="DU242" s="73"/>
      <c r="DV242" s="73"/>
      <c r="DW242" s="73"/>
      <c r="DX242" s="73"/>
      <c r="DY242" s="73"/>
      <c r="DZ242" s="73"/>
      <c r="EA242" s="73"/>
      <c r="EB242" s="73"/>
      <c r="EC242" s="73"/>
      <c r="ED242" s="73"/>
      <c r="EE242" s="73"/>
      <c r="EF242" s="73"/>
      <c r="EG242" s="73"/>
      <c r="EH242" s="73"/>
      <c r="EI242" s="73"/>
      <c r="EJ242" s="73"/>
      <c r="EK242" s="73"/>
      <c r="EL242" s="73"/>
      <c r="EM242" s="73"/>
      <c r="EN242" s="73"/>
      <c r="EO242" s="73"/>
      <c r="EP242" s="73"/>
      <c r="EQ242" s="73"/>
      <c r="ER242" s="73"/>
      <c r="ES242" s="73"/>
      <c r="ET242" s="73"/>
      <c r="EU242" s="73"/>
      <c r="EV242" s="73"/>
      <c r="EW242" s="73"/>
      <c r="EX242" s="73"/>
      <c r="EY242" s="73"/>
      <c r="EZ242" s="73"/>
      <c r="FA242" s="73"/>
      <c r="FB242" s="73"/>
      <c r="FC242" s="73"/>
      <c r="FD242" s="73"/>
      <c r="FE242" s="73"/>
      <c r="FF242" s="73"/>
      <c r="FG242" s="73"/>
      <c r="FH242" s="73"/>
      <c r="FI242" s="73"/>
      <c r="FJ242" s="73"/>
      <c r="FK242" s="73"/>
      <c r="FL242" s="73"/>
      <c r="FM242" s="73"/>
      <c r="FN242" s="73"/>
      <c r="FO242" s="73"/>
      <c r="FP242" s="73"/>
      <c r="FQ242" s="73"/>
      <c r="FR242" s="73"/>
      <c r="FS242" s="73"/>
      <c r="FT242" s="73"/>
      <c r="FU242" s="73"/>
      <c r="FV242" s="73"/>
      <c r="FW242" s="73"/>
      <c r="FX242" s="73"/>
      <c r="FY242" s="73"/>
      <c r="FZ242" s="73"/>
      <c r="GA242" s="73"/>
      <c r="GB242" s="73"/>
      <c r="GC242" s="73"/>
      <c r="GD242" s="73"/>
      <c r="GE242" s="73"/>
      <c r="GF242" s="73"/>
      <c r="GG242" s="73"/>
      <c r="GH242" s="73"/>
      <c r="GI242" s="73"/>
      <c r="GJ242" s="73"/>
      <c r="GK242" s="73"/>
      <c r="GL242" s="73"/>
      <c r="GM242" s="73"/>
      <c r="GN242" s="73"/>
      <c r="GO242" s="73"/>
      <c r="GP242" s="73"/>
      <c r="GQ242" s="73"/>
      <c r="GR242" s="73"/>
      <c r="GS242" s="73"/>
      <c r="GT242" s="73"/>
      <c r="GU242" s="73"/>
      <c r="GV242" s="73"/>
      <c r="GW242" s="73"/>
      <c r="GX242" s="73"/>
      <c r="GY242" s="73"/>
      <c r="GZ242" s="73"/>
      <c r="HA242" s="73"/>
      <c r="HB242" s="73"/>
      <c r="HC242" s="73"/>
      <c r="HD242" s="73"/>
      <c r="HE242" s="73"/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  <c r="IH242" s="73"/>
    </row>
    <row r="243" customFormat="false" ht="15" hidden="false" customHeight="false" outlineLevel="0" collapsed="false">
      <c r="A243" s="71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73"/>
      <c r="DI243" s="73"/>
      <c r="DJ243" s="73"/>
      <c r="DK243" s="73"/>
      <c r="DL243" s="73"/>
      <c r="DM243" s="73"/>
      <c r="DN243" s="73"/>
      <c r="DO243" s="73"/>
      <c r="DP243" s="73"/>
      <c r="DQ243" s="73"/>
      <c r="DR243" s="73"/>
      <c r="DS243" s="73"/>
      <c r="DT243" s="73"/>
      <c r="DU243" s="73"/>
      <c r="DV243" s="73"/>
      <c r="DW243" s="73"/>
      <c r="DX243" s="73"/>
      <c r="DY243" s="73"/>
      <c r="DZ243" s="73"/>
      <c r="EA243" s="73"/>
      <c r="EB243" s="73"/>
      <c r="EC243" s="73"/>
      <c r="ED243" s="73"/>
      <c r="EE243" s="73"/>
      <c r="EF243" s="73"/>
      <c r="EG243" s="73"/>
      <c r="EH243" s="73"/>
      <c r="EI243" s="73"/>
      <c r="EJ243" s="73"/>
      <c r="EK243" s="73"/>
      <c r="EL243" s="73"/>
      <c r="EM243" s="73"/>
      <c r="EN243" s="73"/>
      <c r="EO243" s="73"/>
      <c r="EP243" s="73"/>
      <c r="EQ243" s="73"/>
      <c r="ER243" s="73"/>
      <c r="ES243" s="73"/>
      <c r="ET243" s="73"/>
      <c r="EU243" s="73"/>
      <c r="EV243" s="73"/>
      <c r="EW243" s="73"/>
      <c r="EX243" s="73"/>
      <c r="EY243" s="73"/>
      <c r="EZ243" s="73"/>
      <c r="FA243" s="73"/>
      <c r="FB243" s="73"/>
      <c r="FC243" s="73"/>
      <c r="FD243" s="73"/>
      <c r="FE243" s="73"/>
      <c r="FF243" s="73"/>
      <c r="FG243" s="73"/>
      <c r="FH243" s="73"/>
      <c r="FI243" s="73"/>
      <c r="FJ243" s="73"/>
      <c r="FK243" s="73"/>
      <c r="FL243" s="73"/>
      <c r="FM243" s="73"/>
      <c r="FN243" s="73"/>
      <c r="FO243" s="73"/>
      <c r="FP243" s="73"/>
      <c r="FQ243" s="73"/>
      <c r="FR243" s="73"/>
      <c r="FS243" s="73"/>
      <c r="FT243" s="73"/>
      <c r="FU243" s="73"/>
      <c r="FV243" s="73"/>
      <c r="FW243" s="73"/>
      <c r="FX243" s="73"/>
      <c r="FY243" s="73"/>
      <c r="FZ243" s="73"/>
      <c r="GA243" s="73"/>
      <c r="GB243" s="73"/>
      <c r="GC243" s="73"/>
      <c r="GD243" s="73"/>
      <c r="GE243" s="73"/>
      <c r="GF243" s="73"/>
      <c r="GG243" s="73"/>
      <c r="GH243" s="73"/>
      <c r="GI243" s="73"/>
      <c r="GJ243" s="73"/>
      <c r="GK243" s="73"/>
      <c r="GL243" s="73"/>
      <c r="GM243" s="73"/>
      <c r="GN243" s="73"/>
      <c r="GO243" s="73"/>
      <c r="GP243" s="73"/>
      <c r="GQ243" s="73"/>
      <c r="GR243" s="73"/>
      <c r="GS243" s="73"/>
      <c r="GT243" s="73"/>
      <c r="GU243" s="73"/>
      <c r="GV243" s="73"/>
      <c r="GW243" s="73"/>
      <c r="GX243" s="73"/>
      <c r="GY243" s="73"/>
      <c r="GZ243" s="73"/>
      <c r="HA243" s="73"/>
      <c r="HB243" s="73"/>
      <c r="HC243" s="73"/>
      <c r="HD243" s="73"/>
      <c r="HE243" s="73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  <c r="IH243" s="73"/>
    </row>
    <row r="244" customFormat="false" ht="15" hidden="false" customHeight="false" outlineLevel="0" collapsed="false">
      <c r="A244" s="71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3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3"/>
      <c r="DM244" s="73"/>
      <c r="DN244" s="73"/>
      <c r="DO244" s="73"/>
      <c r="DP244" s="73"/>
      <c r="DQ244" s="73"/>
      <c r="DR244" s="73"/>
      <c r="DS244" s="73"/>
      <c r="DT244" s="73"/>
      <c r="DU244" s="73"/>
      <c r="DV244" s="73"/>
      <c r="DW244" s="73"/>
      <c r="DX244" s="73"/>
      <c r="DY244" s="73"/>
      <c r="DZ244" s="73"/>
      <c r="EA244" s="73"/>
      <c r="EB244" s="73"/>
      <c r="EC244" s="73"/>
      <c r="ED244" s="73"/>
      <c r="EE244" s="73"/>
      <c r="EF244" s="73"/>
      <c r="EG244" s="73"/>
      <c r="EH244" s="73"/>
      <c r="EI244" s="73"/>
      <c r="EJ244" s="73"/>
      <c r="EK244" s="73"/>
      <c r="EL244" s="73"/>
      <c r="EM244" s="73"/>
      <c r="EN244" s="73"/>
      <c r="EO244" s="73"/>
      <c r="EP244" s="73"/>
      <c r="EQ244" s="73"/>
      <c r="ER244" s="73"/>
      <c r="ES244" s="73"/>
      <c r="ET244" s="73"/>
      <c r="EU244" s="73"/>
      <c r="EV244" s="73"/>
      <c r="EW244" s="73"/>
      <c r="EX244" s="73"/>
      <c r="EY244" s="73"/>
      <c r="EZ244" s="73"/>
      <c r="FA244" s="73"/>
      <c r="FB244" s="73"/>
      <c r="FC244" s="73"/>
      <c r="FD244" s="73"/>
      <c r="FE244" s="73"/>
      <c r="FF244" s="73"/>
      <c r="FG244" s="73"/>
      <c r="FH244" s="73"/>
      <c r="FI244" s="73"/>
      <c r="FJ244" s="73"/>
      <c r="FK244" s="73"/>
      <c r="FL244" s="73"/>
      <c r="FM244" s="73"/>
      <c r="FN244" s="73"/>
      <c r="FO244" s="73"/>
      <c r="FP244" s="73"/>
      <c r="FQ244" s="73"/>
      <c r="FR244" s="73"/>
      <c r="FS244" s="73"/>
      <c r="FT244" s="73"/>
      <c r="FU244" s="73"/>
      <c r="FV244" s="73"/>
      <c r="FW244" s="73"/>
      <c r="FX244" s="73"/>
      <c r="FY244" s="73"/>
      <c r="FZ244" s="73"/>
      <c r="GA244" s="73"/>
      <c r="GB244" s="73"/>
      <c r="GC244" s="73"/>
      <c r="GD244" s="73"/>
      <c r="GE244" s="73"/>
      <c r="GF244" s="73"/>
      <c r="GG244" s="73"/>
      <c r="GH244" s="73"/>
      <c r="GI244" s="73"/>
      <c r="GJ244" s="73"/>
      <c r="GK244" s="73"/>
      <c r="GL244" s="73"/>
      <c r="GM244" s="73"/>
      <c r="GN244" s="73"/>
      <c r="GO244" s="73"/>
      <c r="GP244" s="73"/>
      <c r="GQ244" s="73"/>
      <c r="GR244" s="73"/>
      <c r="GS244" s="73"/>
      <c r="GT244" s="73"/>
      <c r="GU244" s="73"/>
      <c r="GV244" s="73"/>
      <c r="GW244" s="73"/>
      <c r="GX244" s="73"/>
      <c r="GY244" s="73"/>
      <c r="GZ244" s="73"/>
      <c r="HA244" s="73"/>
      <c r="HB244" s="73"/>
      <c r="HC244" s="73"/>
      <c r="HD244" s="73"/>
      <c r="HE244" s="73"/>
      <c r="HF244" s="73"/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  <c r="IH244" s="73"/>
    </row>
    <row r="245" customFormat="false" ht="15" hidden="false" customHeight="false" outlineLevel="0" collapsed="false">
      <c r="A245" s="71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3"/>
      <c r="AR245" s="73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73"/>
      <c r="CQ245" s="73"/>
      <c r="CR245" s="73"/>
      <c r="CS245" s="73"/>
      <c r="CT245" s="73"/>
      <c r="CU245" s="73"/>
      <c r="CV245" s="73"/>
      <c r="CW245" s="73"/>
      <c r="CX245" s="73"/>
      <c r="CY245" s="73"/>
      <c r="CZ245" s="73"/>
      <c r="DA245" s="73"/>
      <c r="DB245" s="73"/>
      <c r="DC245" s="73"/>
      <c r="DD245" s="73"/>
      <c r="DE245" s="73"/>
      <c r="DF245" s="73"/>
      <c r="DG245" s="73"/>
      <c r="DH245" s="73"/>
      <c r="DI245" s="73"/>
      <c r="DJ245" s="73"/>
      <c r="DK245" s="73"/>
      <c r="DL245" s="73"/>
      <c r="DM245" s="73"/>
      <c r="DN245" s="73"/>
      <c r="DO245" s="73"/>
      <c r="DP245" s="73"/>
      <c r="DQ245" s="73"/>
      <c r="DR245" s="73"/>
      <c r="DS245" s="73"/>
      <c r="DT245" s="73"/>
      <c r="DU245" s="73"/>
      <c r="DV245" s="73"/>
      <c r="DW245" s="73"/>
      <c r="DX245" s="73"/>
      <c r="DY245" s="73"/>
      <c r="DZ245" s="73"/>
      <c r="EA245" s="73"/>
      <c r="EB245" s="73"/>
      <c r="EC245" s="73"/>
      <c r="ED245" s="73"/>
      <c r="EE245" s="73"/>
      <c r="EF245" s="73"/>
      <c r="EG245" s="73"/>
      <c r="EH245" s="73"/>
      <c r="EI245" s="73"/>
      <c r="EJ245" s="73"/>
      <c r="EK245" s="73"/>
      <c r="EL245" s="73"/>
      <c r="EM245" s="73"/>
      <c r="EN245" s="73"/>
      <c r="EO245" s="73"/>
      <c r="EP245" s="73"/>
      <c r="EQ245" s="73"/>
      <c r="ER245" s="73"/>
      <c r="ES245" s="73"/>
      <c r="ET245" s="73"/>
      <c r="EU245" s="73"/>
      <c r="EV245" s="73"/>
      <c r="EW245" s="73"/>
      <c r="EX245" s="73"/>
      <c r="EY245" s="73"/>
      <c r="EZ245" s="73"/>
      <c r="FA245" s="73"/>
      <c r="FB245" s="73"/>
      <c r="FC245" s="73"/>
      <c r="FD245" s="73"/>
      <c r="FE245" s="73"/>
      <c r="FF245" s="73"/>
      <c r="FG245" s="73"/>
      <c r="FH245" s="73"/>
      <c r="FI245" s="73"/>
      <c r="FJ245" s="73"/>
      <c r="FK245" s="73"/>
      <c r="FL245" s="73"/>
      <c r="FM245" s="73"/>
      <c r="FN245" s="73"/>
      <c r="FO245" s="73"/>
      <c r="FP245" s="73"/>
      <c r="FQ245" s="73"/>
      <c r="FR245" s="73"/>
      <c r="FS245" s="73"/>
      <c r="FT245" s="73"/>
      <c r="FU245" s="73"/>
      <c r="FV245" s="73"/>
      <c r="FW245" s="73"/>
      <c r="FX245" s="73"/>
      <c r="FY245" s="73"/>
      <c r="FZ245" s="73"/>
      <c r="GA245" s="73"/>
      <c r="GB245" s="73"/>
      <c r="GC245" s="73"/>
      <c r="GD245" s="73"/>
      <c r="GE245" s="73"/>
      <c r="GF245" s="73"/>
      <c r="GG245" s="73"/>
      <c r="GH245" s="73"/>
      <c r="GI245" s="73"/>
      <c r="GJ245" s="73"/>
      <c r="GK245" s="73"/>
      <c r="GL245" s="73"/>
      <c r="GM245" s="73"/>
      <c r="GN245" s="73"/>
      <c r="GO245" s="73"/>
      <c r="GP245" s="73"/>
      <c r="GQ245" s="73"/>
      <c r="GR245" s="73"/>
      <c r="GS245" s="73"/>
      <c r="GT245" s="73"/>
      <c r="GU245" s="73"/>
      <c r="GV245" s="73"/>
      <c r="GW245" s="73"/>
      <c r="GX245" s="73"/>
      <c r="GY245" s="73"/>
      <c r="GZ245" s="73"/>
      <c r="HA245" s="73"/>
      <c r="HB245" s="73"/>
      <c r="HC245" s="73"/>
      <c r="HD245" s="73"/>
      <c r="HE245" s="73"/>
      <c r="HF245" s="73"/>
      <c r="HG245" s="73"/>
      <c r="HH245" s="73"/>
      <c r="HI245" s="73"/>
      <c r="HJ245" s="73"/>
      <c r="HK245" s="73"/>
      <c r="HL245" s="73"/>
      <c r="HM245" s="73"/>
      <c r="HN245" s="73"/>
      <c r="HO245" s="73"/>
      <c r="HP245" s="73"/>
      <c r="HQ245" s="73"/>
      <c r="HR245" s="73"/>
      <c r="HS245" s="73"/>
      <c r="HT245" s="73"/>
      <c r="HU245" s="73"/>
      <c r="HV245" s="73"/>
      <c r="HW245" s="73"/>
      <c r="HX245" s="73"/>
      <c r="HY245" s="73"/>
      <c r="HZ245" s="73"/>
      <c r="IA245" s="73"/>
      <c r="IB245" s="73"/>
      <c r="IC245" s="73"/>
      <c r="ID245" s="73"/>
      <c r="IE245" s="73"/>
      <c r="IF245" s="73"/>
      <c r="IG245" s="73"/>
      <c r="IH245" s="73"/>
    </row>
    <row r="246" customFormat="false" ht="15" hidden="false" customHeight="false" outlineLevel="0" collapsed="false">
      <c r="A246" s="71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73"/>
      <c r="CQ246" s="73"/>
      <c r="CR246" s="73"/>
      <c r="CS246" s="73"/>
      <c r="CT246" s="73"/>
      <c r="CU246" s="73"/>
      <c r="CV246" s="73"/>
      <c r="CW246" s="73"/>
      <c r="CX246" s="73"/>
      <c r="CY246" s="73"/>
      <c r="CZ246" s="73"/>
      <c r="DA246" s="73"/>
      <c r="DB246" s="73"/>
      <c r="DC246" s="73"/>
      <c r="DD246" s="73"/>
      <c r="DE246" s="73"/>
      <c r="DF246" s="73"/>
      <c r="DG246" s="73"/>
      <c r="DH246" s="73"/>
      <c r="DI246" s="73"/>
      <c r="DJ246" s="73"/>
      <c r="DK246" s="73"/>
      <c r="DL246" s="73"/>
      <c r="DM246" s="73"/>
      <c r="DN246" s="73"/>
      <c r="DO246" s="73"/>
      <c r="DP246" s="73"/>
      <c r="DQ246" s="73"/>
      <c r="DR246" s="73"/>
      <c r="DS246" s="73"/>
      <c r="DT246" s="73"/>
      <c r="DU246" s="73"/>
      <c r="DV246" s="73"/>
      <c r="DW246" s="73"/>
      <c r="DX246" s="73"/>
      <c r="DY246" s="73"/>
      <c r="DZ246" s="73"/>
      <c r="EA246" s="73"/>
      <c r="EB246" s="73"/>
      <c r="EC246" s="73"/>
      <c r="ED246" s="73"/>
      <c r="EE246" s="73"/>
      <c r="EF246" s="73"/>
      <c r="EG246" s="73"/>
      <c r="EH246" s="73"/>
      <c r="EI246" s="73"/>
      <c r="EJ246" s="73"/>
      <c r="EK246" s="73"/>
      <c r="EL246" s="73"/>
      <c r="EM246" s="73"/>
      <c r="EN246" s="73"/>
      <c r="EO246" s="73"/>
      <c r="EP246" s="73"/>
      <c r="EQ246" s="73"/>
      <c r="ER246" s="73"/>
      <c r="ES246" s="73"/>
      <c r="ET246" s="73"/>
      <c r="EU246" s="73"/>
      <c r="EV246" s="73"/>
      <c r="EW246" s="73"/>
      <c r="EX246" s="73"/>
      <c r="EY246" s="73"/>
      <c r="EZ246" s="73"/>
      <c r="FA246" s="73"/>
      <c r="FB246" s="73"/>
      <c r="FC246" s="73"/>
      <c r="FD246" s="73"/>
      <c r="FE246" s="73"/>
      <c r="FF246" s="73"/>
      <c r="FG246" s="73"/>
      <c r="FH246" s="73"/>
      <c r="FI246" s="73"/>
      <c r="FJ246" s="73"/>
      <c r="FK246" s="73"/>
      <c r="FL246" s="73"/>
      <c r="FM246" s="73"/>
      <c r="FN246" s="73"/>
      <c r="FO246" s="73"/>
      <c r="FP246" s="73"/>
      <c r="FQ246" s="73"/>
      <c r="FR246" s="73"/>
      <c r="FS246" s="73"/>
      <c r="FT246" s="73"/>
      <c r="FU246" s="73"/>
      <c r="FV246" s="73"/>
      <c r="FW246" s="73"/>
      <c r="FX246" s="73"/>
      <c r="FY246" s="73"/>
      <c r="FZ246" s="73"/>
      <c r="GA246" s="73"/>
      <c r="GB246" s="73"/>
      <c r="GC246" s="73"/>
      <c r="GD246" s="73"/>
      <c r="GE246" s="73"/>
      <c r="GF246" s="73"/>
      <c r="GG246" s="73"/>
      <c r="GH246" s="73"/>
      <c r="GI246" s="73"/>
      <c r="GJ246" s="73"/>
      <c r="GK246" s="73"/>
      <c r="GL246" s="73"/>
      <c r="GM246" s="73"/>
      <c r="GN246" s="73"/>
      <c r="GO246" s="73"/>
      <c r="GP246" s="73"/>
      <c r="GQ246" s="73"/>
      <c r="GR246" s="73"/>
      <c r="GS246" s="73"/>
      <c r="GT246" s="73"/>
      <c r="GU246" s="73"/>
      <c r="GV246" s="73"/>
      <c r="GW246" s="73"/>
      <c r="GX246" s="73"/>
      <c r="GY246" s="73"/>
      <c r="GZ246" s="73"/>
      <c r="HA246" s="73"/>
      <c r="HB246" s="73"/>
      <c r="HC246" s="73"/>
      <c r="HD246" s="73"/>
      <c r="HE246" s="73"/>
      <c r="HF246" s="73"/>
      <c r="HG246" s="73"/>
      <c r="HH246" s="73"/>
      <c r="HI246" s="73"/>
      <c r="HJ246" s="73"/>
      <c r="HK246" s="73"/>
      <c r="HL246" s="73"/>
      <c r="HM246" s="73"/>
      <c r="HN246" s="73"/>
      <c r="HO246" s="73"/>
      <c r="HP246" s="73"/>
      <c r="HQ246" s="73"/>
      <c r="HR246" s="73"/>
      <c r="HS246" s="73"/>
      <c r="HT246" s="73"/>
      <c r="HU246" s="73"/>
      <c r="HV246" s="73"/>
      <c r="HW246" s="73"/>
      <c r="HX246" s="73"/>
      <c r="HY246" s="73"/>
      <c r="HZ246" s="73"/>
      <c r="IA246" s="73"/>
      <c r="IB246" s="73"/>
      <c r="IC246" s="73"/>
      <c r="ID246" s="73"/>
      <c r="IE246" s="73"/>
      <c r="IF246" s="73"/>
      <c r="IG246" s="73"/>
      <c r="IH246" s="73"/>
    </row>
    <row r="247" customFormat="false" ht="15" hidden="false" customHeight="false" outlineLevel="0" collapsed="false">
      <c r="A247" s="71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/>
      <c r="CA247" s="73"/>
      <c r="CB247" s="73"/>
      <c r="CC247" s="73"/>
      <c r="CD247" s="73"/>
      <c r="CE247" s="73"/>
      <c r="CF247" s="73"/>
      <c r="CG247" s="73"/>
      <c r="CH247" s="73"/>
      <c r="CI247" s="73"/>
      <c r="CJ247" s="73"/>
      <c r="CK247" s="73"/>
      <c r="CL247" s="73"/>
      <c r="CM247" s="73"/>
      <c r="CN247" s="73"/>
      <c r="CO247" s="73"/>
      <c r="CP247" s="73"/>
      <c r="CQ247" s="73"/>
      <c r="CR247" s="73"/>
      <c r="CS247" s="73"/>
      <c r="CT247" s="73"/>
      <c r="CU247" s="73"/>
      <c r="CV247" s="73"/>
      <c r="CW247" s="73"/>
      <c r="CX247" s="73"/>
      <c r="CY247" s="73"/>
      <c r="CZ247" s="73"/>
      <c r="DA247" s="73"/>
      <c r="DB247" s="73"/>
      <c r="DC247" s="73"/>
      <c r="DD247" s="73"/>
      <c r="DE247" s="73"/>
      <c r="DF247" s="73"/>
      <c r="DG247" s="73"/>
      <c r="DH247" s="73"/>
      <c r="DI247" s="73"/>
      <c r="DJ247" s="73"/>
      <c r="DK247" s="73"/>
      <c r="DL247" s="73"/>
      <c r="DM247" s="73"/>
      <c r="DN247" s="73"/>
      <c r="DO247" s="73"/>
      <c r="DP247" s="73"/>
      <c r="DQ247" s="73"/>
      <c r="DR247" s="73"/>
      <c r="DS247" s="73"/>
      <c r="DT247" s="73"/>
      <c r="DU247" s="73"/>
      <c r="DV247" s="73"/>
      <c r="DW247" s="73"/>
      <c r="DX247" s="73"/>
      <c r="DY247" s="73"/>
      <c r="DZ247" s="73"/>
      <c r="EA247" s="73"/>
      <c r="EB247" s="73"/>
      <c r="EC247" s="73"/>
      <c r="ED247" s="73"/>
      <c r="EE247" s="73"/>
      <c r="EF247" s="73"/>
      <c r="EG247" s="73"/>
      <c r="EH247" s="73"/>
      <c r="EI247" s="73"/>
      <c r="EJ247" s="73"/>
      <c r="EK247" s="73"/>
      <c r="EL247" s="73"/>
      <c r="EM247" s="73"/>
      <c r="EN247" s="73"/>
      <c r="EO247" s="73"/>
      <c r="EP247" s="73"/>
      <c r="EQ247" s="73"/>
      <c r="ER247" s="73"/>
      <c r="ES247" s="73"/>
      <c r="ET247" s="73"/>
      <c r="EU247" s="73"/>
      <c r="EV247" s="73"/>
      <c r="EW247" s="73"/>
      <c r="EX247" s="73"/>
      <c r="EY247" s="73"/>
      <c r="EZ247" s="73"/>
      <c r="FA247" s="73"/>
      <c r="FB247" s="73"/>
      <c r="FC247" s="73"/>
      <c r="FD247" s="73"/>
      <c r="FE247" s="73"/>
      <c r="FF247" s="73"/>
      <c r="FG247" s="73"/>
      <c r="FH247" s="73"/>
      <c r="FI247" s="73"/>
      <c r="FJ247" s="73"/>
      <c r="FK247" s="73"/>
      <c r="FL247" s="73"/>
      <c r="FM247" s="73"/>
      <c r="FN247" s="73"/>
      <c r="FO247" s="73"/>
      <c r="FP247" s="73"/>
      <c r="FQ247" s="73"/>
      <c r="FR247" s="73"/>
      <c r="FS247" s="73"/>
      <c r="FT247" s="73"/>
      <c r="FU247" s="73"/>
      <c r="FV247" s="73"/>
      <c r="FW247" s="73"/>
      <c r="FX247" s="73"/>
      <c r="FY247" s="73"/>
      <c r="FZ247" s="73"/>
      <c r="GA247" s="73"/>
      <c r="GB247" s="73"/>
      <c r="GC247" s="73"/>
      <c r="GD247" s="73"/>
      <c r="GE247" s="73"/>
      <c r="GF247" s="73"/>
      <c r="GG247" s="73"/>
      <c r="GH247" s="73"/>
      <c r="GI247" s="73"/>
      <c r="GJ247" s="73"/>
      <c r="GK247" s="73"/>
      <c r="GL247" s="73"/>
      <c r="GM247" s="73"/>
      <c r="GN247" s="73"/>
      <c r="GO247" s="73"/>
      <c r="GP247" s="73"/>
      <c r="GQ247" s="73"/>
      <c r="GR247" s="73"/>
      <c r="GS247" s="73"/>
      <c r="GT247" s="73"/>
      <c r="GU247" s="73"/>
      <c r="GV247" s="73"/>
      <c r="GW247" s="73"/>
      <c r="GX247" s="73"/>
      <c r="GY247" s="73"/>
      <c r="GZ247" s="73"/>
      <c r="HA247" s="73"/>
      <c r="HB247" s="73"/>
      <c r="HC247" s="73"/>
      <c r="HD247" s="73"/>
      <c r="HE247" s="73"/>
      <c r="HF247" s="73"/>
      <c r="HG247" s="73"/>
      <c r="HH247" s="73"/>
      <c r="HI247" s="73"/>
      <c r="HJ247" s="73"/>
      <c r="HK247" s="73"/>
      <c r="HL247" s="73"/>
      <c r="HM247" s="73"/>
      <c r="HN247" s="73"/>
      <c r="HO247" s="73"/>
      <c r="HP247" s="73"/>
      <c r="HQ247" s="73"/>
      <c r="HR247" s="73"/>
      <c r="HS247" s="73"/>
      <c r="HT247" s="73"/>
      <c r="HU247" s="73"/>
      <c r="HV247" s="73"/>
      <c r="HW247" s="73"/>
      <c r="HX247" s="73"/>
      <c r="HY247" s="73"/>
      <c r="HZ247" s="73"/>
      <c r="IA247" s="73"/>
      <c r="IB247" s="73"/>
      <c r="IC247" s="73"/>
      <c r="ID247" s="73"/>
      <c r="IE247" s="73"/>
      <c r="IF247" s="73"/>
      <c r="IG247" s="73"/>
      <c r="IH247" s="73"/>
    </row>
    <row r="248" customFormat="false" ht="15" hidden="false" customHeight="false" outlineLevel="0" collapsed="false">
      <c r="A248" s="71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  <c r="BM248" s="73"/>
      <c r="BN248" s="73"/>
      <c r="BO248" s="73"/>
      <c r="BP248" s="73"/>
      <c r="BQ248" s="73"/>
      <c r="BR248" s="73"/>
      <c r="BS248" s="73"/>
      <c r="BT248" s="73"/>
      <c r="BU248" s="73"/>
      <c r="BV248" s="73"/>
      <c r="BW248" s="73"/>
      <c r="BX248" s="73"/>
      <c r="BY248" s="73"/>
      <c r="BZ248" s="73"/>
      <c r="CA248" s="73"/>
      <c r="CB248" s="73"/>
      <c r="CC248" s="73"/>
      <c r="CD248" s="73"/>
      <c r="CE248" s="73"/>
      <c r="CF248" s="73"/>
      <c r="CG248" s="73"/>
      <c r="CH248" s="73"/>
      <c r="CI248" s="73"/>
      <c r="CJ248" s="73"/>
      <c r="CK248" s="73"/>
      <c r="CL248" s="73"/>
      <c r="CM248" s="73"/>
      <c r="CN248" s="73"/>
      <c r="CO248" s="73"/>
      <c r="CP248" s="73"/>
      <c r="CQ248" s="73"/>
      <c r="CR248" s="73"/>
      <c r="CS248" s="73"/>
      <c r="CT248" s="73"/>
      <c r="CU248" s="73"/>
      <c r="CV248" s="73"/>
      <c r="CW248" s="73"/>
      <c r="CX248" s="73"/>
      <c r="CY248" s="73"/>
      <c r="CZ248" s="73"/>
      <c r="DA248" s="73"/>
      <c r="DB248" s="73"/>
      <c r="DC248" s="73"/>
      <c r="DD248" s="73"/>
      <c r="DE248" s="73"/>
      <c r="DF248" s="73"/>
      <c r="DG248" s="73"/>
      <c r="DH248" s="73"/>
      <c r="DI248" s="73"/>
      <c r="DJ248" s="73"/>
      <c r="DK248" s="73"/>
      <c r="DL248" s="73"/>
      <c r="DM248" s="73"/>
      <c r="DN248" s="73"/>
      <c r="DO248" s="73"/>
      <c r="DP248" s="73"/>
      <c r="DQ248" s="73"/>
      <c r="DR248" s="73"/>
      <c r="DS248" s="73"/>
      <c r="DT248" s="73"/>
      <c r="DU248" s="73"/>
      <c r="DV248" s="73"/>
      <c r="DW248" s="73"/>
      <c r="DX248" s="73"/>
      <c r="DY248" s="73"/>
      <c r="DZ248" s="73"/>
      <c r="EA248" s="73"/>
      <c r="EB248" s="73"/>
      <c r="EC248" s="73"/>
      <c r="ED248" s="73"/>
      <c r="EE248" s="73"/>
      <c r="EF248" s="73"/>
      <c r="EG248" s="73"/>
      <c r="EH248" s="73"/>
      <c r="EI248" s="73"/>
      <c r="EJ248" s="73"/>
      <c r="EK248" s="73"/>
      <c r="EL248" s="73"/>
      <c r="EM248" s="73"/>
      <c r="EN248" s="73"/>
      <c r="EO248" s="73"/>
      <c r="EP248" s="73"/>
      <c r="EQ248" s="73"/>
      <c r="ER248" s="73"/>
      <c r="ES248" s="73"/>
      <c r="ET248" s="73"/>
      <c r="EU248" s="73"/>
      <c r="EV248" s="73"/>
      <c r="EW248" s="73"/>
      <c r="EX248" s="73"/>
      <c r="EY248" s="73"/>
      <c r="EZ248" s="73"/>
      <c r="FA248" s="73"/>
      <c r="FB248" s="73"/>
      <c r="FC248" s="73"/>
      <c r="FD248" s="73"/>
      <c r="FE248" s="73"/>
      <c r="FF248" s="73"/>
      <c r="FG248" s="73"/>
      <c r="FH248" s="73"/>
      <c r="FI248" s="73"/>
      <c r="FJ248" s="73"/>
      <c r="FK248" s="73"/>
      <c r="FL248" s="73"/>
      <c r="FM248" s="73"/>
      <c r="FN248" s="73"/>
      <c r="FO248" s="73"/>
      <c r="FP248" s="73"/>
      <c r="FQ248" s="73"/>
      <c r="FR248" s="73"/>
      <c r="FS248" s="73"/>
      <c r="FT248" s="73"/>
      <c r="FU248" s="73"/>
      <c r="FV248" s="73"/>
      <c r="FW248" s="73"/>
      <c r="FX248" s="73"/>
      <c r="FY248" s="73"/>
      <c r="FZ248" s="73"/>
      <c r="GA248" s="73"/>
      <c r="GB248" s="73"/>
      <c r="GC248" s="73"/>
      <c r="GD248" s="73"/>
      <c r="GE248" s="73"/>
      <c r="GF248" s="73"/>
      <c r="GG248" s="73"/>
      <c r="GH248" s="73"/>
      <c r="GI248" s="73"/>
      <c r="GJ248" s="73"/>
      <c r="GK248" s="73"/>
      <c r="GL248" s="73"/>
      <c r="GM248" s="73"/>
      <c r="GN248" s="73"/>
      <c r="GO248" s="73"/>
      <c r="GP248" s="73"/>
      <c r="GQ248" s="73"/>
      <c r="GR248" s="73"/>
      <c r="GS248" s="73"/>
      <c r="GT248" s="73"/>
      <c r="GU248" s="73"/>
      <c r="GV248" s="73"/>
      <c r="GW248" s="73"/>
      <c r="GX248" s="73"/>
      <c r="GY248" s="73"/>
      <c r="GZ248" s="73"/>
      <c r="HA248" s="73"/>
      <c r="HB248" s="73"/>
      <c r="HC248" s="73"/>
      <c r="HD248" s="73"/>
      <c r="HE248" s="73"/>
      <c r="HF248" s="73"/>
      <c r="HG248" s="73"/>
      <c r="HH248" s="73"/>
      <c r="HI248" s="73"/>
      <c r="HJ248" s="73"/>
      <c r="HK248" s="73"/>
      <c r="HL248" s="73"/>
      <c r="HM248" s="73"/>
      <c r="HN248" s="73"/>
      <c r="HO248" s="73"/>
      <c r="HP248" s="73"/>
      <c r="HQ248" s="73"/>
      <c r="HR248" s="73"/>
      <c r="HS248" s="73"/>
      <c r="HT248" s="73"/>
      <c r="HU248" s="73"/>
      <c r="HV248" s="73"/>
      <c r="HW248" s="73"/>
      <c r="HX248" s="73"/>
      <c r="HY248" s="73"/>
      <c r="HZ248" s="73"/>
      <c r="IA248" s="73"/>
      <c r="IB248" s="73"/>
      <c r="IC248" s="73"/>
      <c r="ID248" s="73"/>
      <c r="IE248" s="73"/>
      <c r="IF248" s="73"/>
      <c r="IG248" s="73"/>
      <c r="IH248" s="73"/>
    </row>
    <row r="249" customFormat="false" ht="15" hidden="false" customHeight="false" outlineLevel="0" collapsed="false">
      <c r="A249" s="71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  <c r="AJ249" s="73"/>
      <c r="AK249" s="73"/>
      <c r="AL249" s="73"/>
      <c r="AM249" s="73"/>
      <c r="AN249" s="73"/>
      <c r="AO249" s="73"/>
      <c r="AP249" s="73"/>
      <c r="AQ249" s="73"/>
      <c r="AR249" s="73"/>
      <c r="AS249" s="73"/>
      <c r="AT249" s="73"/>
      <c r="AU249" s="73"/>
      <c r="AV249" s="73"/>
      <c r="AW249" s="73"/>
      <c r="AX249" s="73"/>
      <c r="AY249" s="73"/>
      <c r="AZ249" s="73"/>
      <c r="BA249" s="73"/>
      <c r="BB249" s="73"/>
      <c r="BC249" s="73"/>
      <c r="BD249" s="73"/>
      <c r="BE249" s="73"/>
      <c r="BF249" s="73"/>
      <c r="BG249" s="73"/>
      <c r="BH249" s="73"/>
      <c r="BI249" s="73"/>
      <c r="BJ249" s="73"/>
      <c r="BK249" s="73"/>
      <c r="BL249" s="73"/>
      <c r="BM249" s="73"/>
      <c r="BN249" s="73"/>
      <c r="BO249" s="73"/>
      <c r="BP249" s="73"/>
      <c r="BQ249" s="73"/>
      <c r="BR249" s="73"/>
      <c r="BS249" s="73"/>
      <c r="BT249" s="73"/>
      <c r="BU249" s="73"/>
      <c r="BV249" s="73"/>
      <c r="BW249" s="73"/>
      <c r="BX249" s="73"/>
      <c r="BY249" s="73"/>
      <c r="BZ249" s="73"/>
      <c r="CA249" s="73"/>
      <c r="CB249" s="73"/>
      <c r="CC249" s="73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73"/>
      <c r="CQ249" s="73"/>
      <c r="CR249" s="73"/>
      <c r="CS249" s="73"/>
      <c r="CT249" s="73"/>
      <c r="CU249" s="73"/>
      <c r="CV249" s="73"/>
      <c r="CW249" s="73"/>
      <c r="CX249" s="73"/>
      <c r="CY249" s="73"/>
      <c r="CZ249" s="73"/>
      <c r="DA249" s="73"/>
      <c r="DB249" s="73"/>
      <c r="DC249" s="73"/>
      <c r="DD249" s="73"/>
      <c r="DE249" s="73"/>
      <c r="DF249" s="73"/>
      <c r="DG249" s="73"/>
      <c r="DH249" s="73"/>
      <c r="DI249" s="73"/>
      <c r="DJ249" s="73"/>
      <c r="DK249" s="73"/>
      <c r="DL249" s="73"/>
      <c r="DM249" s="73"/>
      <c r="DN249" s="73"/>
      <c r="DO249" s="73"/>
      <c r="DP249" s="73"/>
      <c r="DQ249" s="73"/>
      <c r="DR249" s="73"/>
      <c r="DS249" s="73"/>
      <c r="DT249" s="73"/>
      <c r="DU249" s="73"/>
      <c r="DV249" s="73"/>
      <c r="DW249" s="73"/>
      <c r="DX249" s="73"/>
      <c r="DY249" s="73"/>
      <c r="DZ249" s="73"/>
      <c r="EA249" s="73"/>
      <c r="EB249" s="73"/>
      <c r="EC249" s="73"/>
      <c r="ED249" s="73"/>
      <c r="EE249" s="73"/>
      <c r="EF249" s="73"/>
      <c r="EG249" s="73"/>
      <c r="EH249" s="73"/>
      <c r="EI249" s="73"/>
      <c r="EJ249" s="73"/>
      <c r="EK249" s="73"/>
      <c r="EL249" s="73"/>
      <c r="EM249" s="73"/>
      <c r="EN249" s="73"/>
      <c r="EO249" s="73"/>
      <c r="EP249" s="73"/>
      <c r="EQ249" s="73"/>
      <c r="ER249" s="73"/>
      <c r="ES249" s="73"/>
      <c r="ET249" s="73"/>
      <c r="EU249" s="73"/>
      <c r="EV249" s="73"/>
      <c r="EW249" s="73"/>
      <c r="EX249" s="73"/>
      <c r="EY249" s="73"/>
      <c r="EZ249" s="73"/>
      <c r="FA249" s="73"/>
      <c r="FB249" s="73"/>
      <c r="FC249" s="73"/>
      <c r="FD249" s="73"/>
      <c r="FE249" s="73"/>
      <c r="FF249" s="73"/>
      <c r="FG249" s="73"/>
      <c r="FH249" s="73"/>
      <c r="FI249" s="73"/>
      <c r="FJ249" s="73"/>
      <c r="FK249" s="73"/>
      <c r="FL249" s="73"/>
      <c r="FM249" s="73"/>
      <c r="FN249" s="73"/>
      <c r="FO249" s="73"/>
      <c r="FP249" s="73"/>
      <c r="FQ249" s="73"/>
      <c r="FR249" s="73"/>
      <c r="FS249" s="73"/>
      <c r="FT249" s="73"/>
      <c r="FU249" s="73"/>
      <c r="FV249" s="73"/>
      <c r="FW249" s="73"/>
      <c r="FX249" s="73"/>
      <c r="FY249" s="73"/>
      <c r="FZ249" s="73"/>
      <c r="GA249" s="73"/>
      <c r="GB249" s="73"/>
      <c r="GC249" s="73"/>
      <c r="GD249" s="73"/>
      <c r="GE249" s="73"/>
      <c r="GF249" s="73"/>
      <c r="GG249" s="73"/>
      <c r="GH249" s="73"/>
      <c r="GI249" s="73"/>
      <c r="GJ249" s="73"/>
      <c r="GK249" s="73"/>
      <c r="GL249" s="73"/>
      <c r="GM249" s="73"/>
      <c r="GN249" s="73"/>
      <c r="GO249" s="73"/>
      <c r="GP249" s="73"/>
      <c r="GQ249" s="73"/>
      <c r="GR249" s="73"/>
      <c r="GS249" s="73"/>
      <c r="GT249" s="73"/>
      <c r="GU249" s="73"/>
      <c r="GV249" s="73"/>
      <c r="GW249" s="73"/>
      <c r="GX249" s="73"/>
      <c r="GY249" s="73"/>
      <c r="GZ249" s="73"/>
      <c r="HA249" s="73"/>
      <c r="HB249" s="73"/>
      <c r="HC249" s="73"/>
      <c r="HD249" s="73"/>
      <c r="HE249" s="73"/>
      <c r="HF249" s="73"/>
      <c r="HG249" s="73"/>
      <c r="HH249" s="73"/>
      <c r="HI249" s="73"/>
      <c r="HJ249" s="73"/>
      <c r="HK249" s="73"/>
      <c r="HL249" s="73"/>
      <c r="HM249" s="73"/>
      <c r="HN249" s="73"/>
      <c r="HO249" s="73"/>
      <c r="HP249" s="73"/>
      <c r="HQ249" s="73"/>
      <c r="HR249" s="73"/>
      <c r="HS249" s="73"/>
      <c r="HT249" s="73"/>
      <c r="HU249" s="73"/>
      <c r="HV249" s="73"/>
      <c r="HW249" s="73"/>
      <c r="HX249" s="73"/>
      <c r="HY249" s="73"/>
      <c r="HZ249" s="73"/>
      <c r="IA249" s="73"/>
      <c r="IB249" s="73"/>
      <c r="IC249" s="73"/>
      <c r="ID249" s="73"/>
      <c r="IE249" s="73"/>
      <c r="IF249" s="73"/>
      <c r="IG249" s="73"/>
      <c r="IH249" s="73"/>
    </row>
    <row r="250" customFormat="false" ht="15" hidden="false" customHeight="false" outlineLevel="0" collapsed="false">
      <c r="A250" s="71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73"/>
      <c r="DK250" s="73"/>
      <c r="DL250" s="73"/>
      <c r="DM250" s="73"/>
      <c r="DN250" s="73"/>
      <c r="DO250" s="73"/>
      <c r="DP250" s="73"/>
      <c r="DQ250" s="73"/>
      <c r="DR250" s="73"/>
      <c r="DS250" s="73"/>
      <c r="DT250" s="73"/>
      <c r="DU250" s="73"/>
      <c r="DV250" s="73"/>
      <c r="DW250" s="73"/>
      <c r="DX250" s="73"/>
      <c r="DY250" s="73"/>
      <c r="DZ250" s="73"/>
      <c r="EA250" s="73"/>
      <c r="EB250" s="73"/>
      <c r="EC250" s="73"/>
      <c r="ED250" s="73"/>
      <c r="EE250" s="73"/>
      <c r="EF250" s="73"/>
      <c r="EG250" s="73"/>
      <c r="EH250" s="73"/>
      <c r="EI250" s="73"/>
      <c r="EJ250" s="73"/>
      <c r="EK250" s="73"/>
      <c r="EL250" s="73"/>
      <c r="EM250" s="73"/>
      <c r="EN250" s="73"/>
      <c r="EO250" s="73"/>
      <c r="EP250" s="73"/>
      <c r="EQ250" s="73"/>
      <c r="ER250" s="73"/>
      <c r="ES250" s="73"/>
      <c r="ET250" s="73"/>
      <c r="EU250" s="73"/>
      <c r="EV250" s="73"/>
      <c r="EW250" s="73"/>
      <c r="EX250" s="73"/>
      <c r="EY250" s="73"/>
      <c r="EZ250" s="73"/>
      <c r="FA250" s="73"/>
      <c r="FB250" s="73"/>
      <c r="FC250" s="73"/>
      <c r="FD250" s="73"/>
      <c r="FE250" s="73"/>
      <c r="FF250" s="73"/>
      <c r="FG250" s="73"/>
      <c r="FH250" s="73"/>
      <c r="FI250" s="73"/>
      <c r="FJ250" s="73"/>
      <c r="FK250" s="73"/>
      <c r="FL250" s="73"/>
      <c r="FM250" s="73"/>
      <c r="FN250" s="73"/>
      <c r="FO250" s="73"/>
      <c r="FP250" s="73"/>
      <c r="FQ250" s="73"/>
      <c r="FR250" s="73"/>
      <c r="FS250" s="73"/>
      <c r="FT250" s="73"/>
      <c r="FU250" s="73"/>
      <c r="FV250" s="73"/>
      <c r="FW250" s="73"/>
      <c r="FX250" s="73"/>
      <c r="FY250" s="73"/>
      <c r="FZ250" s="73"/>
      <c r="GA250" s="73"/>
      <c r="GB250" s="73"/>
      <c r="GC250" s="73"/>
      <c r="GD250" s="73"/>
      <c r="GE250" s="73"/>
      <c r="GF250" s="73"/>
      <c r="GG250" s="73"/>
      <c r="GH250" s="73"/>
      <c r="GI250" s="73"/>
      <c r="GJ250" s="73"/>
      <c r="GK250" s="73"/>
      <c r="GL250" s="73"/>
      <c r="GM250" s="73"/>
      <c r="GN250" s="73"/>
      <c r="GO250" s="73"/>
      <c r="GP250" s="73"/>
      <c r="GQ250" s="73"/>
      <c r="GR250" s="73"/>
      <c r="GS250" s="73"/>
      <c r="GT250" s="73"/>
      <c r="GU250" s="73"/>
      <c r="GV250" s="73"/>
      <c r="GW250" s="73"/>
      <c r="GX250" s="73"/>
      <c r="GY250" s="73"/>
      <c r="GZ250" s="73"/>
      <c r="HA250" s="73"/>
      <c r="HB250" s="73"/>
      <c r="HC250" s="73"/>
      <c r="HD250" s="73"/>
      <c r="HE250" s="73"/>
      <c r="HF250" s="73"/>
      <c r="HG250" s="73"/>
      <c r="HH250" s="73"/>
      <c r="HI250" s="73"/>
      <c r="HJ250" s="73"/>
      <c r="HK250" s="73"/>
      <c r="HL250" s="73"/>
      <c r="HM250" s="73"/>
      <c r="HN250" s="73"/>
      <c r="HO250" s="73"/>
      <c r="HP250" s="73"/>
      <c r="HQ250" s="73"/>
      <c r="HR250" s="73"/>
      <c r="HS250" s="73"/>
      <c r="HT250" s="73"/>
      <c r="HU250" s="73"/>
      <c r="HV250" s="73"/>
      <c r="HW250" s="73"/>
      <c r="HX250" s="73"/>
      <c r="HY250" s="73"/>
      <c r="HZ250" s="73"/>
      <c r="IA250" s="73"/>
      <c r="IB250" s="73"/>
      <c r="IC250" s="73"/>
      <c r="ID250" s="73"/>
      <c r="IE250" s="73"/>
      <c r="IF250" s="73"/>
      <c r="IG250" s="73"/>
      <c r="IH250" s="73"/>
    </row>
    <row r="251" customFormat="false" ht="15" hidden="false" customHeight="false" outlineLevel="0" collapsed="false">
      <c r="A251" s="71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  <c r="AJ251" s="73"/>
      <c r="AK251" s="73"/>
      <c r="AL251" s="73"/>
      <c r="AM251" s="73"/>
      <c r="AN251" s="73"/>
      <c r="AO251" s="73"/>
      <c r="AP251" s="73"/>
      <c r="AQ251" s="73"/>
      <c r="AR251" s="73"/>
      <c r="AS251" s="73"/>
      <c r="AT251" s="73"/>
      <c r="AU251" s="73"/>
      <c r="AV251" s="73"/>
      <c r="AW251" s="73"/>
      <c r="AX251" s="73"/>
      <c r="AY251" s="73"/>
      <c r="AZ251" s="73"/>
      <c r="BA251" s="73"/>
      <c r="BB251" s="73"/>
      <c r="BC251" s="73"/>
      <c r="BD251" s="73"/>
      <c r="BE251" s="73"/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/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73"/>
      <c r="CQ251" s="73"/>
      <c r="CR251" s="73"/>
      <c r="CS251" s="73"/>
      <c r="CT251" s="73"/>
      <c r="CU251" s="73"/>
      <c r="CV251" s="73"/>
      <c r="CW251" s="73"/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73"/>
      <c r="DI251" s="73"/>
      <c r="DJ251" s="73"/>
      <c r="DK251" s="73"/>
      <c r="DL251" s="73"/>
      <c r="DM251" s="73"/>
      <c r="DN251" s="73"/>
      <c r="DO251" s="73"/>
      <c r="DP251" s="73"/>
      <c r="DQ251" s="73"/>
      <c r="DR251" s="73"/>
      <c r="DS251" s="73"/>
      <c r="DT251" s="73"/>
      <c r="DU251" s="73"/>
      <c r="DV251" s="73"/>
      <c r="DW251" s="73"/>
      <c r="DX251" s="73"/>
      <c r="DY251" s="73"/>
      <c r="DZ251" s="73"/>
      <c r="EA251" s="73"/>
      <c r="EB251" s="73"/>
      <c r="EC251" s="73"/>
      <c r="ED251" s="73"/>
      <c r="EE251" s="73"/>
      <c r="EF251" s="73"/>
      <c r="EG251" s="73"/>
      <c r="EH251" s="73"/>
      <c r="EI251" s="73"/>
      <c r="EJ251" s="73"/>
      <c r="EK251" s="73"/>
      <c r="EL251" s="73"/>
      <c r="EM251" s="73"/>
      <c r="EN251" s="73"/>
      <c r="EO251" s="73"/>
      <c r="EP251" s="73"/>
      <c r="EQ251" s="73"/>
      <c r="ER251" s="73"/>
      <c r="ES251" s="73"/>
      <c r="ET251" s="73"/>
      <c r="EU251" s="73"/>
      <c r="EV251" s="73"/>
      <c r="EW251" s="73"/>
      <c r="EX251" s="73"/>
      <c r="EY251" s="73"/>
      <c r="EZ251" s="73"/>
      <c r="FA251" s="73"/>
      <c r="FB251" s="73"/>
      <c r="FC251" s="73"/>
      <c r="FD251" s="73"/>
      <c r="FE251" s="73"/>
      <c r="FF251" s="73"/>
      <c r="FG251" s="73"/>
      <c r="FH251" s="73"/>
      <c r="FI251" s="73"/>
      <c r="FJ251" s="73"/>
      <c r="FK251" s="73"/>
      <c r="FL251" s="73"/>
      <c r="FM251" s="73"/>
      <c r="FN251" s="73"/>
      <c r="FO251" s="73"/>
      <c r="FP251" s="73"/>
      <c r="FQ251" s="73"/>
      <c r="FR251" s="73"/>
      <c r="FS251" s="73"/>
      <c r="FT251" s="73"/>
      <c r="FU251" s="73"/>
      <c r="FV251" s="73"/>
      <c r="FW251" s="73"/>
      <c r="FX251" s="73"/>
      <c r="FY251" s="73"/>
      <c r="FZ251" s="73"/>
      <c r="GA251" s="73"/>
      <c r="GB251" s="73"/>
      <c r="GC251" s="73"/>
      <c r="GD251" s="73"/>
      <c r="GE251" s="73"/>
      <c r="GF251" s="73"/>
      <c r="GG251" s="73"/>
      <c r="GH251" s="73"/>
      <c r="GI251" s="73"/>
      <c r="GJ251" s="73"/>
      <c r="GK251" s="73"/>
      <c r="GL251" s="73"/>
      <c r="GM251" s="73"/>
      <c r="GN251" s="73"/>
      <c r="GO251" s="73"/>
      <c r="GP251" s="73"/>
      <c r="GQ251" s="73"/>
      <c r="GR251" s="73"/>
      <c r="GS251" s="73"/>
      <c r="GT251" s="73"/>
      <c r="GU251" s="73"/>
      <c r="GV251" s="73"/>
      <c r="GW251" s="73"/>
      <c r="GX251" s="73"/>
      <c r="GY251" s="73"/>
      <c r="GZ251" s="73"/>
      <c r="HA251" s="73"/>
      <c r="HB251" s="73"/>
      <c r="HC251" s="73"/>
      <c r="HD251" s="73"/>
      <c r="HE251" s="73"/>
      <c r="HF251" s="73"/>
      <c r="HG251" s="73"/>
      <c r="HH251" s="73"/>
      <c r="HI251" s="73"/>
      <c r="HJ251" s="73"/>
      <c r="HK251" s="73"/>
      <c r="HL251" s="73"/>
      <c r="HM251" s="73"/>
      <c r="HN251" s="73"/>
      <c r="HO251" s="73"/>
      <c r="HP251" s="73"/>
      <c r="HQ251" s="73"/>
      <c r="HR251" s="73"/>
      <c r="HS251" s="73"/>
      <c r="HT251" s="73"/>
      <c r="HU251" s="73"/>
      <c r="HV251" s="73"/>
      <c r="HW251" s="73"/>
      <c r="HX251" s="73"/>
      <c r="HY251" s="73"/>
      <c r="HZ251" s="73"/>
      <c r="IA251" s="73"/>
      <c r="IB251" s="73"/>
      <c r="IC251" s="73"/>
      <c r="ID251" s="73"/>
      <c r="IE251" s="73"/>
      <c r="IF251" s="73"/>
      <c r="IG251" s="73"/>
      <c r="IH251" s="73"/>
    </row>
    <row r="252" customFormat="false" ht="15" hidden="false" customHeight="false" outlineLevel="0" collapsed="false">
      <c r="A252" s="71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3"/>
      <c r="AO252" s="73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73"/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73"/>
      <c r="CV252" s="73"/>
      <c r="CW252" s="73"/>
      <c r="CX252" s="73"/>
      <c r="CY252" s="73"/>
      <c r="CZ252" s="73"/>
      <c r="DA252" s="73"/>
      <c r="DB252" s="73"/>
      <c r="DC252" s="73"/>
      <c r="DD252" s="73"/>
      <c r="DE252" s="73"/>
      <c r="DF252" s="73"/>
      <c r="DG252" s="73"/>
      <c r="DH252" s="73"/>
      <c r="DI252" s="73"/>
      <c r="DJ252" s="73"/>
      <c r="DK252" s="73"/>
      <c r="DL252" s="73"/>
      <c r="DM252" s="73"/>
      <c r="DN252" s="73"/>
      <c r="DO252" s="73"/>
      <c r="DP252" s="73"/>
      <c r="DQ252" s="73"/>
      <c r="DR252" s="73"/>
      <c r="DS252" s="73"/>
      <c r="DT252" s="73"/>
      <c r="DU252" s="73"/>
      <c r="DV252" s="73"/>
      <c r="DW252" s="73"/>
      <c r="DX252" s="73"/>
      <c r="DY252" s="73"/>
      <c r="DZ252" s="73"/>
      <c r="EA252" s="73"/>
      <c r="EB252" s="73"/>
      <c r="EC252" s="73"/>
      <c r="ED252" s="73"/>
      <c r="EE252" s="73"/>
      <c r="EF252" s="73"/>
      <c r="EG252" s="73"/>
      <c r="EH252" s="73"/>
      <c r="EI252" s="73"/>
      <c r="EJ252" s="73"/>
      <c r="EK252" s="73"/>
      <c r="EL252" s="73"/>
      <c r="EM252" s="73"/>
      <c r="EN252" s="73"/>
      <c r="EO252" s="73"/>
      <c r="EP252" s="73"/>
      <c r="EQ252" s="73"/>
      <c r="ER252" s="73"/>
      <c r="ES252" s="73"/>
      <c r="ET252" s="73"/>
      <c r="EU252" s="73"/>
      <c r="EV252" s="73"/>
      <c r="EW252" s="73"/>
      <c r="EX252" s="73"/>
      <c r="EY252" s="73"/>
      <c r="EZ252" s="73"/>
      <c r="FA252" s="73"/>
      <c r="FB252" s="73"/>
      <c r="FC252" s="73"/>
      <c r="FD252" s="73"/>
      <c r="FE252" s="73"/>
      <c r="FF252" s="73"/>
      <c r="FG252" s="73"/>
      <c r="FH252" s="73"/>
      <c r="FI252" s="73"/>
      <c r="FJ252" s="73"/>
      <c r="FK252" s="73"/>
      <c r="FL252" s="73"/>
      <c r="FM252" s="73"/>
      <c r="FN252" s="73"/>
      <c r="FO252" s="73"/>
      <c r="FP252" s="73"/>
      <c r="FQ252" s="73"/>
      <c r="FR252" s="73"/>
      <c r="FS252" s="73"/>
      <c r="FT252" s="73"/>
      <c r="FU252" s="73"/>
      <c r="FV252" s="73"/>
      <c r="FW252" s="73"/>
      <c r="FX252" s="73"/>
      <c r="FY252" s="73"/>
      <c r="FZ252" s="73"/>
      <c r="GA252" s="73"/>
      <c r="GB252" s="73"/>
      <c r="GC252" s="73"/>
      <c r="GD252" s="73"/>
      <c r="GE252" s="73"/>
      <c r="GF252" s="73"/>
      <c r="GG252" s="73"/>
      <c r="GH252" s="73"/>
      <c r="GI252" s="73"/>
      <c r="GJ252" s="73"/>
      <c r="GK252" s="73"/>
      <c r="GL252" s="73"/>
      <c r="GM252" s="73"/>
      <c r="GN252" s="73"/>
      <c r="GO252" s="73"/>
      <c r="GP252" s="73"/>
      <c r="GQ252" s="73"/>
      <c r="GR252" s="73"/>
      <c r="GS252" s="73"/>
      <c r="GT252" s="73"/>
      <c r="GU252" s="73"/>
      <c r="GV252" s="73"/>
      <c r="GW252" s="73"/>
      <c r="GX252" s="73"/>
      <c r="GY252" s="73"/>
      <c r="GZ252" s="73"/>
      <c r="HA252" s="73"/>
      <c r="HB252" s="73"/>
      <c r="HC252" s="73"/>
      <c r="HD252" s="73"/>
      <c r="HE252" s="73"/>
      <c r="HF252" s="73"/>
      <c r="HG252" s="73"/>
      <c r="HH252" s="73"/>
      <c r="HI252" s="73"/>
      <c r="HJ252" s="73"/>
      <c r="HK252" s="73"/>
      <c r="HL252" s="73"/>
      <c r="HM252" s="73"/>
      <c r="HN252" s="73"/>
      <c r="HO252" s="73"/>
      <c r="HP252" s="73"/>
      <c r="HQ252" s="73"/>
      <c r="HR252" s="73"/>
      <c r="HS252" s="73"/>
      <c r="HT252" s="73"/>
      <c r="HU252" s="73"/>
      <c r="HV252" s="73"/>
      <c r="HW252" s="73"/>
      <c r="HX252" s="73"/>
      <c r="HY252" s="73"/>
      <c r="HZ252" s="73"/>
      <c r="IA252" s="73"/>
      <c r="IB252" s="73"/>
      <c r="IC252" s="73"/>
      <c r="ID252" s="73"/>
      <c r="IE252" s="73"/>
      <c r="IF252" s="73"/>
      <c r="IG252" s="73"/>
      <c r="IH252" s="73"/>
    </row>
    <row r="253" customFormat="false" ht="15" hidden="false" customHeight="false" outlineLevel="0" collapsed="false">
      <c r="A253" s="71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73"/>
      <c r="AU253" s="73"/>
      <c r="AV253" s="73"/>
      <c r="AW253" s="73"/>
      <c r="AX253" s="73"/>
      <c r="AY253" s="73"/>
      <c r="AZ253" s="73"/>
      <c r="BA253" s="73"/>
      <c r="BB253" s="73"/>
      <c r="BC253" s="73"/>
      <c r="BD253" s="73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/>
      <c r="CA253" s="73"/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73"/>
      <c r="CV253" s="73"/>
      <c r="CW253" s="73"/>
      <c r="CX253" s="73"/>
      <c r="CY253" s="73"/>
      <c r="CZ253" s="73"/>
      <c r="DA253" s="73"/>
      <c r="DB253" s="73"/>
      <c r="DC253" s="73"/>
      <c r="DD253" s="73"/>
      <c r="DE253" s="73"/>
      <c r="DF253" s="73"/>
      <c r="DG253" s="73"/>
      <c r="DH253" s="73"/>
      <c r="DI253" s="73"/>
      <c r="DJ253" s="73"/>
      <c r="DK253" s="73"/>
      <c r="DL253" s="73"/>
      <c r="DM253" s="73"/>
      <c r="DN253" s="73"/>
      <c r="DO253" s="73"/>
      <c r="DP253" s="73"/>
      <c r="DQ253" s="73"/>
      <c r="DR253" s="73"/>
      <c r="DS253" s="73"/>
      <c r="DT253" s="73"/>
      <c r="DU253" s="73"/>
      <c r="DV253" s="73"/>
      <c r="DW253" s="73"/>
      <c r="DX253" s="73"/>
      <c r="DY253" s="73"/>
      <c r="DZ253" s="73"/>
      <c r="EA253" s="73"/>
      <c r="EB253" s="73"/>
      <c r="EC253" s="73"/>
      <c r="ED253" s="73"/>
      <c r="EE253" s="73"/>
      <c r="EF253" s="73"/>
      <c r="EG253" s="73"/>
      <c r="EH253" s="73"/>
      <c r="EI253" s="73"/>
      <c r="EJ253" s="73"/>
      <c r="EK253" s="73"/>
      <c r="EL253" s="73"/>
      <c r="EM253" s="73"/>
      <c r="EN253" s="73"/>
      <c r="EO253" s="73"/>
      <c r="EP253" s="73"/>
      <c r="EQ253" s="73"/>
      <c r="ER253" s="73"/>
      <c r="ES253" s="73"/>
      <c r="ET253" s="73"/>
      <c r="EU253" s="73"/>
      <c r="EV253" s="73"/>
      <c r="EW253" s="73"/>
      <c r="EX253" s="73"/>
      <c r="EY253" s="73"/>
      <c r="EZ253" s="73"/>
      <c r="FA253" s="73"/>
      <c r="FB253" s="73"/>
      <c r="FC253" s="73"/>
      <c r="FD253" s="73"/>
      <c r="FE253" s="73"/>
      <c r="FF253" s="73"/>
      <c r="FG253" s="73"/>
      <c r="FH253" s="73"/>
      <c r="FI253" s="73"/>
      <c r="FJ253" s="73"/>
      <c r="FK253" s="73"/>
      <c r="FL253" s="73"/>
      <c r="FM253" s="73"/>
      <c r="FN253" s="73"/>
      <c r="FO253" s="73"/>
      <c r="FP253" s="73"/>
      <c r="FQ253" s="73"/>
      <c r="FR253" s="73"/>
      <c r="FS253" s="73"/>
      <c r="FT253" s="73"/>
      <c r="FU253" s="73"/>
      <c r="FV253" s="73"/>
      <c r="FW253" s="73"/>
      <c r="FX253" s="73"/>
      <c r="FY253" s="73"/>
      <c r="FZ253" s="73"/>
      <c r="GA253" s="73"/>
      <c r="GB253" s="73"/>
      <c r="GC253" s="73"/>
      <c r="GD253" s="73"/>
      <c r="GE253" s="73"/>
      <c r="GF253" s="73"/>
      <c r="GG253" s="73"/>
      <c r="GH253" s="73"/>
      <c r="GI253" s="73"/>
      <c r="GJ253" s="73"/>
      <c r="GK253" s="73"/>
      <c r="GL253" s="73"/>
      <c r="GM253" s="73"/>
      <c r="GN253" s="73"/>
      <c r="GO253" s="73"/>
      <c r="GP253" s="73"/>
      <c r="GQ253" s="73"/>
      <c r="GR253" s="73"/>
      <c r="GS253" s="73"/>
      <c r="GT253" s="73"/>
      <c r="GU253" s="73"/>
      <c r="GV253" s="73"/>
      <c r="GW253" s="73"/>
      <c r="GX253" s="73"/>
      <c r="GY253" s="73"/>
      <c r="GZ253" s="73"/>
      <c r="HA253" s="73"/>
      <c r="HB253" s="73"/>
      <c r="HC253" s="73"/>
      <c r="HD253" s="73"/>
      <c r="HE253" s="73"/>
      <c r="HF253" s="73"/>
      <c r="HG253" s="73"/>
      <c r="HH253" s="73"/>
      <c r="HI253" s="73"/>
      <c r="HJ253" s="73"/>
      <c r="HK253" s="73"/>
      <c r="HL253" s="73"/>
      <c r="HM253" s="73"/>
      <c r="HN253" s="73"/>
      <c r="HO253" s="73"/>
      <c r="HP253" s="73"/>
      <c r="HQ253" s="73"/>
      <c r="HR253" s="73"/>
      <c r="HS253" s="73"/>
      <c r="HT253" s="73"/>
      <c r="HU253" s="73"/>
      <c r="HV253" s="73"/>
      <c r="HW253" s="73"/>
      <c r="HX253" s="73"/>
      <c r="HY253" s="73"/>
      <c r="HZ253" s="73"/>
      <c r="IA253" s="73"/>
      <c r="IB253" s="73"/>
      <c r="IC253" s="73"/>
      <c r="ID253" s="73"/>
      <c r="IE253" s="73"/>
      <c r="IF253" s="73"/>
      <c r="IG253" s="73"/>
      <c r="IH253" s="73"/>
    </row>
    <row r="254" customFormat="false" ht="15" hidden="false" customHeight="false" outlineLevel="0" collapsed="false">
      <c r="A254" s="71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  <c r="AY254" s="73"/>
      <c r="AZ254" s="73"/>
      <c r="BA254" s="73"/>
      <c r="BB254" s="73"/>
      <c r="BC254" s="73"/>
      <c r="BD254" s="73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/>
      <c r="CA254" s="73"/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3"/>
      <c r="CV254" s="73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73"/>
      <c r="DI254" s="73"/>
      <c r="DJ254" s="73"/>
      <c r="DK254" s="73"/>
      <c r="DL254" s="73"/>
      <c r="DM254" s="73"/>
      <c r="DN254" s="73"/>
      <c r="DO254" s="73"/>
      <c r="DP254" s="73"/>
      <c r="DQ254" s="73"/>
      <c r="DR254" s="73"/>
      <c r="DS254" s="73"/>
      <c r="DT254" s="73"/>
      <c r="DU254" s="73"/>
      <c r="DV254" s="73"/>
      <c r="DW254" s="73"/>
      <c r="DX254" s="73"/>
      <c r="DY254" s="73"/>
      <c r="DZ254" s="73"/>
      <c r="EA254" s="73"/>
      <c r="EB254" s="73"/>
      <c r="EC254" s="73"/>
      <c r="ED254" s="73"/>
      <c r="EE254" s="73"/>
      <c r="EF254" s="73"/>
      <c r="EG254" s="73"/>
      <c r="EH254" s="73"/>
      <c r="EI254" s="73"/>
      <c r="EJ254" s="73"/>
      <c r="EK254" s="73"/>
      <c r="EL254" s="73"/>
      <c r="EM254" s="73"/>
      <c r="EN254" s="73"/>
      <c r="EO254" s="73"/>
      <c r="EP254" s="73"/>
      <c r="EQ254" s="73"/>
      <c r="ER254" s="73"/>
      <c r="ES254" s="73"/>
      <c r="ET254" s="73"/>
      <c r="EU254" s="73"/>
      <c r="EV254" s="73"/>
      <c r="EW254" s="73"/>
      <c r="EX254" s="73"/>
      <c r="EY254" s="73"/>
      <c r="EZ254" s="73"/>
      <c r="FA254" s="73"/>
      <c r="FB254" s="73"/>
      <c r="FC254" s="73"/>
      <c r="FD254" s="73"/>
      <c r="FE254" s="73"/>
      <c r="FF254" s="73"/>
      <c r="FG254" s="73"/>
      <c r="FH254" s="73"/>
      <c r="FI254" s="73"/>
      <c r="FJ254" s="73"/>
      <c r="FK254" s="73"/>
      <c r="FL254" s="73"/>
      <c r="FM254" s="73"/>
      <c r="FN254" s="73"/>
      <c r="FO254" s="73"/>
      <c r="FP254" s="73"/>
      <c r="FQ254" s="73"/>
      <c r="FR254" s="73"/>
      <c r="FS254" s="73"/>
      <c r="FT254" s="73"/>
      <c r="FU254" s="73"/>
      <c r="FV254" s="73"/>
      <c r="FW254" s="73"/>
      <c r="FX254" s="73"/>
      <c r="FY254" s="73"/>
      <c r="FZ254" s="73"/>
      <c r="GA254" s="73"/>
      <c r="GB254" s="73"/>
      <c r="GC254" s="73"/>
      <c r="GD254" s="73"/>
      <c r="GE254" s="73"/>
      <c r="GF254" s="73"/>
      <c r="GG254" s="73"/>
      <c r="GH254" s="73"/>
      <c r="GI254" s="73"/>
      <c r="GJ254" s="73"/>
      <c r="GK254" s="73"/>
      <c r="GL254" s="73"/>
      <c r="GM254" s="73"/>
      <c r="GN254" s="73"/>
      <c r="GO254" s="73"/>
      <c r="GP254" s="73"/>
      <c r="GQ254" s="73"/>
      <c r="GR254" s="73"/>
      <c r="GS254" s="73"/>
      <c r="GT254" s="73"/>
      <c r="GU254" s="73"/>
      <c r="GV254" s="73"/>
      <c r="GW254" s="73"/>
      <c r="GX254" s="73"/>
      <c r="GY254" s="73"/>
      <c r="GZ254" s="73"/>
      <c r="HA254" s="73"/>
      <c r="HB254" s="73"/>
      <c r="HC254" s="73"/>
      <c r="HD254" s="73"/>
      <c r="HE254" s="73"/>
      <c r="HF254" s="73"/>
      <c r="HG254" s="73"/>
      <c r="HH254" s="73"/>
      <c r="HI254" s="73"/>
      <c r="HJ254" s="73"/>
      <c r="HK254" s="73"/>
      <c r="HL254" s="73"/>
      <c r="HM254" s="73"/>
      <c r="HN254" s="73"/>
      <c r="HO254" s="73"/>
      <c r="HP254" s="73"/>
      <c r="HQ254" s="73"/>
      <c r="HR254" s="73"/>
      <c r="HS254" s="73"/>
      <c r="HT254" s="73"/>
      <c r="HU254" s="73"/>
      <c r="HV254" s="73"/>
      <c r="HW254" s="73"/>
      <c r="HX254" s="73"/>
      <c r="HY254" s="73"/>
      <c r="HZ254" s="73"/>
      <c r="IA254" s="73"/>
      <c r="IB254" s="73"/>
      <c r="IC254" s="73"/>
      <c r="ID254" s="73"/>
      <c r="IE254" s="73"/>
      <c r="IF254" s="73"/>
      <c r="IG254" s="73"/>
      <c r="IH254" s="73"/>
    </row>
    <row r="255" customFormat="false" ht="15" hidden="false" customHeight="false" outlineLevel="0" collapsed="false">
      <c r="A255" s="71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/>
      <c r="CA255" s="73"/>
      <c r="CB255" s="73"/>
      <c r="CC255" s="73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73"/>
      <c r="CQ255" s="73"/>
      <c r="CR255" s="73"/>
      <c r="CS255" s="73"/>
      <c r="CT255" s="73"/>
      <c r="CU255" s="73"/>
      <c r="CV255" s="73"/>
      <c r="CW255" s="73"/>
      <c r="CX255" s="73"/>
      <c r="CY255" s="73"/>
      <c r="CZ255" s="73"/>
      <c r="DA255" s="73"/>
      <c r="DB255" s="73"/>
      <c r="DC255" s="73"/>
      <c r="DD255" s="73"/>
      <c r="DE255" s="73"/>
      <c r="DF255" s="73"/>
      <c r="DG255" s="73"/>
      <c r="DH255" s="73"/>
      <c r="DI255" s="73"/>
      <c r="DJ255" s="73"/>
      <c r="DK255" s="73"/>
      <c r="DL255" s="73"/>
      <c r="DM255" s="73"/>
      <c r="DN255" s="73"/>
      <c r="DO255" s="73"/>
      <c r="DP255" s="73"/>
      <c r="DQ255" s="73"/>
      <c r="DR255" s="73"/>
      <c r="DS255" s="73"/>
      <c r="DT255" s="73"/>
      <c r="DU255" s="73"/>
      <c r="DV255" s="73"/>
      <c r="DW255" s="73"/>
      <c r="DX255" s="73"/>
      <c r="DY255" s="73"/>
      <c r="DZ255" s="73"/>
      <c r="EA255" s="73"/>
      <c r="EB255" s="73"/>
      <c r="EC255" s="73"/>
      <c r="ED255" s="73"/>
      <c r="EE255" s="73"/>
      <c r="EF255" s="73"/>
      <c r="EG255" s="73"/>
      <c r="EH255" s="73"/>
      <c r="EI255" s="73"/>
      <c r="EJ255" s="73"/>
      <c r="EK255" s="73"/>
      <c r="EL255" s="73"/>
      <c r="EM255" s="73"/>
      <c r="EN255" s="73"/>
      <c r="EO255" s="73"/>
      <c r="EP255" s="73"/>
      <c r="EQ255" s="73"/>
      <c r="ER255" s="73"/>
      <c r="ES255" s="73"/>
      <c r="ET255" s="73"/>
      <c r="EU255" s="73"/>
      <c r="EV255" s="73"/>
      <c r="EW255" s="73"/>
      <c r="EX255" s="73"/>
      <c r="EY255" s="73"/>
      <c r="EZ255" s="73"/>
      <c r="FA255" s="73"/>
      <c r="FB255" s="73"/>
      <c r="FC255" s="73"/>
      <c r="FD255" s="73"/>
      <c r="FE255" s="73"/>
      <c r="FF255" s="73"/>
      <c r="FG255" s="73"/>
      <c r="FH255" s="73"/>
      <c r="FI255" s="73"/>
      <c r="FJ255" s="73"/>
      <c r="FK255" s="73"/>
      <c r="FL255" s="73"/>
      <c r="FM255" s="73"/>
      <c r="FN255" s="73"/>
      <c r="FO255" s="73"/>
      <c r="FP255" s="73"/>
      <c r="FQ255" s="73"/>
      <c r="FR255" s="73"/>
      <c r="FS255" s="73"/>
      <c r="FT255" s="73"/>
      <c r="FU255" s="73"/>
      <c r="FV255" s="73"/>
      <c r="FW255" s="73"/>
      <c r="FX255" s="73"/>
      <c r="FY255" s="73"/>
      <c r="FZ255" s="73"/>
      <c r="GA255" s="73"/>
      <c r="GB255" s="73"/>
      <c r="GC255" s="73"/>
      <c r="GD255" s="73"/>
      <c r="GE255" s="73"/>
      <c r="GF255" s="73"/>
      <c r="GG255" s="73"/>
      <c r="GH255" s="73"/>
      <c r="GI255" s="73"/>
      <c r="GJ255" s="73"/>
      <c r="GK255" s="73"/>
      <c r="GL255" s="73"/>
      <c r="GM255" s="73"/>
      <c r="GN255" s="73"/>
      <c r="GO255" s="73"/>
      <c r="GP255" s="73"/>
      <c r="GQ255" s="73"/>
      <c r="GR255" s="73"/>
      <c r="GS255" s="73"/>
      <c r="GT255" s="73"/>
      <c r="GU255" s="73"/>
      <c r="GV255" s="73"/>
      <c r="GW255" s="73"/>
      <c r="GX255" s="73"/>
      <c r="GY255" s="73"/>
      <c r="GZ255" s="73"/>
      <c r="HA255" s="73"/>
      <c r="HB255" s="73"/>
      <c r="HC255" s="73"/>
      <c r="HD255" s="73"/>
      <c r="HE255" s="73"/>
      <c r="HF255" s="73"/>
      <c r="HG255" s="73"/>
      <c r="HH255" s="73"/>
      <c r="HI255" s="73"/>
      <c r="HJ255" s="73"/>
      <c r="HK255" s="73"/>
      <c r="HL255" s="73"/>
      <c r="HM255" s="73"/>
      <c r="HN255" s="73"/>
      <c r="HO255" s="73"/>
      <c r="HP255" s="73"/>
      <c r="HQ255" s="73"/>
      <c r="HR255" s="73"/>
      <c r="HS255" s="73"/>
      <c r="HT255" s="73"/>
      <c r="HU255" s="73"/>
      <c r="HV255" s="73"/>
      <c r="HW255" s="73"/>
      <c r="HX255" s="73"/>
      <c r="HY255" s="73"/>
      <c r="HZ255" s="73"/>
      <c r="IA255" s="73"/>
      <c r="IB255" s="73"/>
      <c r="IC255" s="73"/>
      <c r="ID255" s="73"/>
      <c r="IE255" s="73"/>
      <c r="IF255" s="73"/>
      <c r="IG255" s="73"/>
      <c r="IH255" s="73"/>
    </row>
    <row r="256" customFormat="false" ht="15" hidden="false" customHeight="false" outlineLevel="0" collapsed="false">
      <c r="A256" s="71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  <c r="AJ256" s="73"/>
      <c r="AK256" s="73"/>
      <c r="AL256" s="73"/>
      <c r="AM256" s="73"/>
      <c r="AN256" s="73"/>
      <c r="AO256" s="73"/>
      <c r="AP256" s="73"/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3"/>
      <c r="BI256" s="73"/>
      <c r="BJ256" s="73"/>
      <c r="BK256" s="73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/>
      <c r="CA256" s="73"/>
      <c r="CB256" s="73"/>
      <c r="CC256" s="73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73"/>
      <c r="CQ256" s="73"/>
      <c r="CR256" s="73"/>
      <c r="CS256" s="73"/>
      <c r="CT256" s="73"/>
      <c r="CU256" s="73"/>
      <c r="CV256" s="73"/>
      <c r="CW256" s="73"/>
      <c r="CX256" s="73"/>
      <c r="CY256" s="73"/>
      <c r="CZ256" s="73"/>
      <c r="DA256" s="73"/>
      <c r="DB256" s="73"/>
      <c r="DC256" s="73"/>
      <c r="DD256" s="73"/>
      <c r="DE256" s="73"/>
      <c r="DF256" s="73"/>
      <c r="DG256" s="73"/>
      <c r="DH256" s="73"/>
      <c r="DI256" s="73"/>
      <c r="DJ256" s="73"/>
      <c r="DK256" s="73"/>
      <c r="DL256" s="73"/>
      <c r="DM256" s="73"/>
      <c r="DN256" s="73"/>
      <c r="DO256" s="73"/>
      <c r="DP256" s="73"/>
      <c r="DQ256" s="73"/>
      <c r="DR256" s="73"/>
      <c r="DS256" s="73"/>
      <c r="DT256" s="73"/>
      <c r="DU256" s="73"/>
      <c r="DV256" s="73"/>
      <c r="DW256" s="73"/>
      <c r="DX256" s="73"/>
      <c r="DY256" s="73"/>
      <c r="DZ256" s="73"/>
      <c r="EA256" s="73"/>
      <c r="EB256" s="73"/>
      <c r="EC256" s="73"/>
      <c r="ED256" s="73"/>
      <c r="EE256" s="73"/>
      <c r="EF256" s="73"/>
      <c r="EG256" s="73"/>
      <c r="EH256" s="73"/>
      <c r="EI256" s="73"/>
      <c r="EJ256" s="73"/>
      <c r="EK256" s="73"/>
      <c r="EL256" s="73"/>
      <c r="EM256" s="73"/>
      <c r="EN256" s="73"/>
      <c r="EO256" s="73"/>
      <c r="EP256" s="73"/>
      <c r="EQ256" s="73"/>
      <c r="ER256" s="73"/>
      <c r="ES256" s="73"/>
      <c r="ET256" s="73"/>
      <c r="EU256" s="73"/>
      <c r="EV256" s="73"/>
      <c r="EW256" s="73"/>
      <c r="EX256" s="73"/>
      <c r="EY256" s="73"/>
      <c r="EZ256" s="73"/>
      <c r="FA256" s="73"/>
      <c r="FB256" s="73"/>
      <c r="FC256" s="73"/>
      <c r="FD256" s="73"/>
      <c r="FE256" s="73"/>
      <c r="FF256" s="73"/>
      <c r="FG256" s="73"/>
      <c r="FH256" s="73"/>
      <c r="FI256" s="73"/>
      <c r="FJ256" s="73"/>
      <c r="FK256" s="73"/>
      <c r="FL256" s="73"/>
      <c r="FM256" s="73"/>
      <c r="FN256" s="73"/>
      <c r="FO256" s="73"/>
      <c r="FP256" s="73"/>
      <c r="FQ256" s="73"/>
      <c r="FR256" s="73"/>
      <c r="FS256" s="73"/>
      <c r="FT256" s="73"/>
      <c r="FU256" s="73"/>
      <c r="FV256" s="73"/>
      <c r="FW256" s="73"/>
      <c r="FX256" s="73"/>
      <c r="FY256" s="73"/>
      <c r="FZ256" s="73"/>
      <c r="GA256" s="73"/>
      <c r="GB256" s="73"/>
      <c r="GC256" s="73"/>
      <c r="GD256" s="73"/>
      <c r="GE256" s="73"/>
      <c r="GF256" s="73"/>
      <c r="GG256" s="73"/>
      <c r="GH256" s="73"/>
      <c r="GI256" s="73"/>
      <c r="GJ256" s="73"/>
      <c r="GK256" s="73"/>
      <c r="GL256" s="73"/>
      <c r="GM256" s="73"/>
      <c r="GN256" s="73"/>
      <c r="GO256" s="73"/>
      <c r="GP256" s="73"/>
      <c r="GQ256" s="73"/>
      <c r="GR256" s="73"/>
      <c r="GS256" s="73"/>
      <c r="GT256" s="73"/>
      <c r="GU256" s="73"/>
      <c r="GV256" s="73"/>
      <c r="GW256" s="73"/>
      <c r="GX256" s="73"/>
      <c r="GY256" s="73"/>
      <c r="GZ256" s="73"/>
      <c r="HA256" s="73"/>
      <c r="HB256" s="73"/>
      <c r="HC256" s="73"/>
      <c r="HD256" s="73"/>
      <c r="HE256" s="73"/>
      <c r="HF256" s="73"/>
      <c r="HG256" s="73"/>
      <c r="HH256" s="73"/>
      <c r="HI256" s="73"/>
      <c r="HJ256" s="73"/>
      <c r="HK256" s="73"/>
      <c r="HL256" s="73"/>
      <c r="HM256" s="73"/>
      <c r="HN256" s="73"/>
      <c r="HO256" s="73"/>
      <c r="HP256" s="73"/>
      <c r="HQ256" s="73"/>
      <c r="HR256" s="73"/>
      <c r="HS256" s="73"/>
      <c r="HT256" s="73"/>
      <c r="HU256" s="73"/>
      <c r="HV256" s="73"/>
      <c r="HW256" s="73"/>
      <c r="HX256" s="73"/>
      <c r="HY256" s="73"/>
      <c r="HZ256" s="73"/>
      <c r="IA256" s="73"/>
      <c r="IB256" s="73"/>
      <c r="IC256" s="73"/>
      <c r="ID256" s="73"/>
      <c r="IE256" s="73"/>
      <c r="IF256" s="73"/>
      <c r="IG256" s="73"/>
      <c r="IH256" s="73"/>
    </row>
    <row r="257" customFormat="false" ht="15" hidden="false" customHeight="false" outlineLevel="0" collapsed="false">
      <c r="A257" s="71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/>
      <c r="CA257" s="73"/>
      <c r="CB257" s="73"/>
      <c r="CC257" s="73"/>
      <c r="CD257" s="73"/>
      <c r="CE257" s="73"/>
      <c r="CF257" s="73"/>
      <c r="CG257" s="73"/>
      <c r="CH257" s="73"/>
      <c r="CI257" s="73"/>
      <c r="CJ257" s="73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3"/>
      <c r="CV257" s="73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3"/>
      <c r="DI257" s="73"/>
      <c r="DJ257" s="73"/>
      <c r="DK257" s="73"/>
      <c r="DL257" s="73"/>
      <c r="DM257" s="73"/>
      <c r="DN257" s="73"/>
      <c r="DO257" s="73"/>
      <c r="DP257" s="73"/>
      <c r="DQ257" s="73"/>
      <c r="DR257" s="73"/>
      <c r="DS257" s="73"/>
      <c r="DT257" s="73"/>
      <c r="DU257" s="73"/>
      <c r="DV257" s="73"/>
      <c r="DW257" s="73"/>
      <c r="DX257" s="73"/>
      <c r="DY257" s="73"/>
      <c r="DZ257" s="73"/>
      <c r="EA257" s="73"/>
      <c r="EB257" s="73"/>
      <c r="EC257" s="73"/>
      <c r="ED257" s="73"/>
      <c r="EE257" s="73"/>
      <c r="EF257" s="73"/>
      <c r="EG257" s="73"/>
      <c r="EH257" s="73"/>
      <c r="EI257" s="73"/>
      <c r="EJ257" s="73"/>
      <c r="EK257" s="73"/>
      <c r="EL257" s="73"/>
      <c r="EM257" s="73"/>
      <c r="EN257" s="73"/>
      <c r="EO257" s="73"/>
      <c r="EP257" s="73"/>
      <c r="EQ257" s="73"/>
      <c r="ER257" s="73"/>
      <c r="ES257" s="73"/>
      <c r="ET257" s="73"/>
      <c r="EU257" s="73"/>
      <c r="EV257" s="73"/>
      <c r="EW257" s="73"/>
      <c r="EX257" s="73"/>
      <c r="EY257" s="73"/>
      <c r="EZ257" s="73"/>
      <c r="FA257" s="73"/>
      <c r="FB257" s="73"/>
      <c r="FC257" s="73"/>
      <c r="FD257" s="73"/>
      <c r="FE257" s="73"/>
      <c r="FF257" s="73"/>
      <c r="FG257" s="73"/>
      <c r="FH257" s="73"/>
      <c r="FI257" s="73"/>
      <c r="FJ257" s="73"/>
      <c r="FK257" s="73"/>
      <c r="FL257" s="73"/>
      <c r="FM257" s="73"/>
      <c r="FN257" s="73"/>
      <c r="FO257" s="73"/>
      <c r="FP257" s="73"/>
      <c r="FQ257" s="73"/>
      <c r="FR257" s="73"/>
      <c r="FS257" s="73"/>
      <c r="FT257" s="73"/>
      <c r="FU257" s="73"/>
      <c r="FV257" s="73"/>
      <c r="FW257" s="73"/>
      <c r="FX257" s="73"/>
      <c r="FY257" s="73"/>
      <c r="FZ257" s="73"/>
      <c r="GA257" s="73"/>
      <c r="GB257" s="73"/>
      <c r="GC257" s="73"/>
      <c r="GD257" s="73"/>
      <c r="GE257" s="73"/>
      <c r="GF257" s="73"/>
      <c r="GG257" s="73"/>
      <c r="GH257" s="73"/>
      <c r="GI257" s="73"/>
      <c r="GJ257" s="73"/>
      <c r="GK257" s="73"/>
      <c r="GL257" s="73"/>
      <c r="GM257" s="73"/>
      <c r="GN257" s="73"/>
      <c r="GO257" s="73"/>
      <c r="GP257" s="73"/>
      <c r="GQ257" s="73"/>
      <c r="GR257" s="73"/>
      <c r="GS257" s="73"/>
      <c r="GT257" s="73"/>
      <c r="GU257" s="73"/>
      <c r="GV257" s="73"/>
      <c r="GW257" s="73"/>
      <c r="GX257" s="73"/>
      <c r="GY257" s="73"/>
      <c r="GZ257" s="73"/>
      <c r="HA257" s="73"/>
      <c r="HB257" s="73"/>
      <c r="HC257" s="73"/>
      <c r="HD257" s="73"/>
      <c r="HE257" s="73"/>
      <c r="HF257" s="73"/>
      <c r="HG257" s="73"/>
      <c r="HH257" s="73"/>
      <c r="HI257" s="73"/>
      <c r="HJ257" s="73"/>
      <c r="HK257" s="73"/>
      <c r="HL257" s="73"/>
      <c r="HM257" s="73"/>
      <c r="HN257" s="73"/>
      <c r="HO257" s="73"/>
      <c r="HP257" s="73"/>
      <c r="HQ257" s="73"/>
      <c r="HR257" s="73"/>
      <c r="HS257" s="73"/>
      <c r="HT257" s="73"/>
      <c r="HU257" s="73"/>
      <c r="HV257" s="73"/>
      <c r="HW257" s="73"/>
      <c r="HX257" s="73"/>
      <c r="HY257" s="73"/>
      <c r="HZ257" s="73"/>
      <c r="IA257" s="73"/>
      <c r="IB257" s="73"/>
      <c r="IC257" s="73"/>
      <c r="ID257" s="73"/>
      <c r="IE257" s="73"/>
      <c r="IF257" s="73"/>
      <c r="IG257" s="73"/>
      <c r="IH257" s="73"/>
    </row>
    <row r="258" customFormat="false" ht="15" hidden="false" customHeight="false" outlineLevel="0" collapsed="false">
      <c r="A258" s="71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73"/>
      <c r="BN258" s="73"/>
      <c r="BO258" s="73"/>
      <c r="BP258" s="73"/>
      <c r="BQ258" s="73"/>
      <c r="BR258" s="73"/>
      <c r="BS258" s="73"/>
      <c r="BT258" s="73"/>
      <c r="BU258" s="73"/>
      <c r="BV258" s="73"/>
      <c r="BW258" s="73"/>
      <c r="BX258" s="73"/>
      <c r="BY258" s="73"/>
      <c r="BZ258" s="73"/>
      <c r="CA258" s="73"/>
      <c r="CB258" s="73"/>
      <c r="CC258" s="73"/>
      <c r="CD258" s="73"/>
      <c r="CE258" s="73"/>
      <c r="CF258" s="73"/>
      <c r="CG258" s="73"/>
      <c r="CH258" s="73"/>
      <c r="CI258" s="73"/>
      <c r="CJ258" s="73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73"/>
      <c r="CV258" s="73"/>
      <c r="CW258" s="73"/>
      <c r="CX258" s="73"/>
      <c r="CY258" s="73"/>
      <c r="CZ258" s="73"/>
      <c r="DA258" s="73"/>
      <c r="DB258" s="73"/>
      <c r="DC258" s="73"/>
      <c r="DD258" s="73"/>
      <c r="DE258" s="73"/>
      <c r="DF258" s="73"/>
      <c r="DG258" s="73"/>
      <c r="DH258" s="73"/>
      <c r="DI258" s="73"/>
      <c r="DJ258" s="73"/>
      <c r="DK258" s="73"/>
      <c r="DL258" s="73"/>
      <c r="DM258" s="73"/>
      <c r="DN258" s="73"/>
      <c r="DO258" s="73"/>
      <c r="DP258" s="73"/>
      <c r="DQ258" s="73"/>
      <c r="DR258" s="73"/>
      <c r="DS258" s="73"/>
      <c r="DT258" s="73"/>
      <c r="DU258" s="73"/>
      <c r="DV258" s="73"/>
      <c r="DW258" s="73"/>
      <c r="DX258" s="73"/>
      <c r="DY258" s="73"/>
      <c r="DZ258" s="73"/>
      <c r="EA258" s="73"/>
      <c r="EB258" s="73"/>
      <c r="EC258" s="73"/>
      <c r="ED258" s="73"/>
      <c r="EE258" s="73"/>
      <c r="EF258" s="73"/>
      <c r="EG258" s="73"/>
      <c r="EH258" s="73"/>
      <c r="EI258" s="73"/>
      <c r="EJ258" s="73"/>
      <c r="EK258" s="73"/>
      <c r="EL258" s="73"/>
      <c r="EM258" s="73"/>
      <c r="EN258" s="73"/>
      <c r="EO258" s="73"/>
      <c r="EP258" s="73"/>
      <c r="EQ258" s="73"/>
      <c r="ER258" s="73"/>
      <c r="ES258" s="73"/>
      <c r="ET258" s="73"/>
      <c r="EU258" s="73"/>
      <c r="EV258" s="73"/>
      <c r="EW258" s="73"/>
      <c r="EX258" s="73"/>
      <c r="EY258" s="73"/>
      <c r="EZ258" s="73"/>
      <c r="FA258" s="73"/>
      <c r="FB258" s="73"/>
      <c r="FC258" s="73"/>
      <c r="FD258" s="73"/>
      <c r="FE258" s="73"/>
      <c r="FF258" s="73"/>
      <c r="FG258" s="73"/>
      <c r="FH258" s="73"/>
      <c r="FI258" s="73"/>
      <c r="FJ258" s="73"/>
      <c r="FK258" s="73"/>
      <c r="FL258" s="73"/>
      <c r="FM258" s="73"/>
      <c r="FN258" s="73"/>
      <c r="FO258" s="73"/>
      <c r="FP258" s="73"/>
      <c r="FQ258" s="73"/>
      <c r="FR258" s="73"/>
      <c r="FS258" s="73"/>
      <c r="FT258" s="73"/>
      <c r="FU258" s="73"/>
      <c r="FV258" s="73"/>
      <c r="FW258" s="73"/>
      <c r="FX258" s="73"/>
      <c r="FY258" s="73"/>
      <c r="FZ258" s="73"/>
      <c r="GA258" s="73"/>
      <c r="GB258" s="73"/>
      <c r="GC258" s="73"/>
      <c r="GD258" s="73"/>
      <c r="GE258" s="73"/>
      <c r="GF258" s="73"/>
      <c r="GG258" s="73"/>
      <c r="GH258" s="73"/>
      <c r="GI258" s="73"/>
      <c r="GJ258" s="73"/>
      <c r="GK258" s="73"/>
      <c r="GL258" s="73"/>
      <c r="GM258" s="73"/>
      <c r="GN258" s="73"/>
      <c r="GO258" s="73"/>
      <c r="GP258" s="73"/>
      <c r="GQ258" s="73"/>
      <c r="GR258" s="73"/>
      <c r="GS258" s="73"/>
      <c r="GT258" s="73"/>
      <c r="GU258" s="73"/>
      <c r="GV258" s="73"/>
      <c r="GW258" s="73"/>
      <c r="GX258" s="73"/>
      <c r="GY258" s="73"/>
      <c r="GZ258" s="73"/>
      <c r="HA258" s="73"/>
      <c r="HB258" s="73"/>
      <c r="HC258" s="73"/>
      <c r="HD258" s="73"/>
      <c r="HE258" s="73"/>
      <c r="HF258" s="73"/>
      <c r="HG258" s="73"/>
      <c r="HH258" s="73"/>
      <c r="HI258" s="73"/>
      <c r="HJ258" s="73"/>
      <c r="HK258" s="73"/>
      <c r="HL258" s="73"/>
      <c r="HM258" s="73"/>
      <c r="HN258" s="73"/>
      <c r="HO258" s="73"/>
      <c r="HP258" s="73"/>
      <c r="HQ258" s="73"/>
      <c r="HR258" s="73"/>
      <c r="HS258" s="73"/>
      <c r="HT258" s="73"/>
      <c r="HU258" s="73"/>
      <c r="HV258" s="73"/>
      <c r="HW258" s="73"/>
      <c r="HX258" s="73"/>
      <c r="HY258" s="73"/>
      <c r="HZ258" s="73"/>
      <c r="IA258" s="73"/>
      <c r="IB258" s="73"/>
      <c r="IC258" s="73"/>
      <c r="ID258" s="73"/>
      <c r="IE258" s="73"/>
      <c r="IF258" s="73"/>
      <c r="IG258" s="73"/>
      <c r="IH258" s="73"/>
    </row>
    <row r="259" customFormat="false" ht="15" hidden="false" customHeight="false" outlineLevel="0" collapsed="false">
      <c r="A259" s="71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73"/>
      <c r="AU259" s="73"/>
      <c r="AV259" s="73"/>
      <c r="AW259" s="73"/>
      <c r="AX259" s="73"/>
      <c r="AY259" s="73"/>
      <c r="AZ259" s="73"/>
      <c r="BA259" s="73"/>
      <c r="BB259" s="73"/>
      <c r="BC259" s="73"/>
      <c r="BD259" s="73"/>
      <c r="BE259" s="73"/>
      <c r="BF259" s="73"/>
      <c r="BG259" s="73"/>
      <c r="BH259" s="73"/>
      <c r="BI259" s="73"/>
      <c r="BJ259" s="73"/>
      <c r="BK259" s="73"/>
      <c r="BL259" s="73"/>
      <c r="BM259" s="73"/>
      <c r="BN259" s="73"/>
      <c r="BO259" s="73"/>
      <c r="BP259" s="73"/>
      <c r="BQ259" s="73"/>
      <c r="BR259" s="73"/>
      <c r="BS259" s="73"/>
      <c r="BT259" s="73"/>
      <c r="BU259" s="73"/>
      <c r="BV259" s="73"/>
      <c r="BW259" s="73"/>
      <c r="BX259" s="73"/>
      <c r="BY259" s="73"/>
      <c r="BZ259" s="73"/>
      <c r="CA259" s="73"/>
      <c r="CB259" s="73"/>
      <c r="CC259" s="73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73"/>
      <c r="CQ259" s="73"/>
      <c r="CR259" s="73"/>
      <c r="CS259" s="73"/>
      <c r="CT259" s="73"/>
      <c r="CU259" s="73"/>
      <c r="CV259" s="73"/>
      <c r="CW259" s="73"/>
      <c r="CX259" s="73"/>
      <c r="CY259" s="73"/>
      <c r="CZ259" s="73"/>
      <c r="DA259" s="73"/>
      <c r="DB259" s="73"/>
      <c r="DC259" s="73"/>
      <c r="DD259" s="73"/>
      <c r="DE259" s="73"/>
      <c r="DF259" s="73"/>
      <c r="DG259" s="73"/>
      <c r="DH259" s="73"/>
      <c r="DI259" s="73"/>
      <c r="DJ259" s="73"/>
      <c r="DK259" s="73"/>
      <c r="DL259" s="73"/>
      <c r="DM259" s="73"/>
      <c r="DN259" s="73"/>
      <c r="DO259" s="73"/>
      <c r="DP259" s="73"/>
      <c r="DQ259" s="73"/>
      <c r="DR259" s="73"/>
      <c r="DS259" s="73"/>
      <c r="DT259" s="73"/>
      <c r="DU259" s="73"/>
      <c r="DV259" s="73"/>
      <c r="DW259" s="73"/>
      <c r="DX259" s="73"/>
      <c r="DY259" s="73"/>
      <c r="DZ259" s="73"/>
      <c r="EA259" s="73"/>
      <c r="EB259" s="73"/>
      <c r="EC259" s="73"/>
      <c r="ED259" s="73"/>
      <c r="EE259" s="73"/>
      <c r="EF259" s="73"/>
      <c r="EG259" s="73"/>
      <c r="EH259" s="73"/>
      <c r="EI259" s="73"/>
      <c r="EJ259" s="73"/>
      <c r="EK259" s="73"/>
      <c r="EL259" s="73"/>
      <c r="EM259" s="73"/>
      <c r="EN259" s="73"/>
      <c r="EO259" s="73"/>
      <c r="EP259" s="73"/>
      <c r="EQ259" s="73"/>
      <c r="ER259" s="73"/>
      <c r="ES259" s="73"/>
      <c r="ET259" s="73"/>
      <c r="EU259" s="73"/>
      <c r="EV259" s="73"/>
      <c r="EW259" s="73"/>
      <c r="EX259" s="73"/>
      <c r="EY259" s="73"/>
      <c r="EZ259" s="73"/>
      <c r="FA259" s="73"/>
      <c r="FB259" s="73"/>
      <c r="FC259" s="73"/>
      <c r="FD259" s="73"/>
      <c r="FE259" s="73"/>
      <c r="FF259" s="73"/>
      <c r="FG259" s="73"/>
      <c r="FH259" s="73"/>
      <c r="FI259" s="73"/>
      <c r="FJ259" s="73"/>
      <c r="FK259" s="73"/>
      <c r="FL259" s="73"/>
      <c r="FM259" s="73"/>
      <c r="FN259" s="73"/>
      <c r="FO259" s="73"/>
      <c r="FP259" s="73"/>
      <c r="FQ259" s="73"/>
      <c r="FR259" s="73"/>
      <c r="FS259" s="73"/>
      <c r="FT259" s="73"/>
      <c r="FU259" s="73"/>
      <c r="FV259" s="73"/>
      <c r="FW259" s="73"/>
      <c r="FX259" s="73"/>
      <c r="FY259" s="73"/>
      <c r="FZ259" s="73"/>
      <c r="GA259" s="73"/>
      <c r="GB259" s="73"/>
      <c r="GC259" s="73"/>
      <c r="GD259" s="73"/>
      <c r="GE259" s="73"/>
      <c r="GF259" s="73"/>
      <c r="GG259" s="73"/>
      <c r="GH259" s="73"/>
      <c r="GI259" s="73"/>
      <c r="GJ259" s="73"/>
      <c r="GK259" s="73"/>
      <c r="GL259" s="73"/>
      <c r="GM259" s="73"/>
      <c r="GN259" s="73"/>
      <c r="GO259" s="73"/>
      <c r="GP259" s="73"/>
      <c r="GQ259" s="73"/>
      <c r="GR259" s="73"/>
      <c r="GS259" s="73"/>
      <c r="GT259" s="73"/>
      <c r="GU259" s="73"/>
      <c r="GV259" s="73"/>
      <c r="GW259" s="73"/>
      <c r="GX259" s="73"/>
      <c r="GY259" s="73"/>
      <c r="GZ259" s="73"/>
      <c r="HA259" s="73"/>
      <c r="HB259" s="73"/>
      <c r="HC259" s="73"/>
      <c r="HD259" s="73"/>
      <c r="HE259" s="73"/>
      <c r="HF259" s="73"/>
      <c r="HG259" s="73"/>
      <c r="HH259" s="73"/>
      <c r="HI259" s="73"/>
      <c r="HJ259" s="73"/>
      <c r="HK259" s="73"/>
      <c r="HL259" s="73"/>
      <c r="HM259" s="73"/>
      <c r="HN259" s="73"/>
      <c r="HO259" s="73"/>
      <c r="HP259" s="73"/>
      <c r="HQ259" s="73"/>
      <c r="HR259" s="73"/>
      <c r="HS259" s="73"/>
      <c r="HT259" s="73"/>
      <c r="HU259" s="73"/>
      <c r="HV259" s="73"/>
      <c r="HW259" s="73"/>
      <c r="HX259" s="73"/>
      <c r="HY259" s="73"/>
      <c r="HZ259" s="73"/>
      <c r="IA259" s="73"/>
      <c r="IB259" s="73"/>
      <c r="IC259" s="73"/>
      <c r="ID259" s="73"/>
      <c r="IE259" s="73"/>
      <c r="IF259" s="73"/>
      <c r="IG259" s="73"/>
      <c r="IH259" s="73"/>
    </row>
    <row r="260" customFormat="false" ht="15" hidden="false" customHeight="false" outlineLevel="0" collapsed="false">
      <c r="A260" s="71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  <c r="AJ260" s="73"/>
      <c r="AK260" s="73"/>
      <c r="AL260" s="73"/>
      <c r="AM260" s="73"/>
      <c r="AN260" s="73"/>
      <c r="AO260" s="73"/>
      <c r="AP260" s="73"/>
      <c r="AQ260" s="73"/>
      <c r="AR260" s="73"/>
      <c r="AS260" s="73"/>
      <c r="AT260" s="73"/>
      <c r="AU260" s="73"/>
      <c r="AV260" s="73"/>
      <c r="AW260" s="73"/>
      <c r="AX260" s="73"/>
      <c r="AY260" s="73"/>
      <c r="AZ260" s="73"/>
      <c r="BA260" s="73"/>
      <c r="BB260" s="73"/>
      <c r="BC260" s="73"/>
      <c r="BD260" s="73"/>
      <c r="BE260" s="73"/>
      <c r="BF260" s="73"/>
      <c r="BG260" s="73"/>
      <c r="BH260" s="73"/>
      <c r="BI260" s="73"/>
      <c r="BJ260" s="73"/>
      <c r="BK260" s="73"/>
      <c r="BL260" s="73"/>
      <c r="BM260" s="73"/>
      <c r="BN260" s="73"/>
      <c r="BO260" s="73"/>
      <c r="BP260" s="73"/>
      <c r="BQ260" s="73"/>
      <c r="BR260" s="73"/>
      <c r="BS260" s="73"/>
      <c r="BT260" s="73"/>
      <c r="BU260" s="73"/>
      <c r="BV260" s="73"/>
      <c r="BW260" s="73"/>
      <c r="BX260" s="73"/>
      <c r="BY260" s="73"/>
      <c r="BZ260" s="73"/>
      <c r="CA260" s="73"/>
      <c r="CB260" s="73"/>
      <c r="CC260" s="73"/>
      <c r="CD260" s="73"/>
      <c r="CE260" s="73"/>
      <c r="CF260" s="73"/>
      <c r="CG260" s="73"/>
      <c r="CH260" s="73"/>
      <c r="CI260" s="73"/>
      <c r="CJ260" s="73"/>
      <c r="CK260" s="73"/>
      <c r="CL260" s="73"/>
      <c r="CM260" s="73"/>
      <c r="CN260" s="73"/>
      <c r="CO260" s="73"/>
      <c r="CP260" s="73"/>
      <c r="CQ260" s="73"/>
      <c r="CR260" s="73"/>
      <c r="CS260" s="73"/>
      <c r="CT260" s="73"/>
      <c r="CU260" s="73"/>
      <c r="CV260" s="73"/>
      <c r="CW260" s="73"/>
      <c r="CX260" s="73"/>
      <c r="CY260" s="73"/>
      <c r="CZ260" s="73"/>
      <c r="DA260" s="73"/>
      <c r="DB260" s="73"/>
      <c r="DC260" s="73"/>
      <c r="DD260" s="73"/>
      <c r="DE260" s="73"/>
      <c r="DF260" s="73"/>
      <c r="DG260" s="73"/>
      <c r="DH260" s="73"/>
      <c r="DI260" s="73"/>
      <c r="DJ260" s="73"/>
      <c r="DK260" s="73"/>
      <c r="DL260" s="73"/>
      <c r="DM260" s="73"/>
      <c r="DN260" s="73"/>
      <c r="DO260" s="73"/>
      <c r="DP260" s="73"/>
      <c r="DQ260" s="73"/>
      <c r="DR260" s="73"/>
      <c r="DS260" s="73"/>
      <c r="DT260" s="73"/>
      <c r="DU260" s="73"/>
      <c r="DV260" s="73"/>
      <c r="DW260" s="73"/>
      <c r="DX260" s="73"/>
      <c r="DY260" s="73"/>
      <c r="DZ260" s="73"/>
      <c r="EA260" s="73"/>
      <c r="EB260" s="73"/>
      <c r="EC260" s="73"/>
      <c r="ED260" s="73"/>
      <c r="EE260" s="73"/>
      <c r="EF260" s="73"/>
      <c r="EG260" s="73"/>
      <c r="EH260" s="73"/>
      <c r="EI260" s="73"/>
      <c r="EJ260" s="73"/>
      <c r="EK260" s="73"/>
      <c r="EL260" s="73"/>
      <c r="EM260" s="73"/>
      <c r="EN260" s="73"/>
      <c r="EO260" s="73"/>
      <c r="EP260" s="73"/>
      <c r="EQ260" s="73"/>
      <c r="ER260" s="73"/>
      <c r="ES260" s="73"/>
      <c r="ET260" s="73"/>
      <c r="EU260" s="73"/>
      <c r="EV260" s="73"/>
      <c r="EW260" s="73"/>
      <c r="EX260" s="73"/>
      <c r="EY260" s="73"/>
      <c r="EZ260" s="73"/>
      <c r="FA260" s="73"/>
      <c r="FB260" s="73"/>
      <c r="FC260" s="73"/>
      <c r="FD260" s="73"/>
      <c r="FE260" s="73"/>
      <c r="FF260" s="73"/>
      <c r="FG260" s="73"/>
      <c r="FH260" s="73"/>
      <c r="FI260" s="73"/>
      <c r="FJ260" s="73"/>
      <c r="FK260" s="73"/>
      <c r="FL260" s="73"/>
      <c r="FM260" s="73"/>
      <c r="FN260" s="73"/>
      <c r="FO260" s="73"/>
      <c r="FP260" s="73"/>
      <c r="FQ260" s="73"/>
      <c r="FR260" s="73"/>
      <c r="FS260" s="73"/>
      <c r="FT260" s="73"/>
      <c r="FU260" s="73"/>
      <c r="FV260" s="73"/>
      <c r="FW260" s="73"/>
      <c r="FX260" s="73"/>
      <c r="FY260" s="73"/>
      <c r="FZ260" s="73"/>
      <c r="GA260" s="73"/>
      <c r="GB260" s="73"/>
      <c r="GC260" s="73"/>
      <c r="GD260" s="73"/>
      <c r="GE260" s="73"/>
      <c r="GF260" s="73"/>
      <c r="GG260" s="73"/>
      <c r="GH260" s="73"/>
      <c r="GI260" s="73"/>
      <c r="GJ260" s="73"/>
      <c r="GK260" s="73"/>
      <c r="GL260" s="73"/>
      <c r="GM260" s="73"/>
      <c r="GN260" s="73"/>
      <c r="GO260" s="73"/>
      <c r="GP260" s="73"/>
      <c r="GQ260" s="73"/>
      <c r="GR260" s="73"/>
      <c r="GS260" s="73"/>
      <c r="GT260" s="73"/>
      <c r="GU260" s="73"/>
      <c r="GV260" s="73"/>
      <c r="GW260" s="73"/>
      <c r="GX260" s="73"/>
      <c r="GY260" s="73"/>
      <c r="GZ260" s="73"/>
      <c r="HA260" s="73"/>
      <c r="HB260" s="73"/>
      <c r="HC260" s="73"/>
      <c r="HD260" s="73"/>
      <c r="HE260" s="73"/>
      <c r="HF260" s="73"/>
      <c r="HG260" s="73"/>
      <c r="HH260" s="73"/>
      <c r="HI260" s="73"/>
      <c r="HJ260" s="73"/>
      <c r="HK260" s="73"/>
      <c r="HL260" s="73"/>
      <c r="HM260" s="73"/>
      <c r="HN260" s="73"/>
      <c r="HO260" s="73"/>
      <c r="HP260" s="73"/>
      <c r="HQ260" s="73"/>
      <c r="HR260" s="73"/>
      <c r="HS260" s="73"/>
      <c r="HT260" s="73"/>
      <c r="HU260" s="73"/>
      <c r="HV260" s="73"/>
      <c r="HW260" s="73"/>
      <c r="HX260" s="73"/>
      <c r="HY260" s="73"/>
      <c r="HZ260" s="73"/>
      <c r="IA260" s="73"/>
      <c r="IB260" s="73"/>
      <c r="IC260" s="73"/>
      <c r="ID260" s="73"/>
      <c r="IE260" s="73"/>
      <c r="IF260" s="73"/>
      <c r="IG260" s="73"/>
      <c r="IH260" s="73"/>
    </row>
    <row r="261" customFormat="false" ht="15" hidden="false" customHeight="false" outlineLevel="0" collapsed="false">
      <c r="A261" s="71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3"/>
      <c r="AX261" s="73"/>
      <c r="AY261" s="73"/>
      <c r="AZ261" s="73"/>
      <c r="BA261" s="73"/>
      <c r="BB261" s="73"/>
      <c r="BC261" s="73"/>
      <c r="BD261" s="73"/>
      <c r="BE261" s="73"/>
      <c r="BF261" s="73"/>
      <c r="BG261" s="73"/>
      <c r="BH261" s="73"/>
      <c r="BI261" s="73"/>
      <c r="BJ261" s="73"/>
      <c r="BK261" s="73"/>
      <c r="BL261" s="73"/>
      <c r="BM261" s="73"/>
      <c r="BN261" s="73"/>
      <c r="BO261" s="73"/>
      <c r="BP261" s="73"/>
      <c r="BQ261" s="73"/>
      <c r="BR261" s="73"/>
      <c r="BS261" s="73"/>
      <c r="BT261" s="73"/>
      <c r="BU261" s="73"/>
      <c r="BV261" s="73"/>
      <c r="BW261" s="73"/>
      <c r="BX261" s="73"/>
      <c r="BY261" s="73"/>
      <c r="BZ261" s="73"/>
      <c r="CA261" s="73"/>
      <c r="CB261" s="73"/>
      <c r="CC261" s="73"/>
      <c r="CD261" s="73"/>
      <c r="CE261" s="73"/>
      <c r="CF261" s="73"/>
      <c r="CG261" s="73"/>
      <c r="CH261" s="73"/>
      <c r="CI261" s="73"/>
      <c r="CJ261" s="73"/>
      <c r="CK261" s="73"/>
      <c r="CL261" s="73"/>
      <c r="CM261" s="73"/>
      <c r="CN261" s="73"/>
      <c r="CO261" s="73"/>
      <c r="CP261" s="73"/>
      <c r="CQ261" s="73"/>
      <c r="CR261" s="73"/>
      <c r="CS261" s="73"/>
      <c r="CT261" s="73"/>
      <c r="CU261" s="73"/>
      <c r="CV261" s="73"/>
      <c r="CW261" s="73"/>
      <c r="CX261" s="73"/>
      <c r="CY261" s="73"/>
      <c r="CZ261" s="73"/>
      <c r="DA261" s="73"/>
      <c r="DB261" s="73"/>
      <c r="DC261" s="73"/>
      <c r="DD261" s="73"/>
      <c r="DE261" s="73"/>
      <c r="DF261" s="73"/>
      <c r="DG261" s="73"/>
      <c r="DH261" s="73"/>
      <c r="DI261" s="73"/>
      <c r="DJ261" s="73"/>
      <c r="DK261" s="73"/>
      <c r="DL261" s="73"/>
      <c r="DM261" s="73"/>
      <c r="DN261" s="73"/>
      <c r="DO261" s="73"/>
      <c r="DP261" s="73"/>
      <c r="DQ261" s="73"/>
      <c r="DR261" s="73"/>
      <c r="DS261" s="73"/>
      <c r="DT261" s="73"/>
      <c r="DU261" s="73"/>
      <c r="DV261" s="73"/>
      <c r="DW261" s="73"/>
      <c r="DX261" s="73"/>
      <c r="DY261" s="73"/>
      <c r="DZ261" s="73"/>
      <c r="EA261" s="73"/>
      <c r="EB261" s="73"/>
      <c r="EC261" s="73"/>
      <c r="ED261" s="73"/>
      <c r="EE261" s="73"/>
      <c r="EF261" s="73"/>
      <c r="EG261" s="73"/>
      <c r="EH261" s="73"/>
      <c r="EI261" s="73"/>
      <c r="EJ261" s="73"/>
      <c r="EK261" s="73"/>
      <c r="EL261" s="73"/>
      <c r="EM261" s="73"/>
      <c r="EN261" s="73"/>
      <c r="EO261" s="73"/>
      <c r="EP261" s="73"/>
      <c r="EQ261" s="73"/>
      <c r="ER261" s="73"/>
      <c r="ES261" s="73"/>
      <c r="ET261" s="73"/>
      <c r="EU261" s="73"/>
      <c r="EV261" s="73"/>
      <c r="EW261" s="73"/>
      <c r="EX261" s="73"/>
      <c r="EY261" s="73"/>
      <c r="EZ261" s="73"/>
      <c r="FA261" s="73"/>
      <c r="FB261" s="73"/>
      <c r="FC261" s="73"/>
      <c r="FD261" s="73"/>
      <c r="FE261" s="73"/>
      <c r="FF261" s="73"/>
      <c r="FG261" s="73"/>
      <c r="FH261" s="73"/>
      <c r="FI261" s="73"/>
      <c r="FJ261" s="73"/>
      <c r="FK261" s="73"/>
      <c r="FL261" s="73"/>
      <c r="FM261" s="73"/>
      <c r="FN261" s="73"/>
      <c r="FO261" s="73"/>
      <c r="FP261" s="73"/>
      <c r="FQ261" s="73"/>
      <c r="FR261" s="73"/>
      <c r="FS261" s="73"/>
      <c r="FT261" s="73"/>
      <c r="FU261" s="73"/>
      <c r="FV261" s="73"/>
      <c r="FW261" s="73"/>
      <c r="FX261" s="73"/>
      <c r="FY261" s="73"/>
      <c r="FZ261" s="73"/>
      <c r="GA261" s="73"/>
      <c r="GB261" s="73"/>
      <c r="GC261" s="73"/>
      <c r="GD261" s="73"/>
      <c r="GE261" s="73"/>
      <c r="GF261" s="73"/>
      <c r="GG261" s="73"/>
      <c r="GH261" s="73"/>
      <c r="GI261" s="73"/>
      <c r="GJ261" s="73"/>
      <c r="GK261" s="73"/>
      <c r="GL261" s="73"/>
      <c r="GM261" s="73"/>
      <c r="GN261" s="73"/>
      <c r="GO261" s="73"/>
      <c r="GP261" s="73"/>
      <c r="GQ261" s="73"/>
      <c r="GR261" s="73"/>
      <c r="GS261" s="73"/>
      <c r="GT261" s="73"/>
      <c r="GU261" s="73"/>
      <c r="GV261" s="73"/>
      <c r="GW261" s="73"/>
      <c r="GX261" s="73"/>
      <c r="GY261" s="73"/>
      <c r="GZ261" s="73"/>
      <c r="HA261" s="73"/>
      <c r="HB261" s="73"/>
      <c r="HC261" s="73"/>
      <c r="HD261" s="73"/>
      <c r="HE261" s="73"/>
      <c r="HF261" s="73"/>
      <c r="HG261" s="73"/>
      <c r="HH261" s="73"/>
      <c r="HI261" s="73"/>
      <c r="HJ261" s="73"/>
      <c r="HK261" s="73"/>
      <c r="HL261" s="73"/>
      <c r="HM261" s="73"/>
      <c r="HN261" s="73"/>
      <c r="HO261" s="73"/>
      <c r="HP261" s="73"/>
      <c r="HQ261" s="73"/>
      <c r="HR261" s="73"/>
      <c r="HS261" s="73"/>
      <c r="HT261" s="73"/>
      <c r="HU261" s="73"/>
      <c r="HV261" s="73"/>
      <c r="HW261" s="73"/>
      <c r="HX261" s="73"/>
      <c r="HY261" s="73"/>
      <c r="HZ261" s="73"/>
      <c r="IA261" s="73"/>
      <c r="IB261" s="73"/>
      <c r="IC261" s="73"/>
      <c r="ID261" s="73"/>
      <c r="IE261" s="73"/>
      <c r="IF261" s="73"/>
      <c r="IG261" s="73"/>
      <c r="IH261" s="73"/>
    </row>
    <row r="262" customFormat="false" ht="15" hidden="false" customHeight="false" outlineLevel="0" collapsed="false">
      <c r="A262" s="71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73"/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73"/>
      <c r="CV262" s="73"/>
      <c r="CW262" s="73"/>
      <c r="CX262" s="73"/>
      <c r="CY262" s="73"/>
      <c r="CZ262" s="73"/>
      <c r="DA262" s="73"/>
      <c r="DB262" s="73"/>
      <c r="DC262" s="73"/>
      <c r="DD262" s="73"/>
      <c r="DE262" s="73"/>
      <c r="DF262" s="73"/>
      <c r="DG262" s="73"/>
      <c r="DH262" s="73"/>
      <c r="DI262" s="73"/>
      <c r="DJ262" s="73"/>
      <c r="DK262" s="73"/>
      <c r="DL262" s="73"/>
      <c r="DM262" s="73"/>
      <c r="DN262" s="73"/>
      <c r="DO262" s="73"/>
      <c r="DP262" s="73"/>
      <c r="DQ262" s="73"/>
      <c r="DR262" s="73"/>
      <c r="DS262" s="73"/>
      <c r="DT262" s="73"/>
      <c r="DU262" s="73"/>
      <c r="DV262" s="73"/>
      <c r="DW262" s="73"/>
      <c r="DX262" s="73"/>
      <c r="DY262" s="73"/>
      <c r="DZ262" s="73"/>
      <c r="EA262" s="73"/>
      <c r="EB262" s="73"/>
      <c r="EC262" s="73"/>
      <c r="ED262" s="73"/>
      <c r="EE262" s="73"/>
      <c r="EF262" s="73"/>
      <c r="EG262" s="73"/>
      <c r="EH262" s="73"/>
      <c r="EI262" s="73"/>
      <c r="EJ262" s="73"/>
      <c r="EK262" s="73"/>
      <c r="EL262" s="73"/>
      <c r="EM262" s="73"/>
      <c r="EN262" s="73"/>
      <c r="EO262" s="73"/>
      <c r="EP262" s="73"/>
      <c r="EQ262" s="73"/>
      <c r="ER262" s="73"/>
      <c r="ES262" s="73"/>
      <c r="ET262" s="73"/>
      <c r="EU262" s="73"/>
      <c r="EV262" s="73"/>
      <c r="EW262" s="73"/>
      <c r="EX262" s="73"/>
      <c r="EY262" s="73"/>
      <c r="EZ262" s="73"/>
      <c r="FA262" s="73"/>
      <c r="FB262" s="73"/>
      <c r="FC262" s="73"/>
      <c r="FD262" s="73"/>
      <c r="FE262" s="73"/>
      <c r="FF262" s="73"/>
      <c r="FG262" s="73"/>
      <c r="FH262" s="73"/>
      <c r="FI262" s="73"/>
      <c r="FJ262" s="73"/>
      <c r="FK262" s="73"/>
      <c r="FL262" s="73"/>
      <c r="FM262" s="73"/>
      <c r="FN262" s="73"/>
      <c r="FO262" s="73"/>
      <c r="FP262" s="73"/>
      <c r="FQ262" s="73"/>
      <c r="FR262" s="73"/>
      <c r="FS262" s="73"/>
      <c r="FT262" s="73"/>
      <c r="FU262" s="73"/>
      <c r="FV262" s="73"/>
      <c r="FW262" s="73"/>
      <c r="FX262" s="73"/>
      <c r="FY262" s="73"/>
      <c r="FZ262" s="73"/>
      <c r="GA262" s="73"/>
      <c r="GB262" s="73"/>
      <c r="GC262" s="73"/>
      <c r="GD262" s="73"/>
      <c r="GE262" s="73"/>
      <c r="GF262" s="73"/>
      <c r="GG262" s="73"/>
      <c r="GH262" s="73"/>
      <c r="GI262" s="73"/>
      <c r="GJ262" s="73"/>
      <c r="GK262" s="73"/>
      <c r="GL262" s="73"/>
      <c r="GM262" s="73"/>
      <c r="GN262" s="73"/>
      <c r="GO262" s="73"/>
      <c r="GP262" s="73"/>
      <c r="GQ262" s="73"/>
      <c r="GR262" s="73"/>
      <c r="GS262" s="73"/>
      <c r="GT262" s="73"/>
      <c r="GU262" s="73"/>
      <c r="GV262" s="73"/>
      <c r="GW262" s="73"/>
      <c r="GX262" s="73"/>
      <c r="GY262" s="73"/>
      <c r="GZ262" s="73"/>
      <c r="HA262" s="73"/>
      <c r="HB262" s="73"/>
      <c r="HC262" s="73"/>
      <c r="HD262" s="73"/>
      <c r="HE262" s="73"/>
      <c r="HF262" s="73"/>
      <c r="HG262" s="73"/>
      <c r="HH262" s="73"/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3"/>
      <c r="HU262" s="73"/>
      <c r="HV262" s="73"/>
      <c r="HW262" s="73"/>
      <c r="HX262" s="73"/>
      <c r="HY262" s="73"/>
      <c r="HZ262" s="73"/>
      <c r="IA262" s="73"/>
      <c r="IB262" s="73"/>
      <c r="IC262" s="73"/>
      <c r="ID262" s="73"/>
      <c r="IE262" s="73"/>
      <c r="IF262" s="73"/>
      <c r="IG262" s="73"/>
      <c r="IH262" s="73"/>
    </row>
    <row r="263" customFormat="false" ht="15" hidden="false" customHeight="false" outlineLevel="0" collapsed="false">
      <c r="A263" s="71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  <c r="AJ263" s="73"/>
      <c r="AK263" s="73"/>
      <c r="AL263" s="73"/>
      <c r="AM263" s="73"/>
      <c r="AN263" s="73"/>
      <c r="AO263" s="73"/>
      <c r="AP263" s="73"/>
      <c r="AQ263" s="73"/>
      <c r="AR263" s="73"/>
      <c r="AS263" s="73"/>
      <c r="AT263" s="73"/>
      <c r="AU263" s="73"/>
      <c r="AV263" s="73"/>
      <c r="AW263" s="73"/>
      <c r="AX263" s="73"/>
      <c r="AY263" s="73"/>
      <c r="AZ263" s="73"/>
      <c r="BA263" s="73"/>
      <c r="BB263" s="73"/>
      <c r="BC263" s="73"/>
      <c r="BD263" s="73"/>
      <c r="BE263" s="73"/>
      <c r="BF263" s="73"/>
      <c r="BG263" s="73"/>
      <c r="BH263" s="73"/>
      <c r="BI263" s="73"/>
      <c r="BJ263" s="73"/>
      <c r="BK263" s="73"/>
      <c r="BL263" s="73"/>
      <c r="BM263" s="73"/>
      <c r="BN263" s="73"/>
      <c r="BO263" s="73"/>
      <c r="BP263" s="73"/>
      <c r="BQ263" s="73"/>
      <c r="BR263" s="73"/>
      <c r="BS263" s="73"/>
      <c r="BT263" s="73"/>
      <c r="BU263" s="73"/>
      <c r="BV263" s="73"/>
      <c r="BW263" s="73"/>
      <c r="BX263" s="73"/>
      <c r="BY263" s="73"/>
      <c r="BZ263" s="73"/>
      <c r="CA263" s="73"/>
      <c r="CB263" s="73"/>
      <c r="CC263" s="73"/>
      <c r="CD263" s="73"/>
      <c r="CE263" s="73"/>
      <c r="CF263" s="73"/>
      <c r="CG263" s="73"/>
      <c r="CH263" s="73"/>
      <c r="CI263" s="73"/>
      <c r="CJ263" s="73"/>
      <c r="CK263" s="73"/>
      <c r="CL263" s="73"/>
      <c r="CM263" s="73"/>
      <c r="CN263" s="73"/>
      <c r="CO263" s="73"/>
      <c r="CP263" s="73"/>
      <c r="CQ263" s="73"/>
      <c r="CR263" s="73"/>
      <c r="CS263" s="73"/>
      <c r="CT263" s="73"/>
      <c r="CU263" s="73"/>
      <c r="CV263" s="73"/>
      <c r="CW263" s="73"/>
      <c r="CX263" s="73"/>
      <c r="CY263" s="73"/>
      <c r="CZ263" s="73"/>
      <c r="DA263" s="73"/>
      <c r="DB263" s="73"/>
      <c r="DC263" s="73"/>
      <c r="DD263" s="73"/>
      <c r="DE263" s="73"/>
      <c r="DF263" s="73"/>
      <c r="DG263" s="73"/>
      <c r="DH263" s="73"/>
      <c r="DI263" s="73"/>
      <c r="DJ263" s="73"/>
      <c r="DK263" s="73"/>
      <c r="DL263" s="73"/>
      <c r="DM263" s="73"/>
      <c r="DN263" s="73"/>
      <c r="DO263" s="73"/>
      <c r="DP263" s="73"/>
      <c r="DQ263" s="73"/>
      <c r="DR263" s="73"/>
      <c r="DS263" s="73"/>
      <c r="DT263" s="73"/>
      <c r="DU263" s="73"/>
      <c r="DV263" s="73"/>
      <c r="DW263" s="73"/>
      <c r="DX263" s="73"/>
      <c r="DY263" s="73"/>
      <c r="DZ263" s="73"/>
      <c r="EA263" s="73"/>
      <c r="EB263" s="73"/>
      <c r="EC263" s="73"/>
      <c r="ED263" s="73"/>
      <c r="EE263" s="73"/>
      <c r="EF263" s="73"/>
      <c r="EG263" s="73"/>
      <c r="EH263" s="73"/>
      <c r="EI263" s="73"/>
      <c r="EJ263" s="73"/>
      <c r="EK263" s="73"/>
      <c r="EL263" s="73"/>
      <c r="EM263" s="73"/>
      <c r="EN263" s="73"/>
      <c r="EO263" s="73"/>
      <c r="EP263" s="73"/>
      <c r="EQ263" s="73"/>
      <c r="ER263" s="73"/>
      <c r="ES263" s="73"/>
      <c r="ET263" s="73"/>
      <c r="EU263" s="73"/>
      <c r="EV263" s="73"/>
      <c r="EW263" s="73"/>
      <c r="EX263" s="73"/>
      <c r="EY263" s="73"/>
      <c r="EZ263" s="73"/>
      <c r="FA263" s="73"/>
      <c r="FB263" s="73"/>
      <c r="FC263" s="73"/>
      <c r="FD263" s="73"/>
      <c r="FE263" s="73"/>
      <c r="FF263" s="73"/>
      <c r="FG263" s="73"/>
      <c r="FH263" s="73"/>
      <c r="FI263" s="73"/>
      <c r="FJ263" s="73"/>
      <c r="FK263" s="73"/>
      <c r="FL263" s="73"/>
      <c r="FM263" s="73"/>
      <c r="FN263" s="73"/>
      <c r="FO263" s="73"/>
      <c r="FP263" s="73"/>
      <c r="FQ263" s="73"/>
      <c r="FR263" s="73"/>
      <c r="FS263" s="73"/>
      <c r="FT263" s="73"/>
      <c r="FU263" s="73"/>
      <c r="FV263" s="73"/>
      <c r="FW263" s="73"/>
      <c r="FX263" s="73"/>
      <c r="FY263" s="73"/>
      <c r="FZ263" s="73"/>
      <c r="GA263" s="73"/>
      <c r="GB263" s="73"/>
      <c r="GC263" s="73"/>
      <c r="GD263" s="73"/>
      <c r="GE263" s="73"/>
      <c r="GF263" s="73"/>
      <c r="GG263" s="73"/>
      <c r="GH263" s="73"/>
      <c r="GI263" s="73"/>
      <c r="GJ263" s="73"/>
      <c r="GK263" s="73"/>
      <c r="GL263" s="73"/>
      <c r="GM263" s="73"/>
      <c r="GN263" s="73"/>
      <c r="GO263" s="73"/>
      <c r="GP263" s="73"/>
      <c r="GQ263" s="73"/>
      <c r="GR263" s="73"/>
      <c r="GS263" s="73"/>
      <c r="GT263" s="73"/>
      <c r="GU263" s="73"/>
      <c r="GV263" s="73"/>
      <c r="GW263" s="73"/>
      <c r="GX263" s="73"/>
      <c r="GY263" s="73"/>
      <c r="GZ263" s="73"/>
      <c r="HA263" s="73"/>
      <c r="HB263" s="73"/>
      <c r="HC263" s="73"/>
      <c r="HD263" s="73"/>
      <c r="HE263" s="73"/>
      <c r="HF263" s="73"/>
      <c r="HG263" s="73"/>
      <c r="HH263" s="73"/>
      <c r="HI263" s="73"/>
      <c r="HJ263" s="73"/>
      <c r="HK263" s="73"/>
      <c r="HL263" s="73"/>
      <c r="HM263" s="73"/>
      <c r="HN263" s="73"/>
      <c r="HO263" s="73"/>
      <c r="HP263" s="73"/>
      <c r="HQ263" s="73"/>
      <c r="HR263" s="73"/>
      <c r="HS263" s="73"/>
      <c r="HT263" s="73"/>
      <c r="HU263" s="73"/>
      <c r="HV263" s="73"/>
      <c r="HW263" s="73"/>
      <c r="HX263" s="73"/>
      <c r="HY263" s="73"/>
      <c r="HZ263" s="73"/>
      <c r="IA263" s="73"/>
      <c r="IB263" s="73"/>
      <c r="IC263" s="73"/>
      <c r="ID263" s="73"/>
      <c r="IE263" s="73"/>
      <c r="IF263" s="73"/>
      <c r="IG263" s="73"/>
      <c r="IH263" s="73"/>
    </row>
    <row r="264" customFormat="false" ht="15" hidden="false" customHeight="false" outlineLevel="0" collapsed="false">
      <c r="A264" s="71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73"/>
      <c r="AJ264" s="73"/>
      <c r="AK264" s="73"/>
      <c r="AL264" s="73"/>
      <c r="AM264" s="73"/>
      <c r="AN264" s="73"/>
      <c r="AO264" s="73"/>
      <c r="AP264" s="73"/>
      <c r="AQ264" s="73"/>
      <c r="AR264" s="73"/>
      <c r="AS264" s="73"/>
      <c r="AT264" s="73"/>
      <c r="AU264" s="73"/>
      <c r="AV264" s="73"/>
      <c r="AW264" s="73"/>
      <c r="AX264" s="73"/>
      <c r="AY264" s="73"/>
      <c r="AZ264" s="73"/>
      <c r="BA264" s="73"/>
      <c r="BB264" s="73"/>
      <c r="BC264" s="73"/>
      <c r="BD264" s="73"/>
      <c r="BE264" s="73"/>
      <c r="BF264" s="73"/>
      <c r="BG264" s="73"/>
      <c r="BH264" s="73"/>
      <c r="BI264" s="73"/>
      <c r="BJ264" s="73"/>
      <c r="BK264" s="73"/>
      <c r="BL264" s="73"/>
      <c r="BM264" s="73"/>
      <c r="BN264" s="73"/>
      <c r="BO264" s="73"/>
      <c r="BP264" s="73"/>
      <c r="BQ264" s="73"/>
      <c r="BR264" s="73"/>
      <c r="BS264" s="73"/>
      <c r="BT264" s="73"/>
      <c r="BU264" s="73"/>
      <c r="BV264" s="73"/>
      <c r="BW264" s="73"/>
      <c r="BX264" s="73"/>
      <c r="BY264" s="73"/>
      <c r="BZ264" s="73"/>
      <c r="CA264" s="73"/>
      <c r="CB264" s="73"/>
      <c r="CC264" s="73"/>
      <c r="CD264" s="73"/>
      <c r="CE264" s="73"/>
      <c r="CF264" s="73"/>
      <c r="CG264" s="73"/>
      <c r="CH264" s="73"/>
      <c r="CI264" s="73"/>
      <c r="CJ264" s="73"/>
      <c r="CK264" s="73"/>
      <c r="CL264" s="73"/>
      <c r="CM264" s="73"/>
      <c r="CN264" s="73"/>
      <c r="CO264" s="73"/>
      <c r="CP264" s="73"/>
      <c r="CQ264" s="73"/>
      <c r="CR264" s="73"/>
      <c r="CS264" s="73"/>
      <c r="CT264" s="73"/>
      <c r="CU264" s="73"/>
      <c r="CV264" s="73"/>
      <c r="CW264" s="73"/>
      <c r="CX264" s="73"/>
      <c r="CY264" s="73"/>
      <c r="CZ264" s="73"/>
      <c r="DA264" s="73"/>
      <c r="DB264" s="73"/>
      <c r="DC264" s="73"/>
      <c r="DD264" s="73"/>
      <c r="DE264" s="73"/>
      <c r="DF264" s="73"/>
      <c r="DG264" s="73"/>
      <c r="DH264" s="73"/>
      <c r="DI264" s="73"/>
      <c r="DJ264" s="73"/>
      <c r="DK264" s="73"/>
      <c r="DL264" s="73"/>
      <c r="DM264" s="73"/>
      <c r="DN264" s="73"/>
      <c r="DO264" s="73"/>
      <c r="DP264" s="73"/>
      <c r="DQ264" s="73"/>
      <c r="DR264" s="73"/>
      <c r="DS264" s="73"/>
      <c r="DT264" s="73"/>
      <c r="DU264" s="73"/>
      <c r="DV264" s="73"/>
      <c r="DW264" s="73"/>
      <c r="DX264" s="73"/>
      <c r="DY264" s="73"/>
      <c r="DZ264" s="73"/>
      <c r="EA264" s="73"/>
      <c r="EB264" s="73"/>
      <c r="EC264" s="73"/>
      <c r="ED264" s="73"/>
      <c r="EE264" s="73"/>
      <c r="EF264" s="73"/>
      <c r="EG264" s="73"/>
      <c r="EH264" s="73"/>
      <c r="EI264" s="73"/>
      <c r="EJ264" s="73"/>
      <c r="EK264" s="73"/>
      <c r="EL264" s="73"/>
      <c r="EM264" s="73"/>
      <c r="EN264" s="73"/>
      <c r="EO264" s="73"/>
      <c r="EP264" s="73"/>
      <c r="EQ264" s="73"/>
      <c r="ER264" s="73"/>
      <c r="ES264" s="73"/>
      <c r="ET264" s="73"/>
      <c r="EU264" s="73"/>
      <c r="EV264" s="73"/>
      <c r="EW264" s="73"/>
      <c r="EX264" s="73"/>
      <c r="EY264" s="73"/>
      <c r="EZ264" s="73"/>
      <c r="FA264" s="73"/>
      <c r="FB264" s="73"/>
      <c r="FC264" s="73"/>
      <c r="FD264" s="73"/>
      <c r="FE264" s="73"/>
      <c r="FF264" s="73"/>
      <c r="FG264" s="73"/>
      <c r="FH264" s="73"/>
      <c r="FI264" s="73"/>
      <c r="FJ264" s="73"/>
      <c r="FK264" s="73"/>
      <c r="FL264" s="73"/>
      <c r="FM264" s="73"/>
      <c r="FN264" s="73"/>
      <c r="FO264" s="73"/>
      <c r="FP264" s="73"/>
      <c r="FQ264" s="73"/>
      <c r="FR264" s="73"/>
      <c r="FS264" s="73"/>
      <c r="FT264" s="73"/>
      <c r="FU264" s="73"/>
      <c r="FV264" s="73"/>
      <c r="FW264" s="73"/>
      <c r="FX264" s="73"/>
      <c r="FY264" s="73"/>
      <c r="FZ264" s="73"/>
      <c r="GA264" s="73"/>
      <c r="GB264" s="73"/>
      <c r="GC264" s="73"/>
      <c r="GD264" s="73"/>
      <c r="GE264" s="73"/>
      <c r="GF264" s="73"/>
      <c r="GG264" s="73"/>
      <c r="GH264" s="73"/>
      <c r="GI264" s="73"/>
      <c r="GJ264" s="73"/>
      <c r="GK264" s="73"/>
      <c r="GL264" s="73"/>
      <c r="GM264" s="73"/>
      <c r="GN264" s="73"/>
      <c r="GO264" s="73"/>
      <c r="GP264" s="73"/>
      <c r="GQ264" s="73"/>
      <c r="GR264" s="73"/>
      <c r="GS264" s="73"/>
      <c r="GT264" s="73"/>
      <c r="GU264" s="73"/>
      <c r="GV264" s="73"/>
      <c r="GW264" s="73"/>
      <c r="GX264" s="73"/>
      <c r="GY264" s="73"/>
      <c r="GZ264" s="73"/>
      <c r="HA264" s="73"/>
      <c r="HB264" s="73"/>
      <c r="HC264" s="73"/>
      <c r="HD264" s="73"/>
      <c r="HE264" s="73"/>
      <c r="HF264" s="73"/>
      <c r="HG264" s="73"/>
      <c r="HH264" s="73"/>
      <c r="HI264" s="73"/>
      <c r="HJ264" s="73"/>
      <c r="HK264" s="73"/>
      <c r="HL264" s="73"/>
      <c r="HM264" s="73"/>
      <c r="HN264" s="73"/>
      <c r="HO264" s="73"/>
      <c r="HP264" s="73"/>
      <c r="HQ264" s="73"/>
      <c r="HR264" s="73"/>
      <c r="HS264" s="73"/>
      <c r="HT264" s="73"/>
      <c r="HU264" s="73"/>
      <c r="HV264" s="73"/>
      <c r="HW264" s="73"/>
      <c r="HX264" s="73"/>
      <c r="HY264" s="73"/>
      <c r="HZ264" s="73"/>
      <c r="IA264" s="73"/>
      <c r="IB264" s="73"/>
      <c r="IC264" s="73"/>
      <c r="ID264" s="73"/>
      <c r="IE264" s="73"/>
      <c r="IF264" s="73"/>
      <c r="IG264" s="73"/>
      <c r="IH264" s="73"/>
    </row>
    <row r="265" customFormat="false" ht="15" hidden="false" customHeight="false" outlineLevel="0" collapsed="false">
      <c r="A265" s="71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  <c r="AJ265" s="73"/>
      <c r="AK265" s="73"/>
      <c r="AL265" s="73"/>
      <c r="AM265" s="73"/>
      <c r="AN265" s="73"/>
      <c r="AO265" s="73"/>
      <c r="AP265" s="73"/>
      <c r="AQ265" s="73"/>
      <c r="AR265" s="73"/>
      <c r="AS265" s="73"/>
      <c r="AT265" s="73"/>
      <c r="AU265" s="73"/>
      <c r="AV265" s="73"/>
      <c r="AW265" s="73"/>
      <c r="AX265" s="73"/>
      <c r="AY265" s="73"/>
      <c r="AZ265" s="73"/>
      <c r="BA265" s="73"/>
      <c r="BB265" s="73"/>
      <c r="BC265" s="73"/>
      <c r="BD265" s="73"/>
      <c r="BE265" s="73"/>
      <c r="BF265" s="73"/>
      <c r="BG265" s="73"/>
      <c r="BH265" s="73"/>
      <c r="BI265" s="73"/>
      <c r="BJ265" s="73"/>
      <c r="BK265" s="73"/>
      <c r="BL265" s="73"/>
      <c r="BM265" s="73"/>
      <c r="BN265" s="73"/>
      <c r="BO265" s="73"/>
      <c r="BP265" s="73"/>
      <c r="BQ265" s="73"/>
      <c r="BR265" s="73"/>
      <c r="BS265" s="73"/>
      <c r="BT265" s="73"/>
      <c r="BU265" s="73"/>
      <c r="BV265" s="73"/>
      <c r="BW265" s="73"/>
      <c r="BX265" s="73"/>
      <c r="BY265" s="73"/>
      <c r="BZ265" s="73"/>
      <c r="CA265" s="73"/>
      <c r="CB265" s="73"/>
      <c r="CC265" s="73"/>
      <c r="CD265" s="73"/>
      <c r="CE265" s="73"/>
      <c r="CF265" s="73"/>
      <c r="CG265" s="73"/>
      <c r="CH265" s="73"/>
      <c r="CI265" s="73"/>
      <c r="CJ265" s="73"/>
      <c r="CK265" s="73"/>
      <c r="CL265" s="73"/>
      <c r="CM265" s="73"/>
      <c r="CN265" s="73"/>
      <c r="CO265" s="73"/>
      <c r="CP265" s="73"/>
      <c r="CQ265" s="73"/>
      <c r="CR265" s="73"/>
      <c r="CS265" s="73"/>
      <c r="CT265" s="73"/>
      <c r="CU265" s="73"/>
      <c r="CV265" s="73"/>
      <c r="CW265" s="73"/>
      <c r="CX265" s="73"/>
      <c r="CY265" s="73"/>
      <c r="CZ265" s="73"/>
      <c r="DA265" s="73"/>
      <c r="DB265" s="73"/>
      <c r="DC265" s="73"/>
      <c r="DD265" s="73"/>
      <c r="DE265" s="73"/>
      <c r="DF265" s="73"/>
      <c r="DG265" s="73"/>
      <c r="DH265" s="73"/>
      <c r="DI265" s="73"/>
      <c r="DJ265" s="73"/>
      <c r="DK265" s="73"/>
      <c r="DL265" s="73"/>
      <c r="DM265" s="73"/>
      <c r="DN265" s="73"/>
      <c r="DO265" s="73"/>
      <c r="DP265" s="73"/>
      <c r="DQ265" s="73"/>
      <c r="DR265" s="73"/>
      <c r="DS265" s="73"/>
      <c r="DT265" s="73"/>
      <c r="DU265" s="73"/>
      <c r="DV265" s="73"/>
      <c r="DW265" s="73"/>
      <c r="DX265" s="73"/>
      <c r="DY265" s="73"/>
      <c r="DZ265" s="73"/>
      <c r="EA265" s="73"/>
      <c r="EB265" s="73"/>
      <c r="EC265" s="73"/>
      <c r="ED265" s="73"/>
      <c r="EE265" s="73"/>
      <c r="EF265" s="73"/>
      <c r="EG265" s="73"/>
      <c r="EH265" s="73"/>
      <c r="EI265" s="73"/>
      <c r="EJ265" s="73"/>
      <c r="EK265" s="73"/>
      <c r="EL265" s="73"/>
      <c r="EM265" s="73"/>
      <c r="EN265" s="73"/>
      <c r="EO265" s="73"/>
      <c r="EP265" s="73"/>
      <c r="EQ265" s="73"/>
      <c r="ER265" s="73"/>
      <c r="ES265" s="73"/>
      <c r="ET265" s="73"/>
      <c r="EU265" s="73"/>
      <c r="EV265" s="73"/>
      <c r="EW265" s="73"/>
      <c r="EX265" s="73"/>
      <c r="EY265" s="73"/>
      <c r="EZ265" s="73"/>
      <c r="FA265" s="73"/>
      <c r="FB265" s="73"/>
      <c r="FC265" s="73"/>
      <c r="FD265" s="73"/>
      <c r="FE265" s="73"/>
      <c r="FF265" s="73"/>
      <c r="FG265" s="73"/>
      <c r="FH265" s="73"/>
      <c r="FI265" s="73"/>
      <c r="FJ265" s="73"/>
      <c r="FK265" s="73"/>
      <c r="FL265" s="73"/>
      <c r="FM265" s="73"/>
      <c r="FN265" s="73"/>
      <c r="FO265" s="73"/>
      <c r="FP265" s="73"/>
      <c r="FQ265" s="73"/>
      <c r="FR265" s="73"/>
      <c r="FS265" s="73"/>
      <c r="FT265" s="73"/>
      <c r="FU265" s="73"/>
      <c r="FV265" s="73"/>
      <c r="FW265" s="73"/>
      <c r="FX265" s="73"/>
      <c r="FY265" s="73"/>
      <c r="FZ265" s="73"/>
      <c r="GA265" s="73"/>
      <c r="GB265" s="73"/>
      <c r="GC265" s="73"/>
      <c r="GD265" s="73"/>
      <c r="GE265" s="73"/>
      <c r="GF265" s="73"/>
      <c r="GG265" s="73"/>
      <c r="GH265" s="73"/>
      <c r="GI265" s="73"/>
      <c r="GJ265" s="73"/>
      <c r="GK265" s="73"/>
      <c r="GL265" s="73"/>
      <c r="GM265" s="73"/>
      <c r="GN265" s="73"/>
      <c r="GO265" s="73"/>
      <c r="GP265" s="73"/>
      <c r="GQ265" s="73"/>
      <c r="GR265" s="73"/>
      <c r="GS265" s="73"/>
      <c r="GT265" s="73"/>
      <c r="GU265" s="73"/>
      <c r="GV265" s="73"/>
      <c r="GW265" s="73"/>
      <c r="GX265" s="73"/>
      <c r="GY265" s="73"/>
      <c r="GZ265" s="73"/>
      <c r="HA265" s="73"/>
      <c r="HB265" s="73"/>
      <c r="HC265" s="73"/>
      <c r="HD265" s="73"/>
      <c r="HE265" s="73"/>
      <c r="HF265" s="73"/>
      <c r="HG265" s="73"/>
      <c r="HH265" s="73"/>
      <c r="HI265" s="73"/>
      <c r="HJ265" s="73"/>
      <c r="HK265" s="73"/>
      <c r="HL265" s="73"/>
      <c r="HM265" s="73"/>
      <c r="HN265" s="73"/>
      <c r="HO265" s="73"/>
      <c r="HP265" s="73"/>
      <c r="HQ265" s="73"/>
      <c r="HR265" s="73"/>
      <c r="HS265" s="73"/>
      <c r="HT265" s="73"/>
      <c r="HU265" s="73"/>
      <c r="HV265" s="73"/>
      <c r="HW265" s="73"/>
      <c r="HX265" s="73"/>
      <c r="HY265" s="73"/>
      <c r="HZ265" s="73"/>
      <c r="IA265" s="73"/>
      <c r="IB265" s="73"/>
      <c r="IC265" s="73"/>
      <c r="ID265" s="73"/>
      <c r="IE265" s="73"/>
      <c r="IF265" s="73"/>
      <c r="IG265" s="73"/>
      <c r="IH265" s="73"/>
    </row>
    <row r="266" customFormat="false" ht="15" hidden="false" customHeight="false" outlineLevel="0" collapsed="false">
      <c r="A266" s="71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73"/>
      <c r="AQ266" s="73"/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3"/>
      <c r="BI266" s="73"/>
      <c r="BJ266" s="73"/>
      <c r="BK266" s="73"/>
      <c r="BL266" s="73"/>
      <c r="BM266" s="73"/>
      <c r="BN266" s="73"/>
      <c r="BO266" s="73"/>
      <c r="BP266" s="73"/>
      <c r="BQ266" s="73"/>
      <c r="BR266" s="73"/>
      <c r="BS266" s="73"/>
      <c r="BT266" s="73"/>
      <c r="BU266" s="73"/>
      <c r="BV266" s="73"/>
      <c r="BW266" s="73"/>
      <c r="BX266" s="73"/>
      <c r="BY266" s="73"/>
      <c r="BZ266" s="73"/>
      <c r="CA266" s="73"/>
      <c r="CB266" s="73"/>
      <c r="CC266" s="73"/>
      <c r="CD266" s="73"/>
      <c r="CE266" s="73"/>
      <c r="CF266" s="73"/>
      <c r="CG266" s="73"/>
      <c r="CH266" s="73"/>
      <c r="CI266" s="73"/>
      <c r="CJ266" s="73"/>
      <c r="CK266" s="73"/>
      <c r="CL266" s="73"/>
      <c r="CM266" s="73"/>
      <c r="CN266" s="73"/>
      <c r="CO266" s="73"/>
      <c r="CP266" s="73"/>
      <c r="CQ266" s="73"/>
      <c r="CR266" s="73"/>
      <c r="CS266" s="73"/>
      <c r="CT266" s="73"/>
      <c r="CU266" s="73"/>
      <c r="CV266" s="73"/>
      <c r="CW266" s="73"/>
      <c r="CX266" s="73"/>
      <c r="CY266" s="73"/>
      <c r="CZ266" s="73"/>
      <c r="DA266" s="73"/>
      <c r="DB266" s="73"/>
      <c r="DC266" s="73"/>
      <c r="DD266" s="73"/>
      <c r="DE266" s="73"/>
      <c r="DF266" s="73"/>
      <c r="DG266" s="73"/>
      <c r="DH266" s="73"/>
      <c r="DI266" s="73"/>
      <c r="DJ266" s="73"/>
      <c r="DK266" s="73"/>
      <c r="DL266" s="73"/>
      <c r="DM266" s="73"/>
      <c r="DN266" s="73"/>
      <c r="DO266" s="73"/>
      <c r="DP266" s="73"/>
      <c r="DQ266" s="73"/>
      <c r="DR266" s="73"/>
      <c r="DS266" s="73"/>
      <c r="DT266" s="73"/>
      <c r="DU266" s="73"/>
      <c r="DV266" s="73"/>
      <c r="DW266" s="73"/>
      <c r="DX266" s="73"/>
      <c r="DY266" s="73"/>
      <c r="DZ266" s="73"/>
      <c r="EA266" s="73"/>
      <c r="EB266" s="73"/>
      <c r="EC266" s="73"/>
      <c r="ED266" s="73"/>
      <c r="EE266" s="73"/>
      <c r="EF266" s="73"/>
      <c r="EG266" s="73"/>
      <c r="EH266" s="73"/>
      <c r="EI266" s="73"/>
      <c r="EJ266" s="73"/>
      <c r="EK266" s="73"/>
      <c r="EL266" s="73"/>
      <c r="EM266" s="73"/>
      <c r="EN266" s="73"/>
      <c r="EO266" s="73"/>
      <c r="EP266" s="73"/>
      <c r="EQ266" s="73"/>
      <c r="ER266" s="73"/>
      <c r="ES266" s="73"/>
      <c r="ET266" s="73"/>
      <c r="EU266" s="73"/>
      <c r="EV266" s="73"/>
      <c r="EW266" s="73"/>
      <c r="EX266" s="73"/>
      <c r="EY266" s="73"/>
      <c r="EZ266" s="73"/>
      <c r="FA266" s="73"/>
      <c r="FB266" s="73"/>
      <c r="FC266" s="73"/>
      <c r="FD266" s="73"/>
      <c r="FE266" s="73"/>
      <c r="FF266" s="73"/>
      <c r="FG266" s="73"/>
      <c r="FH266" s="73"/>
      <c r="FI266" s="73"/>
      <c r="FJ266" s="73"/>
      <c r="FK266" s="73"/>
      <c r="FL266" s="73"/>
      <c r="FM266" s="73"/>
      <c r="FN266" s="73"/>
      <c r="FO266" s="73"/>
      <c r="FP266" s="73"/>
      <c r="FQ266" s="73"/>
      <c r="FR266" s="73"/>
      <c r="FS266" s="73"/>
      <c r="FT266" s="73"/>
      <c r="FU266" s="73"/>
      <c r="FV266" s="73"/>
      <c r="FW266" s="73"/>
      <c r="FX266" s="73"/>
      <c r="FY266" s="73"/>
      <c r="FZ266" s="73"/>
      <c r="GA266" s="73"/>
      <c r="GB266" s="73"/>
      <c r="GC266" s="73"/>
      <c r="GD266" s="73"/>
      <c r="GE266" s="73"/>
      <c r="GF266" s="73"/>
      <c r="GG266" s="73"/>
      <c r="GH266" s="73"/>
      <c r="GI266" s="73"/>
      <c r="GJ266" s="73"/>
      <c r="GK266" s="73"/>
      <c r="GL266" s="73"/>
      <c r="GM266" s="73"/>
      <c r="GN266" s="73"/>
      <c r="GO266" s="73"/>
      <c r="GP266" s="73"/>
      <c r="GQ266" s="73"/>
      <c r="GR266" s="73"/>
      <c r="GS266" s="73"/>
      <c r="GT266" s="73"/>
      <c r="GU266" s="73"/>
      <c r="GV266" s="73"/>
      <c r="GW266" s="73"/>
      <c r="GX266" s="73"/>
      <c r="GY266" s="73"/>
      <c r="GZ266" s="73"/>
      <c r="HA266" s="73"/>
      <c r="HB266" s="73"/>
      <c r="HC266" s="73"/>
      <c r="HD266" s="73"/>
      <c r="HE266" s="73"/>
      <c r="HF266" s="73"/>
      <c r="HG266" s="73"/>
      <c r="HH266" s="73"/>
      <c r="HI266" s="73"/>
      <c r="HJ266" s="73"/>
      <c r="HK266" s="73"/>
      <c r="HL266" s="73"/>
      <c r="HM266" s="73"/>
      <c r="HN266" s="73"/>
      <c r="HO266" s="73"/>
      <c r="HP266" s="73"/>
      <c r="HQ266" s="73"/>
      <c r="HR266" s="73"/>
      <c r="HS266" s="73"/>
      <c r="HT266" s="73"/>
      <c r="HU266" s="73"/>
      <c r="HV266" s="73"/>
      <c r="HW266" s="73"/>
      <c r="HX266" s="73"/>
      <c r="HY266" s="73"/>
      <c r="HZ266" s="73"/>
      <c r="IA266" s="73"/>
      <c r="IB266" s="73"/>
      <c r="IC266" s="73"/>
      <c r="ID266" s="73"/>
      <c r="IE266" s="73"/>
      <c r="IF266" s="73"/>
      <c r="IG266" s="73"/>
      <c r="IH266" s="73"/>
    </row>
    <row r="267" customFormat="false" ht="15" hidden="false" customHeight="false" outlineLevel="0" collapsed="false">
      <c r="A267" s="71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73"/>
      <c r="CA267" s="73"/>
      <c r="CB267" s="73"/>
      <c r="CC267" s="73"/>
      <c r="CD267" s="73"/>
      <c r="CE267" s="73"/>
      <c r="CF267" s="73"/>
      <c r="CG267" s="73"/>
      <c r="CH267" s="73"/>
      <c r="CI267" s="73"/>
      <c r="CJ267" s="73"/>
      <c r="CK267" s="73"/>
      <c r="CL267" s="73"/>
      <c r="CM267" s="73"/>
      <c r="CN267" s="73"/>
      <c r="CO267" s="73"/>
      <c r="CP267" s="73"/>
      <c r="CQ267" s="73"/>
      <c r="CR267" s="73"/>
      <c r="CS267" s="73"/>
      <c r="CT267" s="73"/>
      <c r="CU267" s="73"/>
      <c r="CV267" s="73"/>
      <c r="CW267" s="73"/>
      <c r="CX267" s="73"/>
      <c r="CY267" s="73"/>
      <c r="CZ267" s="73"/>
      <c r="DA267" s="73"/>
      <c r="DB267" s="73"/>
      <c r="DC267" s="73"/>
      <c r="DD267" s="73"/>
      <c r="DE267" s="73"/>
      <c r="DF267" s="73"/>
      <c r="DG267" s="73"/>
      <c r="DH267" s="73"/>
      <c r="DI267" s="73"/>
      <c r="DJ267" s="73"/>
      <c r="DK267" s="73"/>
      <c r="DL267" s="73"/>
      <c r="DM267" s="73"/>
      <c r="DN267" s="73"/>
      <c r="DO267" s="73"/>
      <c r="DP267" s="73"/>
      <c r="DQ267" s="73"/>
      <c r="DR267" s="73"/>
      <c r="DS267" s="73"/>
      <c r="DT267" s="73"/>
      <c r="DU267" s="73"/>
      <c r="DV267" s="73"/>
      <c r="DW267" s="73"/>
      <c r="DX267" s="73"/>
      <c r="DY267" s="73"/>
      <c r="DZ267" s="73"/>
      <c r="EA267" s="73"/>
      <c r="EB267" s="73"/>
      <c r="EC267" s="73"/>
      <c r="ED267" s="73"/>
      <c r="EE267" s="73"/>
      <c r="EF267" s="73"/>
      <c r="EG267" s="73"/>
      <c r="EH267" s="73"/>
      <c r="EI267" s="73"/>
      <c r="EJ267" s="73"/>
      <c r="EK267" s="73"/>
      <c r="EL267" s="73"/>
      <c r="EM267" s="73"/>
      <c r="EN267" s="73"/>
      <c r="EO267" s="73"/>
      <c r="EP267" s="73"/>
      <c r="EQ267" s="73"/>
      <c r="ER267" s="73"/>
      <c r="ES267" s="73"/>
      <c r="ET267" s="73"/>
      <c r="EU267" s="73"/>
      <c r="EV267" s="73"/>
      <c r="EW267" s="73"/>
      <c r="EX267" s="73"/>
      <c r="EY267" s="73"/>
      <c r="EZ267" s="73"/>
      <c r="FA267" s="73"/>
      <c r="FB267" s="73"/>
      <c r="FC267" s="73"/>
      <c r="FD267" s="73"/>
      <c r="FE267" s="73"/>
      <c r="FF267" s="73"/>
      <c r="FG267" s="73"/>
      <c r="FH267" s="73"/>
      <c r="FI267" s="73"/>
      <c r="FJ267" s="73"/>
      <c r="FK267" s="73"/>
      <c r="FL267" s="73"/>
      <c r="FM267" s="73"/>
      <c r="FN267" s="73"/>
      <c r="FO267" s="73"/>
      <c r="FP267" s="73"/>
      <c r="FQ267" s="73"/>
      <c r="FR267" s="73"/>
      <c r="FS267" s="73"/>
      <c r="FT267" s="73"/>
      <c r="FU267" s="73"/>
      <c r="FV267" s="73"/>
      <c r="FW267" s="73"/>
      <c r="FX267" s="73"/>
      <c r="FY267" s="73"/>
      <c r="FZ267" s="73"/>
      <c r="GA267" s="73"/>
      <c r="GB267" s="73"/>
      <c r="GC267" s="73"/>
      <c r="GD267" s="73"/>
      <c r="GE267" s="73"/>
      <c r="GF267" s="73"/>
      <c r="GG267" s="73"/>
      <c r="GH267" s="73"/>
      <c r="GI267" s="73"/>
      <c r="GJ267" s="73"/>
      <c r="GK267" s="73"/>
      <c r="GL267" s="73"/>
      <c r="GM267" s="73"/>
      <c r="GN267" s="73"/>
      <c r="GO267" s="73"/>
      <c r="GP267" s="73"/>
      <c r="GQ267" s="73"/>
      <c r="GR267" s="73"/>
      <c r="GS267" s="73"/>
      <c r="GT267" s="73"/>
      <c r="GU267" s="73"/>
      <c r="GV267" s="73"/>
      <c r="GW267" s="73"/>
      <c r="GX267" s="73"/>
      <c r="GY267" s="73"/>
      <c r="GZ267" s="73"/>
      <c r="HA267" s="73"/>
      <c r="HB267" s="73"/>
      <c r="HC267" s="73"/>
      <c r="HD267" s="73"/>
      <c r="HE267" s="73"/>
      <c r="HF267" s="73"/>
      <c r="HG267" s="73"/>
      <c r="HH267" s="73"/>
      <c r="HI267" s="73"/>
      <c r="HJ267" s="73"/>
      <c r="HK267" s="73"/>
      <c r="HL267" s="73"/>
      <c r="HM267" s="73"/>
      <c r="HN267" s="73"/>
      <c r="HO267" s="73"/>
      <c r="HP267" s="73"/>
      <c r="HQ267" s="73"/>
      <c r="HR267" s="73"/>
      <c r="HS267" s="73"/>
      <c r="HT267" s="73"/>
      <c r="HU267" s="73"/>
      <c r="HV267" s="73"/>
      <c r="HW267" s="73"/>
      <c r="HX267" s="73"/>
      <c r="HY267" s="73"/>
      <c r="HZ267" s="73"/>
      <c r="IA267" s="73"/>
      <c r="IB267" s="73"/>
      <c r="IC267" s="73"/>
      <c r="ID267" s="73"/>
      <c r="IE267" s="73"/>
      <c r="IF267" s="73"/>
      <c r="IG267" s="73"/>
      <c r="IH267" s="73"/>
    </row>
    <row r="268" customFormat="false" ht="15" hidden="false" customHeight="false" outlineLevel="0" collapsed="false">
      <c r="A268" s="71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  <c r="AJ268" s="73"/>
      <c r="AK268" s="73"/>
      <c r="AL268" s="73"/>
      <c r="AM268" s="73"/>
      <c r="AN268" s="73"/>
      <c r="AO268" s="73"/>
      <c r="AP268" s="73"/>
      <c r="AQ268" s="73"/>
      <c r="AR268" s="73"/>
      <c r="AS268" s="73"/>
      <c r="AT268" s="73"/>
      <c r="AU268" s="73"/>
      <c r="AV268" s="73"/>
      <c r="AW268" s="73"/>
      <c r="AX268" s="73"/>
      <c r="AY268" s="73"/>
      <c r="AZ268" s="73"/>
      <c r="BA268" s="73"/>
      <c r="BB268" s="73"/>
      <c r="BC268" s="73"/>
      <c r="BD268" s="73"/>
      <c r="BE268" s="73"/>
      <c r="BF268" s="73"/>
      <c r="BG268" s="73"/>
      <c r="BH268" s="73"/>
      <c r="BI268" s="73"/>
      <c r="BJ268" s="73"/>
      <c r="BK268" s="73"/>
      <c r="BL268" s="73"/>
      <c r="BM268" s="73"/>
      <c r="BN268" s="73"/>
      <c r="BO268" s="73"/>
      <c r="BP268" s="73"/>
      <c r="BQ268" s="73"/>
      <c r="BR268" s="73"/>
      <c r="BS268" s="73"/>
      <c r="BT268" s="73"/>
      <c r="BU268" s="73"/>
      <c r="BV268" s="73"/>
      <c r="BW268" s="73"/>
      <c r="BX268" s="73"/>
      <c r="BY268" s="73"/>
      <c r="BZ268" s="73"/>
      <c r="CA268" s="73"/>
      <c r="CB268" s="73"/>
      <c r="CC268" s="73"/>
      <c r="CD268" s="73"/>
      <c r="CE268" s="73"/>
      <c r="CF268" s="73"/>
      <c r="CG268" s="73"/>
      <c r="CH268" s="73"/>
      <c r="CI268" s="73"/>
      <c r="CJ268" s="73"/>
      <c r="CK268" s="73"/>
      <c r="CL268" s="73"/>
      <c r="CM268" s="73"/>
      <c r="CN268" s="73"/>
      <c r="CO268" s="73"/>
      <c r="CP268" s="73"/>
      <c r="CQ268" s="73"/>
      <c r="CR268" s="73"/>
      <c r="CS268" s="73"/>
      <c r="CT268" s="73"/>
      <c r="CU268" s="73"/>
      <c r="CV268" s="73"/>
      <c r="CW268" s="73"/>
      <c r="CX268" s="73"/>
      <c r="CY268" s="73"/>
      <c r="CZ268" s="73"/>
      <c r="DA268" s="73"/>
      <c r="DB268" s="73"/>
      <c r="DC268" s="73"/>
      <c r="DD268" s="73"/>
      <c r="DE268" s="73"/>
      <c r="DF268" s="73"/>
      <c r="DG268" s="73"/>
      <c r="DH268" s="73"/>
      <c r="DI268" s="73"/>
      <c r="DJ268" s="73"/>
      <c r="DK268" s="73"/>
      <c r="DL268" s="73"/>
      <c r="DM268" s="73"/>
      <c r="DN268" s="73"/>
      <c r="DO268" s="73"/>
      <c r="DP268" s="73"/>
      <c r="DQ268" s="73"/>
      <c r="DR268" s="73"/>
      <c r="DS268" s="73"/>
      <c r="DT268" s="73"/>
      <c r="DU268" s="73"/>
      <c r="DV268" s="73"/>
      <c r="DW268" s="73"/>
      <c r="DX268" s="73"/>
      <c r="DY268" s="73"/>
      <c r="DZ268" s="73"/>
      <c r="EA268" s="73"/>
      <c r="EB268" s="73"/>
      <c r="EC268" s="73"/>
      <c r="ED268" s="73"/>
      <c r="EE268" s="73"/>
      <c r="EF268" s="73"/>
      <c r="EG268" s="73"/>
      <c r="EH268" s="73"/>
      <c r="EI268" s="73"/>
      <c r="EJ268" s="73"/>
      <c r="EK268" s="73"/>
      <c r="EL268" s="73"/>
      <c r="EM268" s="73"/>
      <c r="EN268" s="73"/>
      <c r="EO268" s="73"/>
      <c r="EP268" s="73"/>
      <c r="EQ268" s="73"/>
      <c r="ER268" s="73"/>
      <c r="ES268" s="73"/>
      <c r="ET268" s="73"/>
      <c r="EU268" s="73"/>
      <c r="EV268" s="73"/>
      <c r="EW268" s="73"/>
      <c r="EX268" s="73"/>
      <c r="EY268" s="73"/>
      <c r="EZ268" s="73"/>
      <c r="FA268" s="73"/>
      <c r="FB268" s="73"/>
      <c r="FC268" s="73"/>
      <c r="FD268" s="73"/>
      <c r="FE268" s="73"/>
      <c r="FF268" s="73"/>
      <c r="FG268" s="73"/>
      <c r="FH268" s="73"/>
      <c r="FI268" s="73"/>
      <c r="FJ268" s="73"/>
      <c r="FK268" s="73"/>
      <c r="FL268" s="73"/>
      <c r="FM268" s="73"/>
      <c r="FN268" s="73"/>
      <c r="FO268" s="73"/>
      <c r="FP268" s="73"/>
      <c r="FQ268" s="73"/>
      <c r="FR268" s="73"/>
      <c r="FS268" s="73"/>
      <c r="FT268" s="73"/>
      <c r="FU268" s="73"/>
      <c r="FV268" s="73"/>
      <c r="FW268" s="73"/>
      <c r="FX268" s="73"/>
      <c r="FY268" s="73"/>
      <c r="FZ268" s="73"/>
      <c r="GA268" s="73"/>
      <c r="GB268" s="73"/>
      <c r="GC268" s="73"/>
      <c r="GD268" s="73"/>
      <c r="GE268" s="73"/>
      <c r="GF268" s="73"/>
      <c r="GG268" s="73"/>
      <c r="GH268" s="73"/>
      <c r="GI268" s="73"/>
      <c r="GJ268" s="73"/>
      <c r="GK268" s="73"/>
      <c r="GL268" s="73"/>
      <c r="GM268" s="73"/>
      <c r="GN268" s="73"/>
      <c r="GO268" s="73"/>
      <c r="GP268" s="73"/>
      <c r="GQ268" s="73"/>
      <c r="GR268" s="73"/>
      <c r="GS268" s="73"/>
      <c r="GT268" s="73"/>
      <c r="GU268" s="73"/>
      <c r="GV268" s="73"/>
      <c r="GW268" s="73"/>
      <c r="GX268" s="73"/>
      <c r="GY268" s="73"/>
      <c r="GZ268" s="73"/>
      <c r="HA268" s="73"/>
      <c r="HB268" s="73"/>
      <c r="HC268" s="73"/>
      <c r="HD268" s="73"/>
      <c r="HE268" s="73"/>
      <c r="HF268" s="73"/>
      <c r="HG268" s="73"/>
      <c r="HH268" s="73"/>
      <c r="HI268" s="73"/>
      <c r="HJ268" s="73"/>
      <c r="HK268" s="73"/>
      <c r="HL268" s="73"/>
      <c r="HM268" s="73"/>
      <c r="HN268" s="73"/>
      <c r="HO268" s="73"/>
      <c r="HP268" s="73"/>
      <c r="HQ268" s="73"/>
      <c r="HR268" s="73"/>
      <c r="HS268" s="73"/>
      <c r="HT268" s="73"/>
      <c r="HU268" s="73"/>
      <c r="HV268" s="73"/>
      <c r="HW268" s="73"/>
      <c r="HX268" s="73"/>
      <c r="HY268" s="73"/>
      <c r="HZ268" s="73"/>
      <c r="IA268" s="73"/>
      <c r="IB268" s="73"/>
      <c r="IC268" s="73"/>
      <c r="ID268" s="73"/>
      <c r="IE268" s="73"/>
      <c r="IF268" s="73"/>
      <c r="IG268" s="73"/>
      <c r="IH268" s="73"/>
    </row>
    <row r="269" customFormat="false" ht="15" hidden="false" customHeight="false" outlineLevel="0" collapsed="false">
      <c r="A269" s="71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  <c r="AJ269" s="73"/>
      <c r="AK269" s="73"/>
      <c r="AL269" s="73"/>
      <c r="AM269" s="73"/>
      <c r="AN269" s="73"/>
      <c r="AO269" s="73"/>
      <c r="AP269" s="73"/>
      <c r="AQ269" s="73"/>
      <c r="AR269" s="73"/>
      <c r="AS269" s="73"/>
      <c r="AT269" s="73"/>
      <c r="AU269" s="73"/>
      <c r="AV269" s="73"/>
      <c r="AW269" s="73"/>
      <c r="AX269" s="73"/>
      <c r="AY269" s="73"/>
      <c r="AZ269" s="73"/>
      <c r="BA269" s="73"/>
      <c r="BB269" s="73"/>
      <c r="BC269" s="73"/>
      <c r="BD269" s="73"/>
      <c r="BE269" s="73"/>
      <c r="BF269" s="73"/>
      <c r="BG269" s="73"/>
      <c r="BH269" s="73"/>
      <c r="BI269" s="73"/>
      <c r="BJ269" s="73"/>
      <c r="BK269" s="73"/>
      <c r="BL269" s="73"/>
      <c r="BM269" s="73"/>
      <c r="BN269" s="73"/>
      <c r="BO269" s="73"/>
      <c r="BP269" s="73"/>
      <c r="BQ269" s="73"/>
      <c r="BR269" s="73"/>
      <c r="BS269" s="73"/>
      <c r="BT269" s="73"/>
      <c r="BU269" s="73"/>
      <c r="BV269" s="73"/>
      <c r="BW269" s="73"/>
      <c r="BX269" s="73"/>
      <c r="BY269" s="73"/>
      <c r="BZ269" s="73"/>
      <c r="CA269" s="73"/>
      <c r="CB269" s="73"/>
      <c r="CC269" s="73"/>
      <c r="CD269" s="73"/>
      <c r="CE269" s="73"/>
      <c r="CF269" s="73"/>
      <c r="CG269" s="73"/>
      <c r="CH269" s="73"/>
      <c r="CI269" s="73"/>
      <c r="CJ269" s="73"/>
      <c r="CK269" s="73"/>
      <c r="CL269" s="73"/>
      <c r="CM269" s="73"/>
      <c r="CN269" s="73"/>
      <c r="CO269" s="73"/>
      <c r="CP269" s="73"/>
      <c r="CQ269" s="73"/>
      <c r="CR269" s="73"/>
      <c r="CS269" s="73"/>
      <c r="CT269" s="73"/>
      <c r="CU269" s="73"/>
      <c r="CV269" s="73"/>
      <c r="CW269" s="73"/>
      <c r="CX269" s="73"/>
      <c r="CY269" s="73"/>
      <c r="CZ269" s="73"/>
      <c r="DA269" s="73"/>
      <c r="DB269" s="73"/>
      <c r="DC269" s="73"/>
      <c r="DD269" s="73"/>
      <c r="DE269" s="73"/>
      <c r="DF269" s="73"/>
      <c r="DG269" s="73"/>
      <c r="DH269" s="73"/>
      <c r="DI269" s="73"/>
      <c r="DJ269" s="73"/>
      <c r="DK269" s="73"/>
      <c r="DL269" s="73"/>
      <c r="DM269" s="73"/>
      <c r="DN269" s="73"/>
      <c r="DO269" s="73"/>
      <c r="DP269" s="73"/>
      <c r="DQ269" s="73"/>
      <c r="DR269" s="73"/>
      <c r="DS269" s="73"/>
      <c r="DT269" s="73"/>
      <c r="DU269" s="73"/>
      <c r="DV269" s="73"/>
      <c r="DW269" s="73"/>
      <c r="DX269" s="73"/>
      <c r="DY269" s="73"/>
      <c r="DZ269" s="73"/>
      <c r="EA269" s="73"/>
      <c r="EB269" s="73"/>
      <c r="EC269" s="73"/>
      <c r="ED269" s="73"/>
      <c r="EE269" s="73"/>
      <c r="EF269" s="73"/>
      <c r="EG269" s="73"/>
      <c r="EH269" s="73"/>
      <c r="EI269" s="73"/>
      <c r="EJ269" s="73"/>
      <c r="EK269" s="73"/>
      <c r="EL269" s="73"/>
      <c r="EM269" s="73"/>
      <c r="EN269" s="73"/>
      <c r="EO269" s="73"/>
      <c r="EP269" s="73"/>
      <c r="EQ269" s="73"/>
      <c r="ER269" s="73"/>
      <c r="ES269" s="73"/>
      <c r="ET269" s="73"/>
      <c r="EU269" s="73"/>
      <c r="EV269" s="73"/>
      <c r="EW269" s="73"/>
      <c r="EX269" s="73"/>
      <c r="EY269" s="73"/>
      <c r="EZ269" s="73"/>
      <c r="FA269" s="73"/>
      <c r="FB269" s="73"/>
      <c r="FC269" s="73"/>
      <c r="FD269" s="73"/>
      <c r="FE269" s="73"/>
      <c r="FF269" s="73"/>
      <c r="FG269" s="73"/>
      <c r="FH269" s="73"/>
      <c r="FI269" s="73"/>
      <c r="FJ269" s="73"/>
      <c r="FK269" s="73"/>
      <c r="FL269" s="73"/>
      <c r="FM269" s="73"/>
      <c r="FN269" s="73"/>
      <c r="FO269" s="73"/>
      <c r="FP269" s="73"/>
      <c r="FQ269" s="73"/>
      <c r="FR269" s="73"/>
      <c r="FS269" s="73"/>
      <c r="FT269" s="73"/>
      <c r="FU269" s="73"/>
      <c r="FV269" s="73"/>
      <c r="FW269" s="73"/>
      <c r="FX269" s="73"/>
      <c r="FY269" s="73"/>
      <c r="FZ269" s="73"/>
      <c r="GA269" s="73"/>
      <c r="GB269" s="73"/>
      <c r="GC269" s="73"/>
      <c r="GD269" s="73"/>
      <c r="GE269" s="73"/>
      <c r="GF269" s="73"/>
      <c r="GG269" s="73"/>
      <c r="GH269" s="73"/>
      <c r="GI269" s="73"/>
      <c r="GJ269" s="73"/>
      <c r="GK269" s="73"/>
      <c r="GL269" s="73"/>
      <c r="GM269" s="73"/>
      <c r="GN269" s="73"/>
      <c r="GO269" s="73"/>
      <c r="GP269" s="73"/>
      <c r="GQ269" s="73"/>
      <c r="GR269" s="73"/>
      <c r="GS269" s="73"/>
      <c r="GT269" s="73"/>
      <c r="GU269" s="73"/>
      <c r="GV269" s="73"/>
      <c r="GW269" s="73"/>
      <c r="GX269" s="73"/>
      <c r="GY269" s="73"/>
      <c r="GZ269" s="73"/>
      <c r="HA269" s="73"/>
      <c r="HB269" s="73"/>
      <c r="HC269" s="73"/>
      <c r="HD269" s="73"/>
      <c r="HE269" s="73"/>
      <c r="HF269" s="73"/>
      <c r="HG269" s="73"/>
      <c r="HH269" s="73"/>
      <c r="HI269" s="73"/>
      <c r="HJ269" s="73"/>
      <c r="HK269" s="73"/>
      <c r="HL269" s="73"/>
      <c r="HM269" s="73"/>
      <c r="HN269" s="73"/>
      <c r="HO269" s="73"/>
      <c r="HP269" s="73"/>
      <c r="HQ269" s="73"/>
      <c r="HR269" s="73"/>
      <c r="HS269" s="73"/>
      <c r="HT269" s="73"/>
      <c r="HU269" s="73"/>
      <c r="HV269" s="73"/>
      <c r="HW269" s="73"/>
      <c r="HX269" s="73"/>
      <c r="HY269" s="73"/>
      <c r="HZ269" s="73"/>
      <c r="IA269" s="73"/>
      <c r="IB269" s="73"/>
      <c r="IC269" s="73"/>
      <c r="ID269" s="73"/>
      <c r="IE269" s="73"/>
      <c r="IF269" s="73"/>
      <c r="IG269" s="73"/>
      <c r="IH269" s="73"/>
    </row>
    <row r="270" customFormat="false" ht="15" hidden="false" customHeight="false" outlineLevel="0" collapsed="false">
      <c r="A270" s="71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  <c r="AJ270" s="73"/>
      <c r="AK270" s="73"/>
      <c r="AL270" s="73"/>
      <c r="AM270" s="73"/>
      <c r="AN270" s="73"/>
      <c r="AO270" s="73"/>
      <c r="AP270" s="73"/>
      <c r="AQ270" s="73"/>
      <c r="AR270" s="73"/>
      <c r="AS270" s="73"/>
      <c r="AT270" s="73"/>
      <c r="AU270" s="73"/>
      <c r="AV270" s="73"/>
      <c r="AW270" s="73"/>
      <c r="AX270" s="73"/>
      <c r="AY270" s="73"/>
      <c r="AZ270" s="73"/>
      <c r="BA270" s="73"/>
      <c r="BB270" s="73"/>
      <c r="BC270" s="73"/>
      <c r="BD270" s="73"/>
      <c r="BE270" s="73"/>
      <c r="BF270" s="73"/>
      <c r="BG270" s="73"/>
      <c r="BH270" s="73"/>
      <c r="BI270" s="73"/>
      <c r="BJ270" s="73"/>
      <c r="BK270" s="73"/>
      <c r="BL270" s="73"/>
      <c r="BM270" s="73"/>
      <c r="BN270" s="73"/>
      <c r="BO270" s="73"/>
      <c r="BP270" s="73"/>
      <c r="BQ270" s="73"/>
      <c r="BR270" s="73"/>
      <c r="BS270" s="73"/>
      <c r="BT270" s="73"/>
      <c r="BU270" s="73"/>
      <c r="BV270" s="73"/>
      <c r="BW270" s="73"/>
      <c r="BX270" s="73"/>
      <c r="BY270" s="73"/>
      <c r="BZ270" s="73"/>
      <c r="CA270" s="73"/>
      <c r="CB270" s="73"/>
      <c r="CC270" s="73"/>
      <c r="CD270" s="73"/>
      <c r="CE270" s="73"/>
      <c r="CF270" s="73"/>
      <c r="CG270" s="73"/>
      <c r="CH270" s="73"/>
      <c r="CI270" s="73"/>
      <c r="CJ270" s="73"/>
      <c r="CK270" s="73"/>
      <c r="CL270" s="73"/>
      <c r="CM270" s="73"/>
      <c r="CN270" s="73"/>
      <c r="CO270" s="73"/>
      <c r="CP270" s="73"/>
      <c r="CQ270" s="73"/>
      <c r="CR270" s="73"/>
      <c r="CS270" s="73"/>
      <c r="CT270" s="73"/>
      <c r="CU270" s="73"/>
      <c r="CV270" s="73"/>
      <c r="CW270" s="73"/>
      <c r="CX270" s="73"/>
      <c r="CY270" s="73"/>
      <c r="CZ270" s="73"/>
      <c r="DA270" s="73"/>
      <c r="DB270" s="73"/>
      <c r="DC270" s="73"/>
      <c r="DD270" s="73"/>
      <c r="DE270" s="73"/>
      <c r="DF270" s="73"/>
      <c r="DG270" s="73"/>
      <c r="DH270" s="73"/>
      <c r="DI270" s="73"/>
      <c r="DJ270" s="73"/>
      <c r="DK270" s="73"/>
      <c r="DL270" s="73"/>
      <c r="DM270" s="73"/>
      <c r="DN270" s="73"/>
      <c r="DO270" s="73"/>
      <c r="DP270" s="73"/>
      <c r="DQ270" s="73"/>
      <c r="DR270" s="73"/>
      <c r="DS270" s="73"/>
      <c r="DT270" s="73"/>
      <c r="DU270" s="73"/>
      <c r="DV270" s="73"/>
      <c r="DW270" s="73"/>
      <c r="DX270" s="73"/>
      <c r="DY270" s="73"/>
      <c r="DZ270" s="73"/>
      <c r="EA270" s="73"/>
      <c r="EB270" s="73"/>
      <c r="EC270" s="73"/>
      <c r="ED270" s="73"/>
      <c r="EE270" s="73"/>
      <c r="EF270" s="73"/>
      <c r="EG270" s="73"/>
      <c r="EH270" s="73"/>
      <c r="EI270" s="73"/>
      <c r="EJ270" s="73"/>
      <c r="EK270" s="73"/>
      <c r="EL270" s="73"/>
      <c r="EM270" s="73"/>
      <c r="EN270" s="73"/>
      <c r="EO270" s="73"/>
      <c r="EP270" s="73"/>
      <c r="EQ270" s="73"/>
      <c r="ER270" s="73"/>
      <c r="ES270" s="73"/>
      <c r="ET270" s="73"/>
      <c r="EU270" s="73"/>
      <c r="EV270" s="73"/>
      <c r="EW270" s="73"/>
      <c r="EX270" s="73"/>
      <c r="EY270" s="73"/>
      <c r="EZ270" s="73"/>
      <c r="FA270" s="73"/>
      <c r="FB270" s="73"/>
      <c r="FC270" s="73"/>
      <c r="FD270" s="73"/>
      <c r="FE270" s="73"/>
      <c r="FF270" s="73"/>
      <c r="FG270" s="73"/>
      <c r="FH270" s="73"/>
      <c r="FI270" s="73"/>
      <c r="FJ270" s="73"/>
      <c r="FK270" s="73"/>
      <c r="FL270" s="73"/>
      <c r="FM270" s="73"/>
      <c r="FN270" s="73"/>
      <c r="FO270" s="73"/>
      <c r="FP270" s="73"/>
      <c r="FQ270" s="73"/>
      <c r="FR270" s="73"/>
      <c r="FS270" s="73"/>
      <c r="FT270" s="73"/>
      <c r="FU270" s="73"/>
      <c r="FV270" s="73"/>
      <c r="FW270" s="73"/>
      <c r="FX270" s="73"/>
      <c r="FY270" s="73"/>
      <c r="FZ270" s="73"/>
      <c r="GA270" s="73"/>
      <c r="GB270" s="73"/>
      <c r="GC270" s="73"/>
      <c r="GD270" s="73"/>
      <c r="GE270" s="73"/>
      <c r="GF270" s="73"/>
      <c r="GG270" s="73"/>
      <c r="GH270" s="73"/>
      <c r="GI270" s="73"/>
      <c r="GJ270" s="73"/>
      <c r="GK270" s="73"/>
      <c r="GL270" s="73"/>
      <c r="GM270" s="73"/>
      <c r="GN270" s="73"/>
      <c r="GO270" s="73"/>
      <c r="GP270" s="73"/>
      <c r="GQ270" s="73"/>
      <c r="GR270" s="73"/>
      <c r="GS270" s="73"/>
      <c r="GT270" s="73"/>
      <c r="GU270" s="73"/>
      <c r="GV270" s="73"/>
      <c r="GW270" s="73"/>
      <c r="GX270" s="73"/>
      <c r="GY270" s="73"/>
      <c r="GZ270" s="73"/>
      <c r="HA270" s="73"/>
      <c r="HB270" s="73"/>
      <c r="HC270" s="73"/>
      <c r="HD270" s="73"/>
      <c r="HE270" s="73"/>
      <c r="HF270" s="73"/>
      <c r="HG270" s="73"/>
      <c r="HH270" s="73"/>
      <c r="HI270" s="73"/>
      <c r="HJ270" s="73"/>
      <c r="HK270" s="73"/>
      <c r="HL270" s="73"/>
      <c r="HM270" s="73"/>
      <c r="HN270" s="73"/>
      <c r="HO270" s="73"/>
      <c r="HP270" s="73"/>
      <c r="HQ270" s="73"/>
      <c r="HR270" s="73"/>
      <c r="HS270" s="73"/>
      <c r="HT270" s="73"/>
      <c r="HU270" s="73"/>
      <c r="HV270" s="73"/>
      <c r="HW270" s="73"/>
      <c r="HX270" s="73"/>
      <c r="HY270" s="73"/>
      <c r="HZ270" s="73"/>
      <c r="IA270" s="73"/>
      <c r="IB270" s="73"/>
      <c r="IC270" s="73"/>
      <c r="ID270" s="73"/>
      <c r="IE270" s="73"/>
      <c r="IF270" s="73"/>
      <c r="IG270" s="73"/>
      <c r="IH270" s="73"/>
    </row>
    <row r="271" customFormat="false" ht="15" hidden="false" customHeight="false" outlineLevel="0" collapsed="false">
      <c r="A271" s="71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  <c r="BM271" s="73"/>
      <c r="BN271" s="73"/>
      <c r="BO271" s="73"/>
      <c r="BP271" s="73"/>
      <c r="BQ271" s="73"/>
      <c r="BR271" s="73"/>
      <c r="BS271" s="73"/>
      <c r="BT271" s="73"/>
      <c r="BU271" s="73"/>
      <c r="BV271" s="73"/>
      <c r="BW271" s="73"/>
      <c r="BX271" s="73"/>
      <c r="BY271" s="73"/>
      <c r="BZ271" s="73"/>
      <c r="CA271" s="73"/>
      <c r="CB271" s="73"/>
      <c r="CC271" s="73"/>
      <c r="CD271" s="73"/>
      <c r="CE271" s="73"/>
      <c r="CF271" s="73"/>
      <c r="CG271" s="73"/>
      <c r="CH271" s="73"/>
      <c r="CI271" s="73"/>
      <c r="CJ271" s="73"/>
      <c r="CK271" s="73"/>
      <c r="CL271" s="73"/>
      <c r="CM271" s="73"/>
      <c r="CN271" s="73"/>
      <c r="CO271" s="73"/>
      <c r="CP271" s="73"/>
      <c r="CQ271" s="73"/>
      <c r="CR271" s="73"/>
      <c r="CS271" s="73"/>
      <c r="CT271" s="73"/>
      <c r="CU271" s="73"/>
      <c r="CV271" s="73"/>
      <c r="CW271" s="73"/>
      <c r="CX271" s="73"/>
      <c r="CY271" s="73"/>
      <c r="CZ271" s="73"/>
      <c r="DA271" s="73"/>
      <c r="DB271" s="73"/>
      <c r="DC271" s="73"/>
      <c r="DD271" s="73"/>
      <c r="DE271" s="73"/>
      <c r="DF271" s="73"/>
      <c r="DG271" s="73"/>
      <c r="DH271" s="73"/>
      <c r="DI271" s="73"/>
      <c r="DJ271" s="73"/>
      <c r="DK271" s="73"/>
      <c r="DL271" s="73"/>
      <c r="DM271" s="73"/>
      <c r="DN271" s="73"/>
      <c r="DO271" s="73"/>
      <c r="DP271" s="73"/>
      <c r="DQ271" s="73"/>
      <c r="DR271" s="73"/>
      <c r="DS271" s="73"/>
      <c r="DT271" s="73"/>
      <c r="DU271" s="73"/>
      <c r="DV271" s="73"/>
      <c r="DW271" s="73"/>
      <c r="DX271" s="73"/>
      <c r="DY271" s="73"/>
      <c r="DZ271" s="73"/>
      <c r="EA271" s="73"/>
      <c r="EB271" s="73"/>
      <c r="EC271" s="73"/>
      <c r="ED271" s="73"/>
      <c r="EE271" s="73"/>
      <c r="EF271" s="73"/>
      <c r="EG271" s="73"/>
      <c r="EH271" s="73"/>
      <c r="EI271" s="73"/>
      <c r="EJ271" s="73"/>
      <c r="EK271" s="73"/>
      <c r="EL271" s="73"/>
      <c r="EM271" s="73"/>
      <c r="EN271" s="73"/>
      <c r="EO271" s="73"/>
      <c r="EP271" s="73"/>
      <c r="EQ271" s="73"/>
      <c r="ER271" s="73"/>
      <c r="ES271" s="73"/>
      <c r="ET271" s="73"/>
      <c r="EU271" s="73"/>
      <c r="EV271" s="73"/>
      <c r="EW271" s="73"/>
      <c r="EX271" s="73"/>
      <c r="EY271" s="73"/>
      <c r="EZ271" s="73"/>
      <c r="FA271" s="73"/>
      <c r="FB271" s="73"/>
      <c r="FC271" s="73"/>
      <c r="FD271" s="73"/>
      <c r="FE271" s="73"/>
      <c r="FF271" s="73"/>
      <c r="FG271" s="73"/>
      <c r="FH271" s="73"/>
      <c r="FI271" s="73"/>
      <c r="FJ271" s="73"/>
      <c r="FK271" s="73"/>
      <c r="FL271" s="73"/>
      <c r="FM271" s="73"/>
      <c r="FN271" s="73"/>
      <c r="FO271" s="73"/>
      <c r="FP271" s="73"/>
      <c r="FQ271" s="73"/>
      <c r="FR271" s="73"/>
      <c r="FS271" s="73"/>
      <c r="FT271" s="73"/>
      <c r="FU271" s="73"/>
      <c r="FV271" s="73"/>
      <c r="FW271" s="73"/>
      <c r="FX271" s="73"/>
      <c r="FY271" s="73"/>
      <c r="FZ271" s="73"/>
      <c r="GA271" s="73"/>
      <c r="GB271" s="73"/>
      <c r="GC271" s="73"/>
      <c r="GD271" s="73"/>
      <c r="GE271" s="73"/>
      <c r="GF271" s="73"/>
      <c r="GG271" s="73"/>
      <c r="GH271" s="73"/>
      <c r="GI271" s="73"/>
      <c r="GJ271" s="73"/>
      <c r="GK271" s="73"/>
      <c r="GL271" s="73"/>
      <c r="GM271" s="73"/>
      <c r="GN271" s="73"/>
      <c r="GO271" s="73"/>
      <c r="GP271" s="73"/>
      <c r="GQ271" s="73"/>
      <c r="GR271" s="73"/>
      <c r="GS271" s="73"/>
      <c r="GT271" s="73"/>
      <c r="GU271" s="73"/>
      <c r="GV271" s="73"/>
      <c r="GW271" s="73"/>
      <c r="GX271" s="73"/>
      <c r="GY271" s="73"/>
      <c r="GZ271" s="73"/>
      <c r="HA271" s="73"/>
      <c r="HB271" s="73"/>
      <c r="HC271" s="73"/>
      <c r="HD271" s="73"/>
      <c r="HE271" s="73"/>
      <c r="HF271" s="73"/>
      <c r="HG271" s="73"/>
      <c r="HH271" s="73"/>
      <c r="HI271" s="73"/>
      <c r="HJ271" s="73"/>
      <c r="HK271" s="73"/>
      <c r="HL271" s="73"/>
      <c r="HM271" s="73"/>
      <c r="HN271" s="73"/>
      <c r="HO271" s="73"/>
      <c r="HP271" s="73"/>
      <c r="HQ271" s="73"/>
      <c r="HR271" s="73"/>
      <c r="HS271" s="73"/>
      <c r="HT271" s="73"/>
      <c r="HU271" s="73"/>
      <c r="HV271" s="73"/>
      <c r="HW271" s="73"/>
      <c r="HX271" s="73"/>
      <c r="HY271" s="73"/>
      <c r="HZ271" s="73"/>
      <c r="IA271" s="73"/>
      <c r="IB271" s="73"/>
      <c r="IC271" s="73"/>
      <c r="ID271" s="73"/>
      <c r="IE271" s="73"/>
      <c r="IF271" s="73"/>
      <c r="IG271" s="73"/>
      <c r="IH271" s="73"/>
    </row>
    <row r="272" customFormat="false" ht="15" hidden="false" customHeight="false" outlineLevel="0" collapsed="false">
      <c r="A272" s="71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3"/>
      <c r="CX272" s="73"/>
      <c r="CY272" s="73"/>
      <c r="CZ272" s="73"/>
      <c r="DA272" s="73"/>
      <c r="DB272" s="73"/>
      <c r="DC272" s="73"/>
      <c r="DD272" s="73"/>
      <c r="DE272" s="73"/>
      <c r="DF272" s="73"/>
      <c r="DG272" s="73"/>
      <c r="DH272" s="73"/>
      <c r="DI272" s="73"/>
      <c r="DJ272" s="73"/>
      <c r="DK272" s="73"/>
      <c r="DL272" s="73"/>
      <c r="DM272" s="73"/>
      <c r="DN272" s="73"/>
      <c r="DO272" s="73"/>
      <c r="DP272" s="73"/>
      <c r="DQ272" s="73"/>
      <c r="DR272" s="73"/>
      <c r="DS272" s="73"/>
      <c r="DT272" s="73"/>
      <c r="DU272" s="73"/>
      <c r="DV272" s="73"/>
      <c r="DW272" s="73"/>
      <c r="DX272" s="73"/>
      <c r="DY272" s="73"/>
      <c r="DZ272" s="73"/>
      <c r="EA272" s="73"/>
      <c r="EB272" s="73"/>
      <c r="EC272" s="73"/>
      <c r="ED272" s="73"/>
      <c r="EE272" s="73"/>
      <c r="EF272" s="73"/>
      <c r="EG272" s="73"/>
      <c r="EH272" s="73"/>
      <c r="EI272" s="73"/>
      <c r="EJ272" s="73"/>
      <c r="EK272" s="73"/>
      <c r="EL272" s="73"/>
      <c r="EM272" s="73"/>
      <c r="EN272" s="73"/>
      <c r="EO272" s="73"/>
      <c r="EP272" s="73"/>
      <c r="EQ272" s="73"/>
      <c r="ER272" s="73"/>
      <c r="ES272" s="73"/>
      <c r="ET272" s="73"/>
      <c r="EU272" s="73"/>
      <c r="EV272" s="73"/>
      <c r="EW272" s="73"/>
      <c r="EX272" s="73"/>
      <c r="EY272" s="73"/>
      <c r="EZ272" s="73"/>
      <c r="FA272" s="73"/>
      <c r="FB272" s="73"/>
      <c r="FC272" s="73"/>
      <c r="FD272" s="73"/>
      <c r="FE272" s="73"/>
      <c r="FF272" s="73"/>
      <c r="FG272" s="73"/>
      <c r="FH272" s="73"/>
      <c r="FI272" s="73"/>
      <c r="FJ272" s="73"/>
      <c r="FK272" s="73"/>
      <c r="FL272" s="73"/>
      <c r="FM272" s="73"/>
      <c r="FN272" s="73"/>
      <c r="FO272" s="73"/>
      <c r="FP272" s="73"/>
      <c r="FQ272" s="73"/>
      <c r="FR272" s="73"/>
      <c r="FS272" s="73"/>
      <c r="FT272" s="73"/>
      <c r="FU272" s="73"/>
      <c r="FV272" s="73"/>
      <c r="FW272" s="73"/>
      <c r="FX272" s="73"/>
      <c r="FY272" s="73"/>
      <c r="FZ272" s="73"/>
      <c r="GA272" s="73"/>
      <c r="GB272" s="73"/>
      <c r="GC272" s="73"/>
      <c r="GD272" s="73"/>
      <c r="GE272" s="73"/>
      <c r="GF272" s="73"/>
      <c r="GG272" s="73"/>
      <c r="GH272" s="73"/>
      <c r="GI272" s="73"/>
      <c r="GJ272" s="73"/>
      <c r="GK272" s="73"/>
      <c r="GL272" s="73"/>
      <c r="GM272" s="73"/>
      <c r="GN272" s="73"/>
      <c r="GO272" s="73"/>
      <c r="GP272" s="73"/>
      <c r="GQ272" s="73"/>
      <c r="GR272" s="73"/>
      <c r="GS272" s="73"/>
      <c r="GT272" s="73"/>
      <c r="GU272" s="73"/>
      <c r="GV272" s="73"/>
      <c r="GW272" s="73"/>
      <c r="GX272" s="73"/>
      <c r="GY272" s="73"/>
      <c r="GZ272" s="73"/>
      <c r="HA272" s="73"/>
      <c r="HB272" s="73"/>
      <c r="HC272" s="73"/>
      <c r="HD272" s="73"/>
      <c r="HE272" s="73"/>
      <c r="HF272" s="73"/>
      <c r="HG272" s="73"/>
      <c r="HH272" s="73"/>
      <c r="HI272" s="73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</row>
    <row r="273" customFormat="false" ht="15" hidden="false" customHeight="false" outlineLevel="0" collapsed="false">
      <c r="A273" s="71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3"/>
      <c r="CR273" s="73"/>
      <c r="CS273" s="73"/>
      <c r="CT273" s="73"/>
      <c r="CU273" s="73"/>
      <c r="CV273" s="73"/>
      <c r="CW273" s="73"/>
      <c r="CX273" s="73"/>
      <c r="CY273" s="73"/>
      <c r="CZ273" s="73"/>
      <c r="DA273" s="73"/>
      <c r="DB273" s="73"/>
      <c r="DC273" s="73"/>
      <c r="DD273" s="73"/>
      <c r="DE273" s="73"/>
      <c r="DF273" s="73"/>
      <c r="DG273" s="73"/>
      <c r="DH273" s="73"/>
      <c r="DI273" s="73"/>
      <c r="DJ273" s="73"/>
      <c r="DK273" s="73"/>
      <c r="DL273" s="73"/>
      <c r="DM273" s="73"/>
      <c r="DN273" s="73"/>
      <c r="DO273" s="73"/>
      <c r="DP273" s="73"/>
      <c r="DQ273" s="73"/>
      <c r="DR273" s="73"/>
      <c r="DS273" s="73"/>
      <c r="DT273" s="73"/>
      <c r="DU273" s="73"/>
      <c r="DV273" s="73"/>
      <c r="DW273" s="73"/>
      <c r="DX273" s="73"/>
      <c r="DY273" s="73"/>
      <c r="DZ273" s="73"/>
      <c r="EA273" s="73"/>
      <c r="EB273" s="73"/>
      <c r="EC273" s="73"/>
      <c r="ED273" s="73"/>
      <c r="EE273" s="73"/>
      <c r="EF273" s="73"/>
      <c r="EG273" s="73"/>
      <c r="EH273" s="73"/>
      <c r="EI273" s="73"/>
      <c r="EJ273" s="73"/>
      <c r="EK273" s="73"/>
      <c r="EL273" s="73"/>
      <c r="EM273" s="73"/>
      <c r="EN273" s="73"/>
      <c r="EO273" s="73"/>
      <c r="EP273" s="73"/>
      <c r="EQ273" s="73"/>
      <c r="ER273" s="73"/>
      <c r="ES273" s="73"/>
      <c r="ET273" s="73"/>
      <c r="EU273" s="73"/>
      <c r="EV273" s="73"/>
      <c r="EW273" s="73"/>
      <c r="EX273" s="73"/>
      <c r="EY273" s="73"/>
      <c r="EZ273" s="73"/>
      <c r="FA273" s="73"/>
      <c r="FB273" s="73"/>
      <c r="FC273" s="73"/>
      <c r="FD273" s="73"/>
      <c r="FE273" s="73"/>
      <c r="FF273" s="73"/>
      <c r="FG273" s="73"/>
      <c r="FH273" s="73"/>
      <c r="FI273" s="73"/>
      <c r="FJ273" s="73"/>
      <c r="FK273" s="73"/>
      <c r="FL273" s="73"/>
      <c r="FM273" s="73"/>
      <c r="FN273" s="73"/>
      <c r="FO273" s="73"/>
      <c r="FP273" s="73"/>
      <c r="FQ273" s="73"/>
      <c r="FR273" s="73"/>
      <c r="FS273" s="73"/>
      <c r="FT273" s="73"/>
      <c r="FU273" s="73"/>
      <c r="FV273" s="73"/>
      <c r="FW273" s="73"/>
      <c r="FX273" s="73"/>
      <c r="FY273" s="73"/>
      <c r="FZ273" s="73"/>
      <c r="GA273" s="73"/>
      <c r="GB273" s="73"/>
      <c r="GC273" s="73"/>
      <c r="GD273" s="73"/>
      <c r="GE273" s="73"/>
      <c r="GF273" s="73"/>
      <c r="GG273" s="73"/>
      <c r="GH273" s="73"/>
      <c r="GI273" s="73"/>
      <c r="GJ273" s="73"/>
      <c r="GK273" s="73"/>
      <c r="GL273" s="73"/>
      <c r="GM273" s="73"/>
      <c r="GN273" s="73"/>
      <c r="GO273" s="73"/>
      <c r="GP273" s="73"/>
      <c r="GQ273" s="73"/>
      <c r="GR273" s="73"/>
      <c r="GS273" s="73"/>
      <c r="GT273" s="73"/>
      <c r="GU273" s="73"/>
      <c r="GV273" s="73"/>
      <c r="GW273" s="73"/>
      <c r="GX273" s="73"/>
      <c r="GY273" s="73"/>
      <c r="GZ273" s="73"/>
      <c r="HA273" s="73"/>
      <c r="HB273" s="73"/>
      <c r="HC273" s="73"/>
      <c r="HD273" s="73"/>
      <c r="HE273" s="73"/>
      <c r="HF273" s="73"/>
      <c r="HG273" s="73"/>
      <c r="HH273" s="73"/>
      <c r="HI273" s="73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</row>
    <row r="274" customFormat="false" ht="15" hidden="false" customHeight="false" outlineLevel="0" collapsed="false">
      <c r="A274" s="71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3"/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3"/>
      <c r="DD274" s="73"/>
      <c r="DE274" s="73"/>
      <c r="DF274" s="73"/>
      <c r="DG274" s="73"/>
      <c r="DH274" s="73"/>
      <c r="DI274" s="73"/>
      <c r="DJ274" s="73"/>
      <c r="DK274" s="73"/>
      <c r="DL274" s="73"/>
      <c r="DM274" s="73"/>
      <c r="DN274" s="73"/>
      <c r="DO274" s="73"/>
      <c r="DP274" s="73"/>
      <c r="DQ274" s="73"/>
      <c r="DR274" s="73"/>
      <c r="DS274" s="73"/>
      <c r="DT274" s="73"/>
      <c r="DU274" s="73"/>
      <c r="DV274" s="73"/>
      <c r="DW274" s="73"/>
      <c r="DX274" s="73"/>
      <c r="DY274" s="73"/>
      <c r="DZ274" s="73"/>
      <c r="EA274" s="73"/>
      <c r="EB274" s="73"/>
      <c r="EC274" s="73"/>
      <c r="ED274" s="73"/>
      <c r="EE274" s="73"/>
      <c r="EF274" s="73"/>
      <c r="EG274" s="73"/>
      <c r="EH274" s="73"/>
      <c r="EI274" s="73"/>
      <c r="EJ274" s="73"/>
      <c r="EK274" s="73"/>
      <c r="EL274" s="73"/>
      <c r="EM274" s="73"/>
      <c r="EN274" s="73"/>
      <c r="EO274" s="73"/>
      <c r="EP274" s="73"/>
      <c r="EQ274" s="73"/>
      <c r="ER274" s="73"/>
      <c r="ES274" s="73"/>
      <c r="ET274" s="73"/>
      <c r="EU274" s="73"/>
      <c r="EV274" s="73"/>
      <c r="EW274" s="73"/>
      <c r="EX274" s="73"/>
      <c r="EY274" s="73"/>
      <c r="EZ274" s="73"/>
      <c r="FA274" s="73"/>
      <c r="FB274" s="73"/>
      <c r="FC274" s="73"/>
      <c r="FD274" s="73"/>
      <c r="FE274" s="73"/>
      <c r="FF274" s="73"/>
      <c r="FG274" s="73"/>
      <c r="FH274" s="73"/>
      <c r="FI274" s="73"/>
      <c r="FJ274" s="73"/>
      <c r="FK274" s="73"/>
      <c r="FL274" s="73"/>
      <c r="FM274" s="73"/>
      <c r="FN274" s="73"/>
      <c r="FO274" s="73"/>
      <c r="FP274" s="73"/>
      <c r="FQ274" s="73"/>
      <c r="FR274" s="73"/>
      <c r="FS274" s="73"/>
      <c r="FT274" s="73"/>
      <c r="FU274" s="73"/>
      <c r="FV274" s="73"/>
      <c r="FW274" s="73"/>
      <c r="FX274" s="73"/>
      <c r="FY274" s="73"/>
      <c r="FZ274" s="73"/>
      <c r="GA274" s="73"/>
      <c r="GB274" s="73"/>
      <c r="GC274" s="73"/>
      <c r="GD274" s="73"/>
      <c r="GE274" s="73"/>
      <c r="GF274" s="73"/>
      <c r="GG274" s="73"/>
      <c r="GH274" s="73"/>
      <c r="GI274" s="73"/>
      <c r="GJ274" s="73"/>
      <c r="GK274" s="73"/>
      <c r="GL274" s="73"/>
      <c r="GM274" s="73"/>
      <c r="GN274" s="73"/>
      <c r="GO274" s="73"/>
      <c r="GP274" s="73"/>
      <c r="GQ274" s="73"/>
      <c r="GR274" s="73"/>
      <c r="GS274" s="73"/>
      <c r="GT274" s="73"/>
      <c r="GU274" s="73"/>
      <c r="GV274" s="73"/>
      <c r="GW274" s="73"/>
      <c r="GX274" s="73"/>
      <c r="GY274" s="73"/>
      <c r="GZ274" s="73"/>
      <c r="HA274" s="73"/>
      <c r="HB274" s="73"/>
      <c r="HC274" s="73"/>
      <c r="HD274" s="73"/>
      <c r="HE274" s="73"/>
      <c r="HF274" s="73"/>
      <c r="HG274" s="73"/>
      <c r="HH274" s="73"/>
      <c r="HI274" s="73"/>
      <c r="HJ274" s="73"/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</row>
  </sheetData>
  <mergeCells count="23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J202"/>
    <mergeCell ref="C203:J203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C230:J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H327"/>
  <sheetViews>
    <sheetView showFormulas="false" showGridLines="true" showRowColHeaders="true" showZeros="true" rightToLeft="false" tabSelected="false" showOutlineSymbols="true" defaultGridColor="true" view="normal" topLeftCell="A250" colorId="64" zoomScale="100" zoomScaleNormal="100" zoomScalePageLayoutView="100" workbookViewId="0">
      <selection pane="topLeft" activeCell="A20" activeCellId="0" sqref="A20"/>
    </sheetView>
  </sheetViews>
  <sheetFormatPr defaultColWidth="9.1484375" defaultRowHeight="12.75" zeroHeight="false" outlineLevelRow="0" outlineLevelCol="0"/>
  <cols>
    <col collapsed="false" customWidth="true" hidden="false" outlineLevel="0" max="1" min="1" style="68" width="9.71"/>
    <col collapsed="false" customWidth="true" hidden="false" outlineLevel="0" max="2" min="2" style="68" width="20.71"/>
    <col collapsed="false" customWidth="true" hidden="false" outlineLevel="0" max="3" min="3" style="68" width="10.71"/>
    <col collapsed="false" customWidth="true" hidden="false" outlineLevel="0" max="4" min="4" style="68" width="12.86"/>
    <col collapsed="false" customWidth="true" hidden="false" outlineLevel="0" max="5" min="5" style="68" width="10.42"/>
    <col collapsed="false" customWidth="true" hidden="false" outlineLevel="0" max="6" min="6" style="68" width="11.71"/>
    <col collapsed="false" customWidth="true" hidden="false" outlineLevel="0" max="7" min="7" style="68" width="6.14"/>
    <col collapsed="false" customWidth="true" hidden="false" outlineLevel="0" max="8" min="8" style="68" width="9.29"/>
    <col collapsed="false" customWidth="true" hidden="false" outlineLevel="0" max="9" min="9" style="68" width="10.71"/>
    <col collapsed="false" customWidth="true" hidden="false" outlineLevel="0" max="10" min="10" style="68" width="12.42"/>
    <col collapsed="false" customWidth="true" hidden="false" outlineLevel="0" max="11" min="11" style="68" width="13.29"/>
    <col collapsed="false" customWidth="true" hidden="false" outlineLevel="0" max="12" min="12" style="68" width="17"/>
    <col collapsed="false" customWidth="true" hidden="false" outlineLevel="0" max="13" min="13" style="68" width="11.57"/>
    <col collapsed="false" customWidth="true" hidden="false" outlineLevel="0" max="14" min="14" style="68" width="17"/>
    <col collapsed="false" customWidth="true" hidden="false" outlineLevel="0" max="15" min="15" style="68" width="12.86"/>
    <col collapsed="false" customWidth="true" hidden="false" outlineLevel="0" max="16" min="16" style="68" width="17"/>
    <col collapsed="false" customWidth="true" hidden="true" outlineLevel="0" max="17" min="17" style="69" width="75.29"/>
    <col collapsed="false" customWidth="true" hidden="true" outlineLevel="0" max="18" min="18" style="69" width="126.57"/>
    <col collapsed="false" customWidth="false" hidden="false" outlineLevel="0" max="27" min="19" style="68" width="9.14"/>
    <col collapsed="false" customWidth="true" hidden="true" outlineLevel="0" max="33" min="28" style="229" width="76.14"/>
    <col collapsed="false" customWidth="true" hidden="true" outlineLevel="0" max="43" min="34" style="230" width="127.29"/>
    <col collapsed="false" customWidth="true" hidden="true" outlineLevel="0" max="49" min="44" style="229" width="76.14"/>
    <col collapsed="false" customWidth="true" hidden="true" outlineLevel="0" max="59" min="50" style="230" width="127.29"/>
    <col collapsed="false" customWidth="true" hidden="true" outlineLevel="0" max="65" min="60" style="229" width="76.14"/>
    <col collapsed="false" customWidth="true" hidden="true" outlineLevel="0" max="75" min="66" style="230" width="127.29"/>
    <col collapsed="false" customWidth="true" hidden="true" outlineLevel="0" max="81" min="76" style="229" width="76.14"/>
    <col collapsed="false" customWidth="true" hidden="true" outlineLevel="0" max="91" min="82" style="230" width="127.29"/>
    <col collapsed="false" customWidth="true" hidden="true" outlineLevel="0" max="97" min="92" style="229" width="76.14"/>
    <col collapsed="false" customWidth="true" hidden="true" outlineLevel="0" max="107" min="98" style="230" width="127.29"/>
    <col collapsed="false" customWidth="true" hidden="true" outlineLevel="0" max="113" min="108" style="229" width="76.14"/>
    <col collapsed="false" customWidth="true" hidden="true" outlineLevel="0" max="123" min="114" style="230" width="127.29"/>
    <col collapsed="false" customWidth="true" hidden="true" outlineLevel="0" max="129" min="124" style="229" width="76.14"/>
    <col collapsed="false" customWidth="true" hidden="true" outlineLevel="0" max="139" min="130" style="230" width="127.29"/>
    <col collapsed="false" customWidth="true" hidden="true" outlineLevel="0" max="187" min="140" style="231" width="203.43"/>
    <col collapsed="false" customWidth="true" hidden="true" outlineLevel="0" max="192" min="188" style="230" width="66.42"/>
    <col collapsed="false" customWidth="true" hidden="true" outlineLevel="0" max="196" min="193" style="70" width="45.71"/>
    <col collapsed="false" customWidth="true" hidden="true" outlineLevel="0" max="197" min="197" style="232" width="203.43"/>
    <col collapsed="false" customWidth="true" hidden="true" outlineLevel="0" max="209" min="198" style="229" width="51.86"/>
    <col collapsed="false" customWidth="true" hidden="true" outlineLevel="0" max="210" min="210" style="229" width="173"/>
    <col collapsed="false" customWidth="true" hidden="true" outlineLevel="0" max="213" min="211" style="233" width="156"/>
    <col collapsed="false" customWidth="true" hidden="true" outlineLevel="0" max="214" min="214" style="233" width="84.29"/>
    <col collapsed="false" customWidth="true" hidden="true" outlineLevel="0" max="217" min="215" style="233" width="156"/>
    <col collapsed="false" customWidth="true" hidden="true" outlineLevel="0" max="218" min="218" style="233" width="84.29"/>
    <col collapsed="false" customWidth="true" hidden="true" outlineLevel="0" max="224" min="219" style="233" width="61.15"/>
    <col collapsed="false" customWidth="true" hidden="true" outlineLevel="0" max="230" min="225" style="141" width="82"/>
    <col collapsed="false" customWidth="true" hidden="true" outlineLevel="0" max="236" min="231" style="233" width="61.15"/>
    <col collapsed="false" customWidth="true" hidden="true" outlineLevel="0" max="242" min="237" style="141" width="82"/>
  </cols>
  <sheetData>
    <row r="1" customFormat="false" ht="15" hidden="false" customHeight="false" outlineLevel="0" collapsed="false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 t="s">
        <v>40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</row>
    <row r="2" customFormat="false" ht="11.25" hidden="false" customHeight="true" outlineLevel="0" collapsed="false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3"/>
      <c r="O2" s="73"/>
      <c r="P2" s="72" t="s">
        <v>41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</row>
    <row r="3" customFormat="false" ht="15" hidden="false" customHeight="false" outlineLevel="0" collapsed="false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3"/>
      <c r="O3" s="73"/>
      <c r="P3" s="72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</row>
    <row r="4" customFormat="false" ht="12.75" hidden="false" customHeight="true" outlineLevel="0" collapsed="false">
      <c r="A4" s="75" t="s">
        <v>42</v>
      </c>
      <c r="B4" s="75"/>
      <c r="C4" s="75"/>
      <c r="D4" s="75"/>
      <c r="E4" s="75"/>
      <c r="F4" s="75"/>
      <c r="G4" s="76" t="s">
        <v>294</v>
      </c>
      <c r="H4" s="76"/>
      <c r="I4" s="76"/>
      <c r="J4" s="76"/>
      <c r="K4" s="76"/>
      <c r="L4" s="76"/>
      <c r="M4" s="76"/>
      <c r="N4" s="76"/>
      <c r="O4" s="76"/>
      <c r="P4" s="76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</row>
    <row r="5" customFormat="false" ht="52.5" hidden="false" customHeight="true" outlineLevel="0" collapsed="false">
      <c r="A5" s="75" t="s">
        <v>44</v>
      </c>
      <c r="B5" s="75"/>
      <c r="C5" s="75"/>
      <c r="D5" s="75"/>
      <c r="E5" s="75"/>
      <c r="F5" s="75"/>
      <c r="G5" s="77" t="s">
        <v>45</v>
      </c>
      <c r="H5" s="77"/>
      <c r="I5" s="77"/>
      <c r="J5" s="77"/>
      <c r="K5" s="77"/>
      <c r="L5" s="77"/>
      <c r="M5" s="77"/>
      <c r="N5" s="77"/>
      <c r="O5" s="77"/>
      <c r="P5" s="77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9" t="s">
        <v>44</v>
      </c>
      <c r="AC5" s="79"/>
      <c r="AD5" s="79"/>
      <c r="AE5" s="79"/>
      <c r="AF5" s="79"/>
      <c r="AG5" s="79"/>
      <c r="AH5" s="234" t="s">
        <v>45</v>
      </c>
      <c r="AI5" s="234"/>
      <c r="AJ5" s="234"/>
      <c r="AK5" s="234"/>
      <c r="AL5" s="234"/>
      <c r="AM5" s="234"/>
      <c r="AN5" s="234"/>
      <c r="AO5" s="234"/>
      <c r="AP5" s="234"/>
      <c r="AQ5" s="234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</row>
    <row r="6" customFormat="false" ht="73.5" hidden="false" customHeight="true" outlineLevel="0" collapsed="false">
      <c r="A6" s="75" t="s">
        <v>46</v>
      </c>
      <c r="B6" s="75"/>
      <c r="C6" s="75"/>
      <c r="D6" s="75"/>
      <c r="E6" s="75"/>
      <c r="F6" s="75"/>
      <c r="G6" s="77" t="s">
        <v>47</v>
      </c>
      <c r="H6" s="77"/>
      <c r="I6" s="77"/>
      <c r="J6" s="77"/>
      <c r="K6" s="77"/>
      <c r="L6" s="77"/>
      <c r="M6" s="77"/>
      <c r="N6" s="77"/>
      <c r="O6" s="77"/>
      <c r="P6" s="77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9" t="s">
        <v>46</v>
      </c>
      <c r="AS6" s="79"/>
      <c r="AT6" s="79"/>
      <c r="AU6" s="79"/>
      <c r="AV6" s="79"/>
      <c r="AW6" s="79"/>
      <c r="AX6" s="234" t="s">
        <v>47</v>
      </c>
      <c r="AY6" s="234"/>
      <c r="AZ6" s="234"/>
      <c r="BA6" s="234"/>
      <c r="BB6" s="234"/>
      <c r="BC6" s="234"/>
      <c r="BD6" s="234"/>
      <c r="BE6" s="234"/>
      <c r="BF6" s="234"/>
      <c r="BG6" s="234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</row>
    <row r="7" customFormat="false" ht="63" hidden="false" customHeight="true" outlineLevel="0" collapsed="false">
      <c r="A7" s="79" t="s">
        <v>295</v>
      </c>
      <c r="B7" s="79"/>
      <c r="C7" s="79"/>
      <c r="D7" s="79"/>
      <c r="E7" s="79"/>
      <c r="F7" s="79"/>
      <c r="G7" s="77" t="s">
        <v>49</v>
      </c>
      <c r="H7" s="77"/>
      <c r="I7" s="77"/>
      <c r="J7" s="77"/>
      <c r="K7" s="77"/>
      <c r="L7" s="77"/>
      <c r="M7" s="77"/>
      <c r="N7" s="77"/>
      <c r="O7" s="77"/>
      <c r="P7" s="77"/>
      <c r="Q7" s="80" t="s">
        <v>48</v>
      </c>
      <c r="R7" s="81" t="s">
        <v>49</v>
      </c>
      <c r="S7" s="78"/>
      <c r="T7" s="78"/>
      <c r="U7" s="78"/>
      <c r="V7" s="78"/>
      <c r="W7" s="78"/>
      <c r="X7" s="78"/>
      <c r="Y7" s="78"/>
      <c r="Z7" s="78"/>
      <c r="AA7" s="78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9" t="s">
        <v>295</v>
      </c>
      <c r="BI7" s="79"/>
      <c r="BJ7" s="79"/>
      <c r="BK7" s="79"/>
      <c r="BL7" s="79"/>
      <c r="BM7" s="79"/>
      <c r="BN7" s="234" t="s">
        <v>49</v>
      </c>
      <c r="BO7" s="234"/>
      <c r="BP7" s="234"/>
      <c r="BQ7" s="234"/>
      <c r="BR7" s="234"/>
      <c r="BS7" s="234"/>
      <c r="BT7" s="234"/>
      <c r="BU7" s="234"/>
      <c r="BV7" s="234"/>
      <c r="BW7" s="234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</row>
    <row r="8" customFormat="false" ht="31.5" hidden="false" customHeight="true" outlineLevel="0" collapsed="false">
      <c r="A8" s="75" t="s">
        <v>50</v>
      </c>
      <c r="B8" s="75"/>
      <c r="C8" s="75"/>
      <c r="D8" s="75"/>
      <c r="E8" s="75"/>
      <c r="F8" s="75"/>
      <c r="G8" s="77" t="s">
        <v>51</v>
      </c>
      <c r="H8" s="77"/>
      <c r="I8" s="77"/>
      <c r="J8" s="77"/>
      <c r="K8" s="77"/>
      <c r="L8" s="77"/>
      <c r="M8" s="77"/>
      <c r="N8" s="77"/>
      <c r="O8" s="77"/>
      <c r="P8" s="77"/>
      <c r="Q8" s="80" t="s">
        <v>50</v>
      </c>
      <c r="R8" s="81" t="s">
        <v>51</v>
      </c>
      <c r="S8" s="78"/>
      <c r="T8" s="78"/>
      <c r="U8" s="78"/>
      <c r="V8" s="78"/>
      <c r="W8" s="78"/>
      <c r="X8" s="78"/>
      <c r="Y8" s="78"/>
      <c r="Z8" s="78"/>
      <c r="AA8" s="78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9" t="s">
        <v>50</v>
      </c>
      <c r="BY8" s="79"/>
      <c r="BZ8" s="79"/>
      <c r="CA8" s="79"/>
      <c r="CB8" s="79"/>
      <c r="CC8" s="79"/>
      <c r="CD8" s="234" t="s">
        <v>51</v>
      </c>
      <c r="CE8" s="234"/>
      <c r="CF8" s="234"/>
      <c r="CG8" s="234"/>
      <c r="CH8" s="234"/>
      <c r="CI8" s="234"/>
      <c r="CJ8" s="234"/>
      <c r="CK8" s="234"/>
      <c r="CL8" s="234"/>
      <c r="CM8" s="234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</row>
    <row r="9" customFormat="false" ht="11.25" hidden="false" customHeight="true" outlineLevel="0" collapsed="false">
      <c r="A9" s="75" t="s">
        <v>52</v>
      </c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7"/>
      <c r="N9" s="77"/>
      <c r="O9" s="77"/>
      <c r="P9" s="77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9" t="s">
        <v>52</v>
      </c>
      <c r="CO9" s="79"/>
      <c r="CP9" s="79"/>
      <c r="CQ9" s="79"/>
      <c r="CR9" s="79"/>
      <c r="CS9" s="79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</row>
    <row r="10" customFormat="false" ht="11.25" hidden="false" customHeight="true" outlineLevel="0" collapsed="false">
      <c r="A10" s="75" t="s">
        <v>53</v>
      </c>
      <c r="B10" s="75"/>
      <c r="C10" s="75"/>
      <c r="D10" s="75"/>
      <c r="E10" s="75"/>
      <c r="F10" s="75"/>
      <c r="G10" s="77" t="s">
        <v>296</v>
      </c>
      <c r="H10" s="77"/>
      <c r="I10" s="77"/>
      <c r="J10" s="77"/>
      <c r="K10" s="77"/>
      <c r="L10" s="77"/>
      <c r="M10" s="77"/>
      <c r="N10" s="77"/>
      <c r="O10" s="77"/>
      <c r="P10" s="77"/>
      <c r="Q10" s="73"/>
      <c r="R10" s="69" t="s">
        <v>296</v>
      </c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9" t="s">
        <v>53</v>
      </c>
      <c r="DE10" s="79"/>
      <c r="DF10" s="79"/>
      <c r="DG10" s="79"/>
      <c r="DH10" s="79"/>
      <c r="DI10" s="79"/>
      <c r="DJ10" s="234" t="s">
        <v>296</v>
      </c>
      <c r="DK10" s="234"/>
      <c r="DL10" s="234"/>
      <c r="DM10" s="234"/>
      <c r="DN10" s="234"/>
      <c r="DO10" s="234"/>
      <c r="DP10" s="234"/>
      <c r="DQ10" s="234"/>
      <c r="DR10" s="234"/>
      <c r="DS10" s="234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</row>
    <row r="11" customFormat="false" ht="11.25" hidden="false" customHeight="true" outlineLevel="0" collapsed="false">
      <c r="A11" s="75" t="s">
        <v>55</v>
      </c>
      <c r="B11" s="75"/>
      <c r="C11" s="75"/>
      <c r="D11" s="75"/>
      <c r="E11" s="75"/>
      <c r="F11" s="75"/>
      <c r="G11" s="77" t="s">
        <v>56</v>
      </c>
      <c r="H11" s="77"/>
      <c r="I11" s="77"/>
      <c r="J11" s="77"/>
      <c r="K11" s="77"/>
      <c r="L11" s="77"/>
      <c r="M11" s="77"/>
      <c r="N11" s="77"/>
      <c r="O11" s="77"/>
      <c r="P11" s="77"/>
      <c r="Q11" s="73"/>
      <c r="R11" s="69" t="s">
        <v>56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9" t="s">
        <v>55</v>
      </c>
      <c r="DU11" s="79"/>
      <c r="DV11" s="79"/>
      <c r="DW11" s="79"/>
      <c r="DX11" s="79"/>
      <c r="DY11" s="79"/>
      <c r="DZ11" s="234" t="s">
        <v>56</v>
      </c>
      <c r="EA11" s="234"/>
      <c r="EB11" s="234"/>
      <c r="EC11" s="234"/>
      <c r="ED11" s="234"/>
      <c r="EE11" s="234"/>
      <c r="EF11" s="234"/>
      <c r="EG11" s="234"/>
      <c r="EH11" s="234"/>
      <c r="EI11" s="234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</row>
    <row r="12" customFormat="false" ht="6" hidden="false" customHeight="true" outlineLevel="0" collapsed="false">
      <c r="A12" s="82"/>
      <c r="B12" s="74"/>
      <c r="C12" s="74"/>
      <c r="D12" s="74"/>
      <c r="E12" s="74"/>
      <c r="F12" s="8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</row>
    <row r="13" customFormat="false" ht="11.25" hidden="false" customHeight="true" outlineLevel="0" collapsed="false">
      <c r="A13" s="85" t="s">
        <v>57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235" t="s">
        <v>57</v>
      </c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</row>
    <row r="14" customFormat="false" ht="15" hidden="false" customHeight="true" outlineLevel="0" collapsed="false">
      <c r="A14" s="86" t="s">
        <v>58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</row>
    <row r="15" customFormat="false" ht="6" hidden="false" customHeight="true" outlineLevel="0" collapsed="false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</row>
    <row r="16" customFormat="false" ht="11.25" hidden="false" customHeight="true" outlineLevel="0" collapsed="false">
      <c r="A16" s="85" t="s">
        <v>57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235" t="s">
        <v>57</v>
      </c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</row>
    <row r="17" customFormat="false" ht="15" hidden="false" customHeight="false" outlineLevel="0" collapsed="false">
      <c r="A17" s="86" t="s">
        <v>59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</row>
    <row r="18" customFormat="false" ht="17.25" hidden="false" customHeight="true" outlineLevel="0" collapsed="false">
      <c r="A18" s="88" t="s">
        <v>297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</row>
    <row r="19" customFormat="false" ht="8.25" hidden="false" customHeight="true" outlineLevel="0" collapsed="false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</row>
    <row r="20" customFormat="false" ht="11.25" hidden="false" customHeight="true" outlineLevel="0" collapsed="false">
      <c r="A20" s="85" t="s">
        <v>298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235" t="s">
        <v>298</v>
      </c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</row>
    <row r="21" customFormat="false" ht="11.25" hidden="false" customHeight="true" outlineLevel="0" collapsed="false">
      <c r="A21" s="86" t="s">
        <v>62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</row>
    <row r="22" customFormat="false" ht="12" hidden="false" customHeight="true" outlineLevel="0" collapsed="false">
      <c r="A22" s="74" t="s">
        <v>63</v>
      </c>
      <c r="B22" s="89" t="s">
        <v>64</v>
      </c>
      <c r="C22" s="71" t="s">
        <v>65</v>
      </c>
      <c r="D22" s="71"/>
      <c r="E22" s="71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</row>
    <row r="23" customFormat="false" ht="11.25" hidden="false" customHeight="true" outlineLevel="0" collapsed="false">
      <c r="A23" s="74" t="s">
        <v>66</v>
      </c>
      <c r="B23" s="91" t="s">
        <v>299</v>
      </c>
      <c r="C23" s="91"/>
      <c r="D23" s="91"/>
      <c r="E23" s="91"/>
      <c r="F23" s="91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234" t="s">
        <v>299</v>
      </c>
      <c r="GG23" s="234"/>
      <c r="GH23" s="234"/>
      <c r="GI23" s="234"/>
      <c r="GJ23" s="234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</row>
    <row r="24" customFormat="false" ht="10.5" hidden="false" customHeight="true" outlineLevel="0" collapsed="false">
      <c r="A24" s="74"/>
      <c r="B24" s="92" t="s">
        <v>68</v>
      </c>
      <c r="C24" s="92"/>
      <c r="D24" s="92"/>
      <c r="E24" s="92"/>
      <c r="F24" s="92"/>
      <c r="G24" s="93"/>
      <c r="H24" s="93"/>
      <c r="I24" s="93"/>
      <c r="J24" s="93"/>
      <c r="K24" s="93"/>
      <c r="L24" s="93"/>
      <c r="M24" s="93"/>
      <c r="N24" s="93"/>
      <c r="O24" s="94"/>
      <c r="P24" s="9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</row>
    <row r="25" customFormat="false" ht="9.75" hidden="false" customHeight="true" outlineLevel="0" collapsed="false">
      <c r="A25" s="74"/>
      <c r="B25" s="74"/>
      <c r="C25" s="7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</row>
    <row r="26" customFormat="false" ht="11.25" hidden="false" customHeight="true" outlineLevel="0" collapsed="false">
      <c r="A26" s="96" t="s">
        <v>69</v>
      </c>
      <c r="B26" s="97"/>
      <c r="C26" s="98" t="s">
        <v>70</v>
      </c>
      <c r="D26" s="98"/>
      <c r="E26" s="98"/>
      <c r="F26" s="9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8" t="s">
        <v>70</v>
      </c>
      <c r="GL26" s="78"/>
      <c r="GM26" s="78"/>
      <c r="GN26" s="78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</row>
    <row r="27" customFormat="false" ht="9.75" hidden="false" customHeight="true" outlineLevel="0" collapsed="false">
      <c r="A27" s="74"/>
      <c r="B27" s="97"/>
      <c r="C27" s="99"/>
      <c r="D27" s="100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</row>
    <row r="28" customFormat="false" ht="12" hidden="false" customHeight="true" outlineLevel="0" collapsed="false">
      <c r="A28" s="96" t="s">
        <v>71</v>
      </c>
      <c r="B28" s="97"/>
      <c r="C28" s="102"/>
      <c r="D28" s="103" t="n">
        <v>657.22</v>
      </c>
      <c r="E28" s="104" t="s">
        <v>72</v>
      </c>
      <c r="F28" s="73"/>
      <c r="G28" s="97"/>
      <c r="H28" s="97"/>
      <c r="I28" s="97"/>
      <c r="J28" s="97"/>
      <c r="K28" s="97"/>
      <c r="L28" s="97"/>
      <c r="M28" s="97"/>
      <c r="N28" s="105"/>
      <c r="O28" s="105"/>
      <c r="P28" s="97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</row>
    <row r="29" customFormat="false" ht="12" hidden="false" customHeight="true" outlineLevel="0" collapsed="false">
      <c r="A29" s="74"/>
      <c r="B29" s="106" t="s">
        <v>73</v>
      </c>
      <c r="C29" s="107"/>
      <c r="D29" s="108"/>
      <c r="E29" s="104"/>
      <c r="F29" s="73"/>
      <c r="G29" s="97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</row>
    <row r="30" customFormat="false" ht="12" hidden="false" customHeight="true" outlineLevel="0" collapsed="false">
      <c r="A30" s="74"/>
      <c r="B30" s="109" t="s">
        <v>74</v>
      </c>
      <c r="C30" s="102"/>
      <c r="D30" s="103" t="n">
        <v>657.22</v>
      </c>
      <c r="E30" s="104" t="s">
        <v>72</v>
      </c>
      <c r="F30" s="73"/>
      <c r="G30" s="73"/>
      <c r="H30" s="73"/>
      <c r="I30" s="97"/>
      <c r="J30" s="73"/>
      <c r="K30" s="97" t="s">
        <v>75</v>
      </c>
      <c r="L30" s="97"/>
      <c r="M30" s="97"/>
      <c r="N30" s="110"/>
      <c r="O30" s="103" t="n">
        <v>67.04</v>
      </c>
      <c r="P30" s="104" t="s">
        <v>72</v>
      </c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</row>
    <row r="31" customFormat="false" ht="12" hidden="false" customHeight="true" outlineLevel="0" collapsed="false">
      <c r="A31" s="74"/>
      <c r="B31" s="109" t="s">
        <v>18</v>
      </c>
      <c r="C31" s="111"/>
      <c r="D31" s="112" t="n">
        <v>0</v>
      </c>
      <c r="E31" s="104" t="s">
        <v>72</v>
      </c>
      <c r="F31" s="73"/>
      <c r="G31" s="73"/>
      <c r="H31" s="73"/>
      <c r="I31" s="97"/>
      <c r="J31" s="73"/>
      <c r="K31" s="97" t="s">
        <v>76</v>
      </c>
      <c r="L31" s="97"/>
      <c r="M31" s="97"/>
      <c r="N31" s="110"/>
      <c r="O31" s="103" t="n">
        <v>0.55</v>
      </c>
      <c r="P31" s="104" t="s">
        <v>72</v>
      </c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</row>
    <row r="32" customFormat="false" ht="12" hidden="false" customHeight="true" outlineLevel="0" collapsed="false">
      <c r="A32" s="74"/>
      <c r="B32" s="109" t="s">
        <v>77</v>
      </c>
      <c r="C32" s="111"/>
      <c r="D32" s="112" t="n">
        <v>0</v>
      </c>
      <c r="E32" s="104" t="s">
        <v>72</v>
      </c>
      <c r="F32" s="73"/>
      <c r="G32" s="73"/>
      <c r="H32" s="73"/>
      <c r="I32" s="97"/>
      <c r="J32" s="73"/>
      <c r="K32" s="97" t="s">
        <v>78</v>
      </c>
      <c r="L32" s="97"/>
      <c r="M32" s="97"/>
      <c r="N32" s="113"/>
      <c r="O32" s="112" t="n">
        <v>205.21</v>
      </c>
      <c r="P32" s="114" t="s">
        <v>79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</row>
    <row r="33" customFormat="false" ht="12" hidden="false" customHeight="true" outlineLevel="0" collapsed="false">
      <c r="A33" s="74"/>
      <c r="B33" s="109" t="s">
        <v>80</v>
      </c>
      <c r="C33" s="111"/>
      <c r="D33" s="103" t="n">
        <v>0</v>
      </c>
      <c r="E33" s="104" t="s">
        <v>72</v>
      </c>
      <c r="F33" s="73"/>
      <c r="G33" s="73"/>
      <c r="H33" s="73"/>
      <c r="I33" s="97"/>
      <c r="J33" s="73"/>
      <c r="K33" s="97" t="s">
        <v>81</v>
      </c>
      <c r="L33" s="97"/>
      <c r="M33" s="97"/>
      <c r="N33" s="113"/>
      <c r="O33" s="112" t="n">
        <v>1.52</v>
      </c>
      <c r="P33" s="114" t="s">
        <v>79</v>
      </c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</row>
    <row r="34" customFormat="false" ht="9.75" hidden="false" customHeight="true" outlineLevel="0" collapsed="false">
      <c r="A34" s="74"/>
      <c r="B34" s="97"/>
      <c r="C34" s="73"/>
      <c r="D34" s="115"/>
      <c r="E34" s="104"/>
      <c r="F34" s="73"/>
      <c r="G34" s="73"/>
      <c r="H34" s="97"/>
      <c r="I34" s="97"/>
      <c r="J34" s="97"/>
      <c r="K34" s="97"/>
      <c r="L34" s="97"/>
      <c r="M34" s="97"/>
      <c r="N34" s="101"/>
      <c r="O34" s="101"/>
      <c r="P34" s="97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</row>
    <row r="35" customFormat="false" ht="11.25" hidden="false" customHeight="true" outlineLevel="0" collapsed="false">
      <c r="A35" s="116" t="s">
        <v>82</v>
      </c>
      <c r="B35" s="117" t="s">
        <v>83</v>
      </c>
      <c r="C35" s="117" t="s">
        <v>84</v>
      </c>
      <c r="D35" s="117"/>
      <c r="E35" s="117"/>
      <c r="F35" s="117"/>
      <c r="G35" s="117"/>
      <c r="H35" s="117" t="s">
        <v>85</v>
      </c>
      <c r="I35" s="117" t="s">
        <v>86</v>
      </c>
      <c r="J35" s="117"/>
      <c r="K35" s="117"/>
      <c r="L35" s="117" t="s">
        <v>15</v>
      </c>
      <c r="M35" s="117"/>
      <c r="N35" s="117"/>
      <c r="O35" s="117"/>
      <c r="P35" s="117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</row>
    <row r="36" customFormat="false" ht="11.25" hidden="false" customHeight="true" outlineLevel="0" collapsed="false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</row>
    <row r="37" customFormat="false" ht="54" hidden="false" customHeight="true" outlineLevel="0" collapsed="false">
      <c r="A37" s="116"/>
      <c r="B37" s="117"/>
      <c r="C37" s="117"/>
      <c r="D37" s="117"/>
      <c r="E37" s="117"/>
      <c r="F37" s="117"/>
      <c r="G37" s="117"/>
      <c r="H37" s="117"/>
      <c r="I37" s="117" t="s">
        <v>87</v>
      </c>
      <c r="J37" s="117" t="s">
        <v>88</v>
      </c>
      <c r="K37" s="117" t="s">
        <v>89</v>
      </c>
      <c r="L37" s="117" t="s">
        <v>90</v>
      </c>
      <c r="M37" s="117" t="s">
        <v>91</v>
      </c>
      <c r="N37" s="117" t="s">
        <v>92</v>
      </c>
      <c r="O37" s="117" t="s">
        <v>88</v>
      </c>
      <c r="P37" s="117" t="s">
        <v>93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</row>
    <row r="38" customFormat="false" ht="13.5" hidden="false" customHeight="true" outlineLevel="0" collapsed="false">
      <c r="A38" s="118" t="n">
        <v>1</v>
      </c>
      <c r="B38" s="119" t="n">
        <v>2</v>
      </c>
      <c r="C38" s="119" t="n">
        <v>3</v>
      </c>
      <c r="D38" s="119"/>
      <c r="E38" s="119"/>
      <c r="F38" s="119"/>
      <c r="G38" s="119"/>
      <c r="H38" s="119" t="n">
        <v>4</v>
      </c>
      <c r="I38" s="119" t="n">
        <v>5</v>
      </c>
      <c r="J38" s="119" t="n">
        <v>6</v>
      </c>
      <c r="K38" s="119" t="n">
        <v>7</v>
      </c>
      <c r="L38" s="119" t="n">
        <v>8</v>
      </c>
      <c r="M38" s="119" t="n">
        <v>9</v>
      </c>
      <c r="N38" s="119" t="n">
        <v>10</v>
      </c>
      <c r="O38" s="119" t="n">
        <v>11</v>
      </c>
      <c r="P38" s="119" t="n">
        <v>12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</row>
    <row r="39" customFormat="false" ht="11.25" hidden="false" customHeight="true" outlineLevel="0" collapsed="false">
      <c r="A39" s="120" t="s">
        <v>300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236" t="s">
        <v>300</v>
      </c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</row>
    <row r="40" customFormat="false" ht="21" hidden="false" customHeight="true" outlineLevel="0" collapsed="false">
      <c r="A40" s="122" t="s">
        <v>95</v>
      </c>
      <c r="B40" s="123" t="s">
        <v>301</v>
      </c>
      <c r="C40" s="124" t="s">
        <v>302</v>
      </c>
      <c r="D40" s="124"/>
      <c r="E40" s="124"/>
      <c r="F40" s="124"/>
      <c r="G40" s="124"/>
      <c r="H40" s="125" t="s">
        <v>193</v>
      </c>
      <c r="I40" s="126" t="n">
        <v>1.689</v>
      </c>
      <c r="J40" s="127" t="n">
        <v>1</v>
      </c>
      <c r="K40" s="161" t="n">
        <v>1.689</v>
      </c>
      <c r="L40" s="129"/>
      <c r="M40" s="126"/>
      <c r="N40" s="130"/>
      <c r="O40" s="126"/>
      <c r="P40" s="131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236"/>
      <c r="GP40" s="218" t="s">
        <v>302</v>
      </c>
      <c r="GQ40" s="218"/>
      <c r="GR40" s="218"/>
      <c r="GS40" s="218"/>
      <c r="GT40" s="218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</row>
    <row r="41" customFormat="false" ht="11.25" hidden="false" customHeight="true" outlineLevel="0" collapsed="false">
      <c r="A41" s="132"/>
      <c r="B41" s="133" t="s">
        <v>95</v>
      </c>
      <c r="C41" s="75" t="s">
        <v>99</v>
      </c>
      <c r="D41" s="75"/>
      <c r="E41" s="75"/>
      <c r="F41" s="75"/>
      <c r="G41" s="75"/>
      <c r="H41" s="134" t="s">
        <v>100</v>
      </c>
      <c r="I41" s="135"/>
      <c r="J41" s="135"/>
      <c r="K41" s="162" t="n">
        <v>73.4715</v>
      </c>
      <c r="L41" s="137"/>
      <c r="M41" s="135"/>
      <c r="N41" s="137"/>
      <c r="O41" s="135"/>
      <c r="P41" s="138" t="n">
        <v>24047.96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236"/>
      <c r="GP41" s="218"/>
      <c r="GQ41" s="218"/>
      <c r="GR41" s="218"/>
      <c r="GS41" s="218"/>
      <c r="GT41" s="218"/>
      <c r="GU41" s="79" t="s">
        <v>99</v>
      </c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</row>
    <row r="42" customFormat="false" ht="11.25" hidden="false" customHeight="true" outlineLevel="0" collapsed="false">
      <c r="A42" s="139"/>
      <c r="B42" s="133" t="s">
        <v>303</v>
      </c>
      <c r="C42" s="75" t="s">
        <v>304</v>
      </c>
      <c r="D42" s="75"/>
      <c r="E42" s="75"/>
      <c r="F42" s="75"/>
      <c r="G42" s="75"/>
      <c r="H42" s="134" t="s">
        <v>100</v>
      </c>
      <c r="I42" s="148" t="n">
        <v>43.5</v>
      </c>
      <c r="J42" s="135"/>
      <c r="K42" s="162" t="n">
        <v>73.4715</v>
      </c>
      <c r="L42" s="141"/>
      <c r="M42" s="142"/>
      <c r="N42" s="143" t="n">
        <v>327.31</v>
      </c>
      <c r="O42" s="135"/>
      <c r="P42" s="138" t="n">
        <v>24047.96</v>
      </c>
      <c r="Q42" s="144"/>
      <c r="R42" s="144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236"/>
      <c r="GP42" s="218"/>
      <c r="GQ42" s="218"/>
      <c r="GR42" s="218"/>
      <c r="GS42" s="218"/>
      <c r="GT42" s="218"/>
      <c r="GU42" s="79"/>
      <c r="GV42" s="79" t="s">
        <v>304</v>
      </c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</row>
    <row r="43" customFormat="false" ht="11.25" hidden="false" customHeight="true" outlineLevel="0" collapsed="false">
      <c r="A43" s="132"/>
      <c r="B43" s="133" t="s">
        <v>103</v>
      </c>
      <c r="C43" s="75" t="s">
        <v>104</v>
      </c>
      <c r="D43" s="75"/>
      <c r="E43" s="75"/>
      <c r="F43" s="75"/>
      <c r="G43" s="75"/>
      <c r="H43" s="134"/>
      <c r="I43" s="135"/>
      <c r="J43" s="135"/>
      <c r="K43" s="135"/>
      <c r="L43" s="137"/>
      <c r="M43" s="135"/>
      <c r="N43" s="137"/>
      <c r="O43" s="135"/>
      <c r="P43" s="156" t="n">
        <v>75.28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236"/>
      <c r="GP43" s="218"/>
      <c r="GQ43" s="218"/>
      <c r="GR43" s="218"/>
      <c r="GS43" s="218"/>
      <c r="GT43" s="218"/>
      <c r="GU43" s="79" t="s">
        <v>104</v>
      </c>
      <c r="GV43" s="79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</row>
    <row r="44" customFormat="false" ht="11.25" hidden="false" customHeight="true" outlineLevel="0" collapsed="false">
      <c r="A44" s="132"/>
      <c r="B44" s="133"/>
      <c r="C44" s="75" t="s">
        <v>150</v>
      </c>
      <c r="D44" s="75"/>
      <c r="E44" s="75"/>
      <c r="F44" s="75"/>
      <c r="G44" s="75"/>
      <c r="H44" s="134" t="s">
        <v>100</v>
      </c>
      <c r="I44" s="135"/>
      <c r="J44" s="135"/>
      <c r="K44" s="163" t="n">
        <v>0.11823</v>
      </c>
      <c r="L44" s="137"/>
      <c r="M44" s="135"/>
      <c r="N44" s="137"/>
      <c r="O44" s="135"/>
      <c r="P44" s="156" t="n">
        <v>43.03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236"/>
      <c r="GP44" s="218"/>
      <c r="GQ44" s="218"/>
      <c r="GR44" s="218"/>
      <c r="GS44" s="218"/>
      <c r="GT44" s="218"/>
      <c r="GU44" s="79" t="s">
        <v>150</v>
      </c>
      <c r="GV44" s="79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</row>
    <row r="45" customFormat="false" ht="11.25" hidden="false" customHeight="true" outlineLevel="0" collapsed="false">
      <c r="A45" s="139"/>
      <c r="B45" s="133" t="s">
        <v>155</v>
      </c>
      <c r="C45" s="75" t="s">
        <v>156</v>
      </c>
      <c r="D45" s="75"/>
      <c r="E45" s="75"/>
      <c r="F45" s="75"/>
      <c r="G45" s="75"/>
      <c r="H45" s="134" t="s">
        <v>107</v>
      </c>
      <c r="I45" s="140" t="n">
        <v>0.07</v>
      </c>
      <c r="J45" s="135"/>
      <c r="K45" s="163" t="n">
        <v>0.11823</v>
      </c>
      <c r="L45" s="141"/>
      <c r="M45" s="142"/>
      <c r="N45" s="143" t="n">
        <v>636.73</v>
      </c>
      <c r="O45" s="135"/>
      <c r="P45" s="138" t="n">
        <v>75.28</v>
      </c>
      <c r="Q45" s="144"/>
      <c r="R45" s="144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236"/>
      <c r="GP45" s="218"/>
      <c r="GQ45" s="218"/>
      <c r="GR45" s="218"/>
      <c r="GS45" s="218"/>
      <c r="GT45" s="218"/>
      <c r="GU45" s="79"/>
      <c r="GV45" s="79" t="s">
        <v>156</v>
      </c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</row>
    <row r="46" customFormat="false" ht="11.25" hidden="false" customHeight="true" outlineLevel="0" collapsed="false">
      <c r="A46" s="153"/>
      <c r="B46" s="133" t="s">
        <v>157</v>
      </c>
      <c r="C46" s="75" t="s">
        <v>158</v>
      </c>
      <c r="D46" s="75"/>
      <c r="E46" s="75"/>
      <c r="F46" s="75"/>
      <c r="G46" s="75"/>
      <c r="H46" s="134" t="s">
        <v>100</v>
      </c>
      <c r="I46" s="140" t="n">
        <v>0.07</v>
      </c>
      <c r="J46" s="135"/>
      <c r="K46" s="163" t="n">
        <v>0.11823</v>
      </c>
      <c r="L46" s="137"/>
      <c r="M46" s="135"/>
      <c r="N46" s="160" t="n">
        <v>363.98</v>
      </c>
      <c r="O46" s="135"/>
      <c r="P46" s="156" t="n">
        <v>43.03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236"/>
      <c r="GP46" s="218"/>
      <c r="GQ46" s="218"/>
      <c r="GR46" s="218"/>
      <c r="GS46" s="218"/>
      <c r="GT46" s="218"/>
      <c r="GU46" s="79"/>
      <c r="GV46" s="79"/>
      <c r="GW46" s="79" t="s">
        <v>158</v>
      </c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</row>
    <row r="47" customFormat="false" ht="11.25" hidden="false" customHeight="true" outlineLevel="0" collapsed="false">
      <c r="A47" s="132"/>
      <c r="B47" s="133" t="s">
        <v>112</v>
      </c>
      <c r="C47" s="75" t="s">
        <v>113</v>
      </c>
      <c r="D47" s="75"/>
      <c r="E47" s="75"/>
      <c r="F47" s="75"/>
      <c r="G47" s="75"/>
      <c r="H47" s="134"/>
      <c r="I47" s="135"/>
      <c r="J47" s="135"/>
      <c r="K47" s="135"/>
      <c r="L47" s="137"/>
      <c r="M47" s="135"/>
      <c r="N47" s="137"/>
      <c r="O47" s="135"/>
      <c r="P47" s="138" t="n">
        <v>7258.81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236"/>
      <c r="GP47" s="218"/>
      <c r="GQ47" s="218"/>
      <c r="GR47" s="218"/>
      <c r="GS47" s="218"/>
      <c r="GT47" s="218"/>
      <c r="GU47" s="79" t="s">
        <v>113</v>
      </c>
      <c r="GV47" s="79"/>
      <c r="GW47" s="79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</row>
    <row r="48" customFormat="false" ht="31.5" hidden="false" customHeight="true" outlineLevel="0" collapsed="false">
      <c r="A48" s="139"/>
      <c r="B48" s="133" t="s">
        <v>305</v>
      </c>
      <c r="C48" s="75" t="s">
        <v>306</v>
      </c>
      <c r="D48" s="75"/>
      <c r="E48" s="75"/>
      <c r="F48" s="75"/>
      <c r="G48" s="75"/>
      <c r="H48" s="134" t="s">
        <v>186</v>
      </c>
      <c r="I48" s="136" t="n">
        <v>0.035</v>
      </c>
      <c r="J48" s="135"/>
      <c r="K48" s="182" t="n">
        <v>0.059115</v>
      </c>
      <c r="L48" s="164" t="n">
        <v>91734.54</v>
      </c>
      <c r="M48" s="146" t="n">
        <v>1.29</v>
      </c>
      <c r="N48" s="143" t="n">
        <v>118337.56</v>
      </c>
      <c r="O48" s="135"/>
      <c r="P48" s="138" t="n">
        <v>6995.52</v>
      </c>
      <c r="Q48" s="144"/>
      <c r="R48" s="144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236"/>
      <c r="GP48" s="218"/>
      <c r="GQ48" s="218"/>
      <c r="GR48" s="218"/>
      <c r="GS48" s="218"/>
      <c r="GT48" s="218"/>
      <c r="GU48" s="79"/>
      <c r="GV48" s="79" t="s">
        <v>306</v>
      </c>
      <c r="GW48" s="79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</row>
    <row r="49" customFormat="false" ht="31.5" hidden="false" customHeight="true" outlineLevel="0" collapsed="false">
      <c r="A49" s="139"/>
      <c r="B49" s="133" t="s">
        <v>307</v>
      </c>
      <c r="C49" s="75" t="s">
        <v>308</v>
      </c>
      <c r="D49" s="75"/>
      <c r="E49" s="75"/>
      <c r="F49" s="75"/>
      <c r="G49" s="75"/>
      <c r="H49" s="134" t="s">
        <v>98</v>
      </c>
      <c r="I49" s="136" t="n">
        <v>0.009</v>
      </c>
      <c r="J49" s="135"/>
      <c r="K49" s="182" t="n">
        <v>0.015201</v>
      </c>
      <c r="L49" s="164" t="n">
        <v>16496.03</v>
      </c>
      <c r="M49" s="146" t="n">
        <v>1.05</v>
      </c>
      <c r="N49" s="143" t="n">
        <v>17320.83</v>
      </c>
      <c r="O49" s="135"/>
      <c r="P49" s="138" t="n">
        <v>263.29</v>
      </c>
      <c r="Q49" s="144"/>
      <c r="R49" s="144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236"/>
      <c r="GP49" s="218"/>
      <c r="GQ49" s="218"/>
      <c r="GR49" s="218"/>
      <c r="GS49" s="218"/>
      <c r="GT49" s="218"/>
      <c r="GU49" s="79"/>
      <c r="GV49" s="79" t="s">
        <v>308</v>
      </c>
      <c r="GW49" s="79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</row>
    <row r="50" customFormat="false" ht="11.25" hidden="false" customHeight="true" outlineLevel="0" collapsed="false">
      <c r="A50" s="165" t="s">
        <v>161</v>
      </c>
      <c r="B50" s="166" t="s">
        <v>309</v>
      </c>
      <c r="C50" s="167" t="s">
        <v>310</v>
      </c>
      <c r="D50" s="167"/>
      <c r="E50" s="167"/>
      <c r="F50" s="167"/>
      <c r="G50" s="167"/>
      <c r="H50" s="168" t="s">
        <v>210</v>
      </c>
      <c r="I50" s="183" t="n">
        <v>3.4</v>
      </c>
      <c r="J50" s="170"/>
      <c r="K50" s="237" t="n">
        <v>5.7426</v>
      </c>
      <c r="L50" s="172"/>
      <c r="M50" s="170"/>
      <c r="N50" s="172"/>
      <c r="O50" s="170"/>
      <c r="P50" s="1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236"/>
      <c r="GP50" s="218"/>
      <c r="GQ50" s="218"/>
      <c r="GR50" s="218"/>
      <c r="GS50" s="218"/>
      <c r="GT50" s="218"/>
      <c r="GU50" s="79"/>
      <c r="GV50" s="79"/>
      <c r="GW50" s="79"/>
      <c r="GX50" s="238" t="s">
        <v>310</v>
      </c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</row>
    <row r="51" customFormat="false" ht="11.25" hidden="false" customHeight="true" outlineLevel="0" collapsed="false">
      <c r="A51" s="149"/>
      <c r="B51" s="150"/>
      <c r="C51" s="123" t="s">
        <v>118</v>
      </c>
      <c r="D51" s="123"/>
      <c r="E51" s="123"/>
      <c r="F51" s="123"/>
      <c r="G51" s="123"/>
      <c r="H51" s="125"/>
      <c r="I51" s="126"/>
      <c r="J51" s="126"/>
      <c r="K51" s="126"/>
      <c r="L51" s="129"/>
      <c r="M51" s="126"/>
      <c r="N51" s="151"/>
      <c r="O51" s="126"/>
      <c r="P51" s="152" t="n">
        <v>31425.08</v>
      </c>
      <c r="Q51" s="144"/>
      <c r="R51" s="144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236"/>
      <c r="GP51" s="218"/>
      <c r="GQ51" s="218"/>
      <c r="GR51" s="218"/>
      <c r="GS51" s="218"/>
      <c r="GT51" s="218"/>
      <c r="GU51" s="79"/>
      <c r="GV51" s="79"/>
      <c r="GW51" s="79"/>
      <c r="GX51" s="238"/>
      <c r="GY51" s="218" t="s">
        <v>118</v>
      </c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</row>
    <row r="52" customFormat="false" ht="11.25" hidden="false" customHeight="true" outlineLevel="0" collapsed="false">
      <c r="A52" s="153"/>
      <c r="B52" s="133"/>
      <c r="C52" s="75" t="s">
        <v>119</v>
      </c>
      <c r="D52" s="75"/>
      <c r="E52" s="75"/>
      <c r="F52" s="75"/>
      <c r="G52" s="75"/>
      <c r="H52" s="134"/>
      <c r="I52" s="135"/>
      <c r="J52" s="135"/>
      <c r="K52" s="135"/>
      <c r="L52" s="137"/>
      <c r="M52" s="135"/>
      <c r="N52" s="137"/>
      <c r="O52" s="135"/>
      <c r="P52" s="138" t="n">
        <v>24090.99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236"/>
      <c r="GP52" s="218"/>
      <c r="GQ52" s="218"/>
      <c r="GR52" s="218"/>
      <c r="GS52" s="218"/>
      <c r="GT52" s="218"/>
      <c r="GU52" s="79"/>
      <c r="GV52" s="79"/>
      <c r="GW52" s="79"/>
      <c r="GX52" s="238"/>
      <c r="GY52" s="218"/>
      <c r="GZ52" s="79" t="s">
        <v>119</v>
      </c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</row>
    <row r="53" customFormat="false" ht="11.25" hidden="false" customHeight="true" outlineLevel="0" collapsed="false">
      <c r="A53" s="153"/>
      <c r="B53" s="133" t="s">
        <v>311</v>
      </c>
      <c r="C53" s="75" t="s">
        <v>312</v>
      </c>
      <c r="D53" s="75"/>
      <c r="E53" s="75"/>
      <c r="F53" s="75"/>
      <c r="G53" s="75"/>
      <c r="H53" s="134" t="s">
        <v>122</v>
      </c>
      <c r="I53" s="147" t="n">
        <v>110</v>
      </c>
      <c r="J53" s="140" t="n">
        <v>0.93</v>
      </c>
      <c r="K53" s="148" t="n">
        <v>102.3</v>
      </c>
      <c r="L53" s="137"/>
      <c r="M53" s="135"/>
      <c r="N53" s="137"/>
      <c r="O53" s="135"/>
      <c r="P53" s="138" t="n">
        <v>24645.08</v>
      </c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236"/>
      <c r="GP53" s="218"/>
      <c r="GQ53" s="218"/>
      <c r="GR53" s="218"/>
      <c r="GS53" s="218"/>
      <c r="GT53" s="218"/>
      <c r="GU53" s="79"/>
      <c r="GV53" s="79"/>
      <c r="GW53" s="79"/>
      <c r="GX53" s="238"/>
      <c r="GY53" s="218"/>
      <c r="GZ53" s="79" t="s">
        <v>312</v>
      </c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</row>
    <row r="54" customFormat="false" ht="11.25" hidden="false" customHeight="true" outlineLevel="0" collapsed="false">
      <c r="A54" s="153"/>
      <c r="B54" s="133" t="s">
        <v>313</v>
      </c>
      <c r="C54" s="75" t="s">
        <v>314</v>
      </c>
      <c r="D54" s="75"/>
      <c r="E54" s="75"/>
      <c r="F54" s="75"/>
      <c r="G54" s="75"/>
      <c r="H54" s="134" t="s">
        <v>122</v>
      </c>
      <c r="I54" s="147" t="n">
        <v>69</v>
      </c>
      <c r="J54" s="135"/>
      <c r="K54" s="147" t="n">
        <v>69</v>
      </c>
      <c r="L54" s="137"/>
      <c r="M54" s="135"/>
      <c r="N54" s="137"/>
      <c r="O54" s="135"/>
      <c r="P54" s="138" t="n">
        <v>16622.78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236"/>
      <c r="GP54" s="218"/>
      <c r="GQ54" s="218"/>
      <c r="GR54" s="218"/>
      <c r="GS54" s="218"/>
      <c r="GT54" s="218"/>
      <c r="GU54" s="79"/>
      <c r="GV54" s="79"/>
      <c r="GW54" s="79"/>
      <c r="GX54" s="238"/>
      <c r="GY54" s="218"/>
      <c r="GZ54" s="79" t="s">
        <v>314</v>
      </c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</row>
    <row r="55" customFormat="false" ht="11.25" hidden="false" customHeight="true" outlineLevel="0" collapsed="false">
      <c r="A55" s="154"/>
      <c r="B55" s="155"/>
      <c r="C55" s="123" t="s">
        <v>125</v>
      </c>
      <c r="D55" s="123"/>
      <c r="E55" s="123"/>
      <c r="F55" s="123"/>
      <c r="G55" s="123"/>
      <c r="H55" s="125"/>
      <c r="I55" s="126"/>
      <c r="J55" s="126"/>
      <c r="K55" s="126"/>
      <c r="L55" s="129"/>
      <c r="M55" s="126"/>
      <c r="N55" s="151" t="n">
        <v>43039.04</v>
      </c>
      <c r="O55" s="126"/>
      <c r="P55" s="152" t="n">
        <v>72692.94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236"/>
      <c r="GP55" s="218"/>
      <c r="GQ55" s="218"/>
      <c r="GR55" s="218"/>
      <c r="GS55" s="218"/>
      <c r="GT55" s="218"/>
      <c r="GU55" s="79"/>
      <c r="GV55" s="79"/>
      <c r="GW55" s="79"/>
      <c r="GX55" s="238"/>
      <c r="GY55" s="218"/>
      <c r="GZ55" s="79"/>
      <c r="HA55" s="218" t="s">
        <v>125</v>
      </c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</row>
    <row r="56" customFormat="false" ht="11.25" hidden="false" customHeight="true" outlineLevel="0" collapsed="false">
      <c r="A56" s="122" t="s">
        <v>103</v>
      </c>
      <c r="B56" s="123" t="s">
        <v>315</v>
      </c>
      <c r="C56" s="124" t="s">
        <v>316</v>
      </c>
      <c r="D56" s="124"/>
      <c r="E56" s="124"/>
      <c r="F56" s="124"/>
      <c r="G56" s="124"/>
      <c r="H56" s="125" t="s">
        <v>210</v>
      </c>
      <c r="I56" s="126" t="n">
        <v>5.7426</v>
      </c>
      <c r="J56" s="127" t="n">
        <v>1</v>
      </c>
      <c r="K56" s="176" t="n">
        <v>5.7426</v>
      </c>
      <c r="L56" s="180" t="n">
        <v>317.4</v>
      </c>
      <c r="M56" s="175" t="n">
        <v>1.67</v>
      </c>
      <c r="N56" s="158" t="n">
        <v>530.06</v>
      </c>
      <c r="O56" s="126"/>
      <c r="P56" s="152" t="n">
        <v>3043.92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236"/>
      <c r="GP56" s="218" t="s">
        <v>316</v>
      </c>
      <c r="GQ56" s="218"/>
      <c r="GR56" s="218"/>
      <c r="GS56" s="218"/>
      <c r="GT56" s="218"/>
      <c r="GU56" s="79"/>
      <c r="GV56" s="79"/>
      <c r="GW56" s="79"/>
      <c r="GX56" s="238"/>
      <c r="GY56" s="218"/>
      <c r="GZ56" s="79"/>
      <c r="HA56" s="218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</row>
    <row r="57" customFormat="false" ht="11.25" hidden="false" customHeight="true" outlineLevel="0" collapsed="false">
      <c r="A57" s="154"/>
      <c r="B57" s="155"/>
      <c r="C57" s="123" t="s">
        <v>125</v>
      </c>
      <c r="D57" s="123"/>
      <c r="E57" s="123"/>
      <c r="F57" s="123"/>
      <c r="G57" s="123"/>
      <c r="H57" s="125"/>
      <c r="I57" s="126"/>
      <c r="J57" s="126"/>
      <c r="K57" s="126"/>
      <c r="L57" s="129"/>
      <c r="M57" s="126"/>
      <c r="N57" s="129"/>
      <c r="O57" s="126"/>
      <c r="P57" s="152" t="n">
        <v>3043.92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236"/>
      <c r="GP57" s="218"/>
      <c r="GQ57" s="218"/>
      <c r="GR57" s="218"/>
      <c r="GS57" s="218"/>
      <c r="GT57" s="218"/>
      <c r="GU57" s="79"/>
      <c r="GV57" s="79"/>
      <c r="GW57" s="79"/>
      <c r="GX57" s="238"/>
      <c r="GY57" s="218"/>
      <c r="GZ57" s="79"/>
      <c r="HA57" s="218" t="s">
        <v>125</v>
      </c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</row>
    <row r="58" customFormat="false" ht="21" hidden="false" customHeight="true" outlineLevel="0" collapsed="false">
      <c r="A58" s="122" t="s">
        <v>133</v>
      </c>
      <c r="B58" s="123" t="s">
        <v>317</v>
      </c>
      <c r="C58" s="124" t="s">
        <v>318</v>
      </c>
      <c r="D58" s="124"/>
      <c r="E58" s="124"/>
      <c r="F58" s="124"/>
      <c r="G58" s="124"/>
      <c r="H58" s="125" t="s">
        <v>98</v>
      </c>
      <c r="I58" s="126" t="n">
        <v>1.04</v>
      </c>
      <c r="J58" s="127" t="n">
        <v>1</v>
      </c>
      <c r="K58" s="175" t="n">
        <v>1.04</v>
      </c>
      <c r="L58" s="129"/>
      <c r="M58" s="126"/>
      <c r="N58" s="130"/>
      <c r="O58" s="126"/>
      <c r="P58" s="131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236"/>
      <c r="GP58" s="218" t="s">
        <v>318</v>
      </c>
      <c r="GQ58" s="218"/>
      <c r="GR58" s="218"/>
      <c r="GS58" s="218"/>
      <c r="GT58" s="218"/>
      <c r="GU58" s="79"/>
      <c r="GV58" s="79"/>
      <c r="GW58" s="79"/>
      <c r="GX58" s="238"/>
      <c r="GY58" s="218"/>
      <c r="GZ58" s="79"/>
      <c r="HA58" s="218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</row>
    <row r="59" customFormat="false" ht="11.25" hidden="false" customHeight="true" outlineLevel="0" collapsed="false">
      <c r="A59" s="132"/>
      <c r="B59" s="133" t="s">
        <v>95</v>
      </c>
      <c r="C59" s="75" t="s">
        <v>99</v>
      </c>
      <c r="D59" s="75"/>
      <c r="E59" s="75"/>
      <c r="F59" s="75"/>
      <c r="G59" s="75"/>
      <c r="H59" s="134" t="s">
        <v>100</v>
      </c>
      <c r="I59" s="135"/>
      <c r="J59" s="135"/>
      <c r="K59" s="162" t="n">
        <v>32.5728</v>
      </c>
      <c r="L59" s="137"/>
      <c r="M59" s="135"/>
      <c r="N59" s="137"/>
      <c r="O59" s="135"/>
      <c r="P59" s="138" t="n">
        <v>10528.83</v>
      </c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236"/>
      <c r="GP59" s="218"/>
      <c r="GQ59" s="218"/>
      <c r="GR59" s="218"/>
      <c r="GS59" s="218"/>
      <c r="GT59" s="218"/>
      <c r="GU59" s="79" t="s">
        <v>99</v>
      </c>
      <c r="GV59" s="79"/>
      <c r="GW59" s="79"/>
      <c r="GX59" s="238"/>
      <c r="GY59" s="218"/>
      <c r="GZ59" s="79"/>
      <c r="HA59" s="218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</row>
    <row r="60" customFormat="false" ht="11.25" hidden="false" customHeight="true" outlineLevel="0" collapsed="false">
      <c r="A60" s="139"/>
      <c r="B60" s="133" t="s">
        <v>101</v>
      </c>
      <c r="C60" s="75" t="s">
        <v>102</v>
      </c>
      <c r="D60" s="75"/>
      <c r="E60" s="75"/>
      <c r="F60" s="75"/>
      <c r="G60" s="75"/>
      <c r="H60" s="134" t="s">
        <v>100</v>
      </c>
      <c r="I60" s="140" t="n">
        <v>31.32</v>
      </c>
      <c r="J60" s="135"/>
      <c r="K60" s="162" t="n">
        <v>32.5728</v>
      </c>
      <c r="L60" s="141"/>
      <c r="M60" s="142"/>
      <c r="N60" s="143" t="n">
        <v>323.24</v>
      </c>
      <c r="O60" s="135"/>
      <c r="P60" s="138" t="n">
        <v>10528.83</v>
      </c>
      <c r="Q60" s="144"/>
      <c r="R60" s="144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236"/>
      <c r="GP60" s="218"/>
      <c r="GQ60" s="218"/>
      <c r="GR60" s="218"/>
      <c r="GS60" s="218"/>
      <c r="GT60" s="218"/>
      <c r="GU60" s="79"/>
      <c r="GV60" s="79" t="s">
        <v>102</v>
      </c>
      <c r="GW60" s="79"/>
      <c r="GX60" s="238"/>
      <c r="GY60" s="218"/>
      <c r="GZ60" s="79"/>
      <c r="HA60" s="218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</row>
    <row r="61" customFormat="false" ht="11.25" hidden="false" customHeight="true" outlineLevel="0" collapsed="false">
      <c r="A61" s="132"/>
      <c r="B61" s="133" t="s">
        <v>103</v>
      </c>
      <c r="C61" s="75" t="s">
        <v>104</v>
      </c>
      <c r="D61" s="75"/>
      <c r="E61" s="75"/>
      <c r="F61" s="75"/>
      <c r="G61" s="75"/>
      <c r="H61" s="134"/>
      <c r="I61" s="135"/>
      <c r="J61" s="135"/>
      <c r="K61" s="135"/>
      <c r="L61" s="137"/>
      <c r="M61" s="135"/>
      <c r="N61" s="137"/>
      <c r="O61" s="135"/>
      <c r="P61" s="138" t="n">
        <v>1519.44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236"/>
      <c r="GP61" s="218"/>
      <c r="GQ61" s="218"/>
      <c r="GR61" s="218"/>
      <c r="GS61" s="218"/>
      <c r="GT61" s="218"/>
      <c r="GU61" s="79" t="s">
        <v>104</v>
      </c>
      <c r="GV61" s="79"/>
      <c r="GW61" s="79"/>
      <c r="GX61" s="238"/>
      <c r="GY61" s="218"/>
      <c r="GZ61" s="79"/>
      <c r="HA61" s="218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</row>
    <row r="62" customFormat="false" ht="21" hidden="false" customHeight="true" outlineLevel="0" collapsed="false">
      <c r="A62" s="139"/>
      <c r="B62" s="133" t="s">
        <v>108</v>
      </c>
      <c r="C62" s="75" t="s">
        <v>109</v>
      </c>
      <c r="D62" s="75"/>
      <c r="E62" s="75"/>
      <c r="F62" s="75"/>
      <c r="G62" s="75"/>
      <c r="H62" s="134" t="s">
        <v>107</v>
      </c>
      <c r="I62" s="140" t="n">
        <v>14.19</v>
      </c>
      <c r="J62" s="135"/>
      <c r="K62" s="162" t="n">
        <v>14.7576</v>
      </c>
      <c r="L62" s="145" t="n">
        <v>67.2</v>
      </c>
      <c r="M62" s="146" t="n">
        <v>1.45</v>
      </c>
      <c r="N62" s="143" t="n">
        <v>97.44</v>
      </c>
      <c r="O62" s="135"/>
      <c r="P62" s="138" t="n">
        <v>1437.98</v>
      </c>
      <c r="Q62" s="144"/>
      <c r="R62" s="144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236"/>
      <c r="GP62" s="218"/>
      <c r="GQ62" s="218"/>
      <c r="GR62" s="218"/>
      <c r="GS62" s="218"/>
      <c r="GT62" s="218"/>
      <c r="GU62" s="79"/>
      <c r="GV62" s="79" t="s">
        <v>109</v>
      </c>
      <c r="GW62" s="79"/>
      <c r="GX62" s="238"/>
      <c r="GY62" s="218"/>
      <c r="GZ62" s="79"/>
      <c r="HA62" s="218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</row>
    <row r="63" customFormat="false" ht="21" hidden="false" customHeight="true" outlineLevel="0" collapsed="false">
      <c r="A63" s="139"/>
      <c r="B63" s="133" t="s">
        <v>110</v>
      </c>
      <c r="C63" s="75" t="s">
        <v>111</v>
      </c>
      <c r="D63" s="75"/>
      <c r="E63" s="75"/>
      <c r="F63" s="75"/>
      <c r="G63" s="75"/>
      <c r="H63" s="134" t="s">
        <v>107</v>
      </c>
      <c r="I63" s="140" t="n">
        <v>28.38</v>
      </c>
      <c r="J63" s="135"/>
      <c r="K63" s="162" t="n">
        <v>29.5152</v>
      </c>
      <c r="L63" s="145" t="n">
        <v>2.11</v>
      </c>
      <c r="M63" s="146" t="n">
        <v>1.31</v>
      </c>
      <c r="N63" s="143" t="n">
        <v>2.76</v>
      </c>
      <c r="O63" s="135"/>
      <c r="P63" s="138" t="n">
        <v>81.46</v>
      </c>
      <c r="Q63" s="144"/>
      <c r="R63" s="144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236"/>
      <c r="GP63" s="218"/>
      <c r="GQ63" s="218"/>
      <c r="GR63" s="218"/>
      <c r="GS63" s="218"/>
      <c r="GT63" s="218"/>
      <c r="GU63" s="79"/>
      <c r="GV63" s="79" t="s">
        <v>111</v>
      </c>
      <c r="GW63" s="79"/>
      <c r="GX63" s="238"/>
      <c r="GY63" s="218"/>
      <c r="GZ63" s="79"/>
      <c r="HA63" s="218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</row>
    <row r="64" customFormat="false" ht="11.25" hidden="false" customHeight="true" outlineLevel="0" collapsed="false">
      <c r="A64" s="149"/>
      <c r="B64" s="150"/>
      <c r="C64" s="123" t="s">
        <v>118</v>
      </c>
      <c r="D64" s="123"/>
      <c r="E64" s="123"/>
      <c r="F64" s="123"/>
      <c r="G64" s="123"/>
      <c r="H64" s="125"/>
      <c r="I64" s="126"/>
      <c r="J64" s="126"/>
      <c r="K64" s="126"/>
      <c r="L64" s="129"/>
      <c r="M64" s="126"/>
      <c r="N64" s="151"/>
      <c r="O64" s="126"/>
      <c r="P64" s="152" t="n">
        <v>12048.27</v>
      </c>
      <c r="Q64" s="144"/>
      <c r="R64" s="144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236"/>
      <c r="GP64" s="218"/>
      <c r="GQ64" s="218"/>
      <c r="GR64" s="218"/>
      <c r="GS64" s="218"/>
      <c r="GT64" s="218"/>
      <c r="GU64" s="79"/>
      <c r="GV64" s="79"/>
      <c r="GW64" s="79"/>
      <c r="GX64" s="238"/>
      <c r="GY64" s="218" t="s">
        <v>118</v>
      </c>
      <c r="GZ64" s="79"/>
      <c r="HA64" s="218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</row>
    <row r="65" customFormat="false" ht="11.25" hidden="false" customHeight="true" outlineLevel="0" collapsed="false">
      <c r="A65" s="153"/>
      <c r="B65" s="133"/>
      <c r="C65" s="75" t="s">
        <v>119</v>
      </c>
      <c r="D65" s="75"/>
      <c r="E65" s="75"/>
      <c r="F65" s="75"/>
      <c r="G65" s="75"/>
      <c r="H65" s="134"/>
      <c r="I65" s="135"/>
      <c r="J65" s="135"/>
      <c r="K65" s="135"/>
      <c r="L65" s="137"/>
      <c r="M65" s="135"/>
      <c r="N65" s="137"/>
      <c r="O65" s="135"/>
      <c r="P65" s="138" t="n">
        <v>10528.83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236"/>
      <c r="GP65" s="218"/>
      <c r="GQ65" s="218"/>
      <c r="GR65" s="218"/>
      <c r="GS65" s="218"/>
      <c r="GT65" s="218"/>
      <c r="GU65" s="79"/>
      <c r="GV65" s="79"/>
      <c r="GW65" s="79"/>
      <c r="GX65" s="238"/>
      <c r="GY65" s="218"/>
      <c r="GZ65" s="79" t="s">
        <v>119</v>
      </c>
      <c r="HA65" s="218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</row>
    <row r="66" customFormat="false" ht="11.25" hidden="false" customHeight="true" outlineLevel="0" collapsed="false">
      <c r="A66" s="153"/>
      <c r="B66" s="133" t="s">
        <v>120</v>
      </c>
      <c r="C66" s="75" t="s">
        <v>121</v>
      </c>
      <c r="D66" s="75"/>
      <c r="E66" s="75"/>
      <c r="F66" s="75"/>
      <c r="G66" s="75"/>
      <c r="H66" s="134" t="s">
        <v>122</v>
      </c>
      <c r="I66" s="147" t="n">
        <v>92</v>
      </c>
      <c r="J66" s="135"/>
      <c r="K66" s="147" t="n">
        <v>92</v>
      </c>
      <c r="L66" s="137"/>
      <c r="M66" s="135"/>
      <c r="N66" s="137"/>
      <c r="O66" s="135"/>
      <c r="P66" s="138" t="n">
        <v>9686.52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236"/>
      <c r="GP66" s="218"/>
      <c r="GQ66" s="218"/>
      <c r="GR66" s="218"/>
      <c r="GS66" s="218"/>
      <c r="GT66" s="218"/>
      <c r="GU66" s="79"/>
      <c r="GV66" s="79"/>
      <c r="GW66" s="79"/>
      <c r="GX66" s="238"/>
      <c r="GY66" s="218"/>
      <c r="GZ66" s="79" t="s">
        <v>121</v>
      </c>
      <c r="HA66" s="218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</row>
    <row r="67" customFormat="false" ht="11.25" hidden="false" customHeight="true" outlineLevel="0" collapsed="false">
      <c r="A67" s="153"/>
      <c r="B67" s="133" t="s">
        <v>123</v>
      </c>
      <c r="C67" s="75" t="s">
        <v>124</v>
      </c>
      <c r="D67" s="75"/>
      <c r="E67" s="75"/>
      <c r="F67" s="75"/>
      <c r="G67" s="75"/>
      <c r="H67" s="134" t="s">
        <v>122</v>
      </c>
      <c r="I67" s="147" t="n">
        <v>44</v>
      </c>
      <c r="J67" s="135"/>
      <c r="K67" s="147" t="n">
        <v>44</v>
      </c>
      <c r="L67" s="137"/>
      <c r="M67" s="135"/>
      <c r="N67" s="137"/>
      <c r="O67" s="135"/>
      <c r="P67" s="138" t="n">
        <v>4632.69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236"/>
      <c r="GP67" s="218"/>
      <c r="GQ67" s="218"/>
      <c r="GR67" s="218"/>
      <c r="GS67" s="218"/>
      <c r="GT67" s="218"/>
      <c r="GU67" s="79"/>
      <c r="GV67" s="79"/>
      <c r="GW67" s="79"/>
      <c r="GX67" s="238"/>
      <c r="GY67" s="218"/>
      <c r="GZ67" s="79" t="s">
        <v>124</v>
      </c>
      <c r="HA67" s="218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</row>
    <row r="68" customFormat="false" ht="11.25" hidden="false" customHeight="true" outlineLevel="0" collapsed="false">
      <c r="A68" s="154"/>
      <c r="B68" s="155"/>
      <c r="C68" s="123" t="s">
        <v>125</v>
      </c>
      <c r="D68" s="123"/>
      <c r="E68" s="123"/>
      <c r="F68" s="123"/>
      <c r="G68" s="123"/>
      <c r="H68" s="125"/>
      <c r="I68" s="126"/>
      <c r="J68" s="126"/>
      <c r="K68" s="126"/>
      <c r="L68" s="129"/>
      <c r="M68" s="126"/>
      <c r="N68" s="151" t="n">
        <v>25353.35</v>
      </c>
      <c r="O68" s="126"/>
      <c r="P68" s="152" t="n">
        <v>26367.48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236"/>
      <c r="GP68" s="218"/>
      <c r="GQ68" s="218"/>
      <c r="GR68" s="218"/>
      <c r="GS68" s="218"/>
      <c r="GT68" s="218"/>
      <c r="GU68" s="79"/>
      <c r="GV68" s="79"/>
      <c r="GW68" s="79"/>
      <c r="GX68" s="238"/>
      <c r="GY68" s="218"/>
      <c r="GZ68" s="79"/>
      <c r="HA68" s="218" t="s">
        <v>125</v>
      </c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</row>
    <row r="69" customFormat="false" ht="42" hidden="false" customHeight="true" outlineLevel="0" collapsed="false">
      <c r="A69" s="122" t="s">
        <v>112</v>
      </c>
      <c r="B69" s="123" t="s">
        <v>319</v>
      </c>
      <c r="C69" s="124" t="s">
        <v>320</v>
      </c>
      <c r="D69" s="124"/>
      <c r="E69" s="124"/>
      <c r="F69" s="124"/>
      <c r="G69" s="124"/>
      <c r="H69" s="125" t="s">
        <v>321</v>
      </c>
      <c r="I69" s="126" t="n">
        <v>0.17</v>
      </c>
      <c r="J69" s="127" t="n">
        <v>1</v>
      </c>
      <c r="K69" s="175" t="n">
        <v>0.17</v>
      </c>
      <c r="L69" s="129"/>
      <c r="M69" s="126"/>
      <c r="N69" s="130"/>
      <c r="O69" s="126"/>
      <c r="P69" s="131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236"/>
      <c r="GP69" s="218" t="s">
        <v>320</v>
      </c>
      <c r="GQ69" s="218"/>
      <c r="GR69" s="218"/>
      <c r="GS69" s="218"/>
      <c r="GT69" s="218"/>
      <c r="GU69" s="79"/>
      <c r="GV69" s="79"/>
      <c r="GW69" s="79"/>
      <c r="GX69" s="238"/>
      <c r="GY69" s="218"/>
      <c r="GZ69" s="79"/>
      <c r="HA69" s="218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</row>
    <row r="70" customFormat="false" ht="11.25" hidden="false" customHeight="true" outlineLevel="0" collapsed="false">
      <c r="A70" s="132"/>
      <c r="B70" s="133" t="s">
        <v>95</v>
      </c>
      <c r="C70" s="75" t="s">
        <v>99</v>
      </c>
      <c r="D70" s="75"/>
      <c r="E70" s="75"/>
      <c r="F70" s="75"/>
      <c r="G70" s="75"/>
      <c r="H70" s="134" t="s">
        <v>100</v>
      </c>
      <c r="I70" s="135"/>
      <c r="J70" s="135"/>
      <c r="K70" s="162" t="n">
        <v>2.1794</v>
      </c>
      <c r="L70" s="137"/>
      <c r="M70" s="135"/>
      <c r="N70" s="137"/>
      <c r="O70" s="135"/>
      <c r="P70" s="156" t="n">
        <v>704.47</v>
      </c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236"/>
      <c r="GP70" s="218"/>
      <c r="GQ70" s="218"/>
      <c r="GR70" s="218"/>
      <c r="GS70" s="218"/>
      <c r="GT70" s="218"/>
      <c r="GU70" s="79" t="s">
        <v>99</v>
      </c>
      <c r="GV70" s="79"/>
      <c r="GW70" s="79"/>
      <c r="GX70" s="238"/>
      <c r="GY70" s="218"/>
      <c r="GZ70" s="79"/>
      <c r="HA70" s="218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</row>
    <row r="71" customFormat="false" ht="11.25" hidden="false" customHeight="true" outlineLevel="0" collapsed="false">
      <c r="A71" s="139"/>
      <c r="B71" s="133" t="s">
        <v>101</v>
      </c>
      <c r="C71" s="75" t="s">
        <v>102</v>
      </c>
      <c r="D71" s="75"/>
      <c r="E71" s="75"/>
      <c r="F71" s="75"/>
      <c r="G71" s="75"/>
      <c r="H71" s="134" t="s">
        <v>100</v>
      </c>
      <c r="I71" s="140" t="n">
        <v>12.82</v>
      </c>
      <c r="J71" s="135"/>
      <c r="K71" s="162" t="n">
        <v>2.1794</v>
      </c>
      <c r="L71" s="141"/>
      <c r="M71" s="142"/>
      <c r="N71" s="143" t="n">
        <v>323.24</v>
      </c>
      <c r="O71" s="135"/>
      <c r="P71" s="138" t="n">
        <v>704.47</v>
      </c>
      <c r="Q71" s="144"/>
      <c r="R71" s="144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236"/>
      <c r="GP71" s="218"/>
      <c r="GQ71" s="218"/>
      <c r="GR71" s="218"/>
      <c r="GS71" s="218"/>
      <c r="GT71" s="218"/>
      <c r="GU71" s="79"/>
      <c r="GV71" s="79" t="s">
        <v>102</v>
      </c>
      <c r="GW71" s="79"/>
      <c r="GX71" s="238"/>
      <c r="GY71" s="218"/>
      <c r="GZ71" s="79"/>
      <c r="HA71" s="218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</row>
    <row r="72" customFormat="false" ht="11.25" hidden="false" customHeight="true" outlineLevel="0" collapsed="false">
      <c r="A72" s="149"/>
      <c r="B72" s="150"/>
      <c r="C72" s="123" t="s">
        <v>118</v>
      </c>
      <c r="D72" s="123"/>
      <c r="E72" s="123"/>
      <c r="F72" s="123"/>
      <c r="G72" s="123"/>
      <c r="H72" s="125"/>
      <c r="I72" s="126"/>
      <c r="J72" s="126"/>
      <c r="K72" s="126"/>
      <c r="L72" s="129"/>
      <c r="M72" s="126"/>
      <c r="N72" s="151"/>
      <c r="O72" s="126"/>
      <c r="P72" s="152" t="n">
        <v>704.47</v>
      </c>
      <c r="Q72" s="144"/>
      <c r="R72" s="144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236"/>
      <c r="GP72" s="218"/>
      <c r="GQ72" s="218"/>
      <c r="GR72" s="218"/>
      <c r="GS72" s="218"/>
      <c r="GT72" s="218"/>
      <c r="GU72" s="79"/>
      <c r="GV72" s="79"/>
      <c r="GW72" s="79"/>
      <c r="GX72" s="238"/>
      <c r="GY72" s="218" t="s">
        <v>118</v>
      </c>
      <c r="GZ72" s="79"/>
      <c r="HA72" s="218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</row>
    <row r="73" customFormat="false" ht="11.25" hidden="false" customHeight="true" outlineLevel="0" collapsed="false">
      <c r="A73" s="153"/>
      <c r="B73" s="133"/>
      <c r="C73" s="75" t="s">
        <v>119</v>
      </c>
      <c r="D73" s="75"/>
      <c r="E73" s="75"/>
      <c r="F73" s="75"/>
      <c r="G73" s="75"/>
      <c r="H73" s="134"/>
      <c r="I73" s="135"/>
      <c r="J73" s="135"/>
      <c r="K73" s="135"/>
      <c r="L73" s="137"/>
      <c r="M73" s="135"/>
      <c r="N73" s="137"/>
      <c r="O73" s="135"/>
      <c r="P73" s="156" t="n">
        <v>704.47</v>
      </c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236"/>
      <c r="GP73" s="218"/>
      <c r="GQ73" s="218"/>
      <c r="GR73" s="218"/>
      <c r="GS73" s="218"/>
      <c r="GT73" s="218"/>
      <c r="GU73" s="79"/>
      <c r="GV73" s="79"/>
      <c r="GW73" s="79"/>
      <c r="GX73" s="238"/>
      <c r="GY73" s="218"/>
      <c r="GZ73" s="79" t="s">
        <v>119</v>
      </c>
      <c r="HA73" s="218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</row>
    <row r="74" customFormat="false" ht="31.5" hidden="false" customHeight="true" outlineLevel="0" collapsed="false">
      <c r="A74" s="153"/>
      <c r="B74" s="133" t="s">
        <v>322</v>
      </c>
      <c r="C74" s="75" t="s">
        <v>323</v>
      </c>
      <c r="D74" s="75"/>
      <c r="E74" s="75"/>
      <c r="F74" s="75"/>
      <c r="G74" s="75"/>
      <c r="H74" s="134" t="s">
        <v>122</v>
      </c>
      <c r="I74" s="147" t="n">
        <v>103</v>
      </c>
      <c r="J74" s="135"/>
      <c r="K74" s="147" t="n">
        <v>103</v>
      </c>
      <c r="L74" s="137"/>
      <c r="M74" s="135"/>
      <c r="N74" s="137"/>
      <c r="O74" s="135"/>
      <c r="P74" s="156" t="n">
        <v>725.6</v>
      </c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236"/>
      <c r="GP74" s="218"/>
      <c r="GQ74" s="218"/>
      <c r="GR74" s="218"/>
      <c r="GS74" s="218"/>
      <c r="GT74" s="218"/>
      <c r="GU74" s="79"/>
      <c r="GV74" s="79"/>
      <c r="GW74" s="79"/>
      <c r="GX74" s="238"/>
      <c r="GY74" s="218"/>
      <c r="GZ74" s="79" t="s">
        <v>323</v>
      </c>
      <c r="HA74" s="218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</row>
    <row r="75" customFormat="false" ht="31.5" hidden="false" customHeight="true" outlineLevel="0" collapsed="false">
      <c r="A75" s="153"/>
      <c r="B75" s="133" t="s">
        <v>324</v>
      </c>
      <c r="C75" s="75" t="s">
        <v>325</v>
      </c>
      <c r="D75" s="75"/>
      <c r="E75" s="75"/>
      <c r="F75" s="75"/>
      <c r="G75" s="75"/>
      <c r="H75" s="134" t="s">
        <v>122</v>
      </c>
      <c r="I75" s="147" t="n">
        <v>59</v>
      </c>
      <c r="J75" s="135"/>
      <c r="K75" s="147" t="n">
        <v>59</v>
      </c>
      <c r="L75" s="137"/>
      <c r="M75" s="135"/>
      <c r="N75" s="137"/>
      <c r="O75" s="135"/>
      <c r="P75" s="156" t="n">
        <v>415.64</v>
      </c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236"/>
      <c r="GP75" s="218"/>
      <c r="GQ75" s="218"/>
      <c r="GR75" s="218"/>
      <c r="GS75" s="218"/>
      <c r="GT75" s="218"/>
      <c r="GU75" s="79"/>
      <c r="GV75" s="79"/>
      <c r="GW75" s="79"/>
      <c r="GX75" s="238"/>
      <c r="GY75" s="218"/>
      <c r="GZ75" s="79" t="s">
        <v>325</v>
      </c>
      <c r="HA75" s="218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</row>
    <row r="76" customFormat="false" ht="11.25" hidden="false" customHeight="true" outlineLevel="0" collapsed="false">
      <c r="A76" s="154"/>
      <c r="B76" s="155"/>
      <c r="C76" s="123" t="s">
        <v>125</v>
      </c>
      <c r="D76" s="123"/>
      <c r="E76" s="123"/>
      <c r="F76" s="123"/>
      <c r="G76" s="123"/>
      <c r="H76" s="125"/>
      <c r="I76" s="126"/>
      <c r="J76" s="126"/>
      <c r="K76" s="126"/>
      <c r="L76" s="129"/>
      <c r="M76" s="126"/>
      <c r="N76" s="151" t="n">
        <v>10857.12</v>
      </c>
      <c r="O76" s="126"/>
      <c r="P76" s="152" t="n">
        <v>1845.71</v>
      </c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236"/>
      <c r="GP76" s="218"/>
      <c r="GQ76" s="218"/>
      <c r="GR76" s="218"/>
      <c r="GS76" s="218"/>
      <c r="GT76" s="218"/>
      <c r="GU76" s="79"/>
      <c r="GV76" s="79"/>
      <c r="GW76" s="79"/>
      <c r="GX76" s="238"/>
      <c r="GY76" s="218"/>
      <c r="GZ76" s="79"/>
      <c r="HA76" s="218" t="s">
        <v>125</v>
      </c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</row>
    <row r="77" customFormat="false" ht="11.25" hidden="false" customHeight="true" outlineLevel="0" collapsed="false">
      <c r="A77" s="122" t="s">
        <v>138</v>
      </c>
      <c r="B77" s="123" t="s">
        <v>326</v>
      </c>
      <c r="C77" s="124" t="s">
        <v>327</v>
      </c>
      <c r="D77" s="124"/>
      <c r="E77" s="124"/>
      <c r="F77" s="124"/>
      <c r="G77" s="124"/>
      <c r="H77" s="125" t="s">
        <v>210</v>
      </c>
      <c r="I77" s="126" t="n">
        <v>26</v>
      </c>
      <c r="J77" s="127" t="n">
        <v>1</v>
      </c>
      <c r="K77" s="127" t="n">
        <v>26</v>
      </c>
      <c r="L77" s="129"/>
      <c r="M77" s="126"/>
      <c r="N77" s="130"/>
      <c r="O77" s="126"/>
      <c r="P77" s="131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236"/>
      <c r="GP77" s="218" t="s">
        <v>327</v>
      </c>
      <c r="GQ77" s="218"/>
      <c r="GR77" s="218"/>
      <c r="GS77" s="218"/>
      <c r="GT77" s="218"/>
      <c r="GU77" s="79"/>
      <c r="GV77" s="79"/>
      <c r="GW77" s="79"/>
      <c r="GX77" s="238"/>
      <c r="GY77" s="218"/>
      <c r="GZ77" s="79"/>
      <c r="HA77" s="218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</row>
    <row r="78" customFormat="false" ht="11.25" hidden="false" customHeight="true" outlineLevel="0" collapsed="false">
      <c r="A78" s="132"/>
      <c r="B78" s="133" t="s">
        <v>95</v>
      </c>
      <c r="C78" s="75" t="s">
        <v>99</v>
      </c>
      <c r="D78" s="75"/>
      <c r="E78" s="75"/>
      <c r="F78" s="75"/>
      <c r="G78" s="75"/>
      <c r="H78" s="134" t="s">
        <v>100</v>
      </c>
      <c r="I78" s="135"/>
      <c r="J78" s="135"/>
      <c r="K78" s="148" t="n">
        <v>3.9</v>
      </c>
      <c r="L78" s="137"/>
      <c r="M78" s="135"/>
      <c r="N78" s="137"/>
      <c r="O78" s="135"/>
      <c r="P78" s="138" t="n">
        <v>1260.64</v>
      </c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236"/>
      <c r="GP78" s="218"/>
      <c r="GQ78" s="218"/>
      <c r="GR78" s="218"/>
      <c r="GS78" s="218"/>
      <c r="GT78" s="218"/>
      <c r="GU78" s="79" t="s">
        <v>99</v>
      </c>
      <c r="GV78" s="79"/>
      <c r="GW78" s="79"/>
      <c r="GX78" s="238"/>
      <c r="GY78" s="218"/>
      <c r="GZ78" s="79"/>
      <c r="HA78" s="218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</row>
    <row r="79" customFormat="false" ht="11.25" hidden="false" customHeight="true" outlineLevel="0" collapsed="false">
      <c r="A79" s="139"/>
      <c r="B79" s="133" t="s">
        <v>101</v>
      </c>
      <c r="C79" s="75" t="s">
        <v>102</v>
      </c>
      <c r="D79" s="75"/>
      <c r="E79" s="75"/>
      <c r="F79" s="75"/>
      <c r="G79" s="75"/>
      <c r="H79" s="134" t="s">
        <v>100</v>
      </c>
      <c r="I79" s="140" t="n">
        <v>0.15</v>
      </c>
      <c r="J79" s="135"/>
      <c r="K79" s="148" t="n">
        <v>3.9</v>
      </c>
      <c r="L79" s="141"/>
      <c r="M79" s="142"/>
      <c r="N79" s="143" t="n">
        <v>323.24</v>
      </c>
      <c r="O79" s="135"/>
      <c r="P79" s="138" t="n">
        <v>1260.64</v>
      </c>
      <c r="Q79" s="144"/>
      <c r="R79" s="144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236"/>
      <c r="GP79" s="218"/>
      <c r="GQ79" s="218"/>
      <c r="GR79" s="218"/>
      <c r="GS79" s="218"/>
      <c r="GT79" s="218"/>
      <c r="GU79" s="79"/>
      <c r="GV79" s="79" t="s">
        <v>102</v>
      </c>
      <c r="GW79" s="79"/>
      <c r="GX79" s="238"/>
      <c r="GY79" s="218"/>
      <c r="GZ79" s="79"/>
      <c r="HA79" s="218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</row>
    <row r="80" customFormat="false" ht="11.25" hidden="false" customHeight="true" outlineLevel="0" collapsed="false">
      <c r="A80" s="132"/>
      <c r="B80" s="133" t="s">
        <v>103</v>
      </c>
      <c r="C80" s="75" t="s">
        <v>104</v>
      </c>
      <c r="D80" s="75"/>
      <c r="E80" s="75"/>
      <c r="F80" s="75"/>
      <c r="G80" s="75"/>
      <c r="H80" s="134"/>
      <c r="I80" s="135"/>
      <c r="J80" s="135"/>
      <c r="K80" s="135"/>
      <c r="L80" s="137"/>
      <c r="M80" s="135"/>
      <c r="N80" s="137"/>
      <c r="O80" s="135"/>
      <c r="P80" s="156" t="n">
        <v>237.18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236"/>
      <c r="GP80" s="218"/>
      <c r="GQ80" s="218"/>
      <c r="GR80" s="218"/>
      <c r="GS80" s="218"/>
      <c r="GT80" s="218"/>
      <c r="GU80" s="79" t="s">
        <v>104</v>
      </c>
      <c r="GV80" s="79"/>
      <c r="GW80" s="79"/>
      <c r="GX80" s="238"/>
      <c r="GY80" s="218"/>
      <c r="GZ80" s="79"/>
      <c r="HA80" s="218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</row>
    <row r="81" customFormat="false" ht="21" hidden="false" customHeight="true" outlineLevel="0" collapsed="false">
      <c r="A81" s="139"/>
      <c r="B81" s="133" t="s">
        <v>328</v>
      </c>
      <c r="C81" s="75" t="s">
        <v>329</v>
      </c>
      <c r="D81" s="75"/>
      <c r="E81" s="75"/>
      <c r="F81" s="75"/>
      <c r="G81" s="75"/>
      <c r="H81" s="134" t="s">
        <v>107</v>
      </c>
      <c r="I81" s="140" t="n">
        <v>0.14</v>
      </c>
      <c r="J81" s="135"/>
      <c r="K81" s="140" t="n">
        <v>3.64</v>
      </c>
      <c r="L81" s="145" t="n">
        <v>50.12</v>
      </c>
      <c r="M81" s="177" t="n">
        <v>1.3</v>
      </c>
      <c r="N81" s="143" t="n">
        <v>65.16</v>
      </c>
      <c r="O81" s="135"/>
      <c r="P81" s="138" t="n">
        <v>237.18</v>
      </c>
      <c r="Q81" s="144"/>
      <c r="R81" s="144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236"/>
      <c r="GP81" s="218"/>
      <c r="GQ81" s="218"/>
      <c r="GR81" s="218"/>
      <c r="GS81" s="218"/>
      <c r="GT81" s="218"/>
      <c r="GU81" s="79"/>
      <c r="GV81" s="79" t="s">
        <v>329</v>
      </c>
      <c r="GW81" s="79"/>
      <c r="GX81" s="238"/>
      <c r="GY81" s="218"/>
      <c r="GZ81" s="79"/>
      <c r="HA81" s="218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</row>
    <row r="82" customFormat="false" ht="11.25" hidden="false" customHeight="true" outlineLevel="0" collapsed="false">
      <c r="A82" s="132"/>
      <c r="B82" s="133" t="s">
        <v>112</v>
      </c>
      <c r="C82" s="75" t="s">
        <v>113</v>
      </c>
      <c r="D82" s="75"/>
      <c r="E82" s="75"/>
      <c r="F82" s="75"/>
      <c r="G82" s="75"/>
      <c r="H82" s="134"/>
      <c r="I82" s="135"/>
      <c r="J82" s="135"/>
      <c r="K82" s="135"/>
      <c r="L82" s="137"/>
      <c r="M82" s="135"/>
      <c r="N82" s="137"/>
      <c r="O82" s="135"/>
      <c r="P82" s="156" t="n">
        <v>110.47</v>
      </c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236"/>
      <c r="GP82" s="218"/>
      <c r="GQ82" s="218"/>
      <c r="GR82" s="218"/>
      <c r="GS82" s="218"/>
      <c r="GT82" s="218"/>
      <c r="GU82" s="79" t="s">
        <v>113</v>
      </c>
      <c r="GV82" s="79"/>
      <c r="GW82" s="79"/>
      <c r="GX82" s="238"/>
      <c r="GY82" s="218"/>
      <c r="GZ82" s="79"/>
      <c r="HA82" s="218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</row>
    <row r="83" customFormat="false" ht="11.25" hidden="false" customHeight="true" outlineLevel="0" collapsed="false">
      <c r="A83" s="139"/>
      <c r="B83" s="133" t="s">
        <v>232</v>
      </c>
      <c r="C83" s="75" t="s">
        <v>233</v>
      </c>
      <c r="D83" s="75"/>
      <c r="E83" s="75"/>
      <c r="F83" s="75"/>
      <c r="G83" s="75"/>
      <c r="H83" s="134" t="s">
        <v>98</v>
      </c>
      <c r="I83" s="140" t="n">
        <v>0.14</v>
      </c>
      <c r="J83" s="135"/>
      <c r="K83" s="140" t="n">
        <v>3.64</v>
      </c>
      <c r="L83" s="145" t="n">
        <v>35.71</v>
      </c>
      <c r="M83" s="146" t="n">
        <v>0.85</v>
      </c>
      <c r="N83" s="143" t="n">
        <v>30.35</v>
      </c>
      <c r="O83" s="135"/>
      <c r="P83" s="138" t="n">
        <v>110.47</v>
      </c>
      <c r="Q83" s="144"/>
      <c r="R83" s="144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236"/>
      <c r="GP83" s="218"/>
      <c r="GQ83" s="218"/>
      <c r="GR83" s="218"/>
      <c r="GS83" s="218"/>
      <c r="GT83" s="218"/>
      <c r="GU83" s="79"/>
      <c r="GV83" s="79" t="s">
        <v>233</v>
      </c>
      <c r="GW83" s="79"/>
      <c r="GX83" s="238"/>
      <c r="GY83" s="218"/>
      <c r="GZ83" s="79"/>
      <c r="HA83" s="218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</row>
    <row r="84" customFormat="false" ht="11.25" hidden="false" customHeight="true" outlineLevel="0" collapsed="false">
      <c r="A84" s="149"/>
      <c r="B84" s="150"/>
      <c r="C84" s="123" t="s">
        <v>118</v>
      </c>
      <c r="D84" s="123"/>
      <c r="E84" s="123"/>
      <c r="F84" s="123"/>
      <c r="G84" s="123"/>
      <c r="H84" s="125"/>
      <c r="I84" s="126"/>
      <c r="J84" s="126"/>
      <c r="K84" s="126"/>
      <c r="L84" s="129"/>
      <c r="M84" s="126"/>
      <c r="N84" s="151"/>
      <c r="O84" s="126"/>
      <c r="P84" s="152" t="n">
        <v>1608.29</v>
      </c>
      <c r="Q84" s="144"/>
      <c r="R84" s="144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236"/>
      <c r="GP84" s="218"/>
      <c r="GQ84" s="218"/>
      <c r="GR84" s="218"/>
      <c r="GS84" s="218"/>
      <c r="GT84" s="218"/>
      <c r="GU84" s="79"/>
      <c r="GV84" s="79"/>
      <c r="GW84" s="79"/>
      <c r="GX84" s="238"/>
      <c r="GY84" s="218" t="s">
        <v>118</v>
      </c>
      <c r="GZ84" s="79"/>
      <c r="HA84" s="218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</row>
    <row r="85" customFormat="false" ht="11.25" hidden="false" customHeight="true" outlineLevel="0" collapsed="false">
      <c r="A85" s="153"/>
      <c r="B85" s="133"/>
      <c r="C85" s="75" t="s">
        <v>119</v>
      </c>
      <c r="D85" s="75"/>
      <c r="E85" s="75"/>
      <c r="F85" s="75"/>
      <c r="G85" s="75"/>
      <c r="H85" s="134"/>
      <c r="I85" s="135"/>
      <c r="J85" s="135"/>
      <c r="K85" s="135"/>
      <c r="L85" s="137"/>
      <c r="M85" s="135"/>
      <c r="N85" s="137"/>
      <c r="O85" s="135"/>
      <c r="P85" s="138" t="n">
        <v>1260.64</v>
      </c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236"/>
      <c r="GP85" s="218"/>
      <c r="GQ85" s="218"/>
      <c r="GR85" s="218"/>
      <c r="GS85" s="218"/>
      <c r="GT85" s="218"/>
      <c r="GU85" s="79"/>
      <c r="GV85" s="79"/>
      <c r="GW85" s="79"/>
      <c r="GX85" s="238"/>
      <c r="GY85" s="218"/>
      <c r="GZ85" s="79" t="s">
        <v>119</v>
      </c>
      <c r="HA85" s="218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</row>
    <row r="86" customFormat="false" ht="31.5" hidden="false" customHeight="true" outlineLevel="0" collapsed="false">
      <c r="A86" s="153"/>
      <c r="B86" s="133" t="s">
        <v>322</v>
      </c>
      <c r="C86" s="75" t="s">
        <v>323</v>
      </c>
      <c r="D86" s="75"/>
      <c r="E86" s="75"/>
      <c r="F86" s="75"/>
      <c r="G86" s="75"/>
      <c r="H86" s="134" t="s">
        <v>122</v>
      </c>
      <c r="I86" s="147" t="n">
        <v>103</v>
      </c>
      <c r="J86" s="135"/>
      <c r="K86" s="147" t="n">
        <v>103</v>
      </c>
      <c r="L86" s="137"/>
      <c r="M86" s="135"/>
      <c r="N86" s="137"/>
      <c r="O86" s="135"/>
      <c r="P86" s="138" t="n">
        <v>1298.46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236"/>
      <c r="GP86" s="218"/>
      <c r="GQ86" s="218"/>
      <c r="GR86" s="218"/>
      <c r="GS86" s="218"/>
      <c r="GT86" s="218"/>
      <c r="GU86" s="79"/>
      <c r="GV86" s="79"/>
      <c r="GW86" s="79"/>
      <c r="GX86" s="238"/>
      <c r="GY86" s="218"/>
      <c r="GZ86" s="79" t="s">
        <v>323</v>
      </c>
      <c r="HA86" s="218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</row>
    <row r="87" customFormat="false" ht="31.5" hidden="false" customHeight="true" outlineLevel="0" collapsed="false">
      <c r="A87" s="153"/>
      <c r="B87" s="133" t="s">
        <v>324</v>
      </c>
      <c r="C87" s="75" t="s">
        <v>325</v>
      </c>
      <c r="D87" s="75"/>
      <c r="E87" s="75"/>
      <c r="F87" s="75"/>
      <c r="G87" s="75"/>
      <c r="H87" s="134" t="s">
        <v>122</v>
      </c>
      <c r="I87" s="147" t="n">
        <v>59</v>
      </c>
      <c r="J87" s="135"/>
      <c r="K87" s="147" t="n">
        <v>59</v>
      </c>
      <c r="L87" s="137"/>
      <c r="M87" s="135"/>
      <c r="N87" s="137"/>
      <c r="O87" s="135"/>
      <c r="P87" s="156" t="n">
        <v>743.78</v>
      </c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236"/>
      <c r="GP87" s="218"/>
      <c r="GQ87" s="218"/>
      <c r="GR87" s="218"/>
      <c r="GS87" s="218"/>
      <c r="GT87" s="218"/>
      <c r="GU87" s="79"/>
      <c r="GV87" s="79"/>
      <c r="GW87" s="79"/>
      <c r="GX87" s="238"/>
      <c r="GY87" s="218"/>
      <c r="GZ87" s="79" t="s">
        <v>325</v>
      </c>
      <c r="HA87" s="218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</row>
    <row r="88" customFormat="false" ht="11.25" hidden="false" customHeight="true" outlineLevel="0" collapsed="false">
      <c r="A88" s="154"/>
      <c r="B88" s="155"/>
      <c r="C88" s="123" t="s">
        <v>125</v>
      </c>
      <c r="D88" s="123"/>
      <c r="E88" s="123"/>
      <c r="F88" s="123"/>
      <c r="G88" s="123"/>
      <c r="H88" s="125"/>
      <c r="I88" s="126"/>
      <c r="J88" s="126"/>
      <c r="K88" s="126"/>
      <c r="L88" s="129"/>
      <c r="M88" s="126"/>
      <c r="N88" s="180" t="n">
        <v>140.41</v>
      </c>
      <c r="O88" s="126"/>
      <c r="P88" s="152" t="n">
        <v>3650.53</v>
      </c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236"/>
      <c r="GP88" s="218"/>
      <c r="GQ88" s="218"/>
      <c r="GR88" s="218"/>
      <c r="GS88" s="218"/>
      <c r="GT88" s="218"/>
      <c r="GU88" s="79"/>
      <c r="GV88" s="79"/>
      <c r="GW88" s="79"/>
      <c r="GX88" s="238"/>
      <c r="GY88" s="218"/>
      <c r="GZ88" s="79"/>
      <c r="HA88" s="218" t="s">
        <v>125</v>
      </c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</row>
    <row r="89" customFormat="false" ht="11.25" hidden="false" customHeight="true" outlineLevel="0" collapsed="false">
      <c r="A89" s="122" t="s">
        <v>145</v>
      </c>
      <c r="B89" s="123" t="s">
        <v>330</v>
      </c>
      <c r="C89" s="124" t="s">
        <v>233</v>
      </c>
      <c r="D89" s="124"/>
      <c r="E89" s="124"/>
      <c r="F89" s="124"/>
      <c r="G89" s="124"/>
      <c r="H89" s="125" t="s">
        <v>98</v>
      </c>
      <c r="I89" s="126" t="n">
        <v>-3.64</v>
      </c>
      <c r="J89" s="127" t="n">
        <v>1</v>
      </c>
      <c r="K89" s="175" t="n">
        <v>-3.64</v>
      </c>
      <c r="L89" s="180" t="n">
        <v>35.71</v>
      </c>
      <c r="M89" s="175" t="n">
        <v>0.85</v>
      </c>
      <c r="N89" s="158" t="n">
        <v>30.35</v>
      </c>
      <c r="O89" s="126"/>
      <c r="P89" s="239" t="n">
        <v>-110.47</v>
      </c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236"/>
      <c r="GP89" s="218" t="s">
        <v>233</v>
      </c>
      <c r="GQ89" s="218"/>
      <c r="GR89" s="218"/>
      <c r="GS89" s="218"/>
      <c r="GT89" s="218"/>
      <c r="GU89" s="79"/>
      <c r="GV89" s="79"/>
      <c r="GW89" s="79"/>
      <c r="GX89" s="238"/>
      <c r="GY89" s="218"/>
      <c r="GZ89" s="79"/>
      <c r="HA89" s="218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</row>
    <row r="90" customFormat="false" ht="11.25" hidden="false" customHeight="true" outlineLevel="0" collapsed="false">
      <c r="A90" s="154"/>
      <c r="B90" s="155"/>
      <c r="C90" s="123" t="s">
        <v>125</v>
      </c>
      <c r="D90" s="123"/>
      <c r="E90" s="123"/>
      <c r="F90" s="123"/>
      <c r="G90" s="123"/>
      <c r="H90" s="125"/>
      <c r="I90" s="126"/>
      <c r="J90" s="126"/>
      <c r="K90" s="126"/>
      <c r="L90" s="129"/>
      <c r="M90" s="126"/>
      <c r="N90" s="129"/>
      <c r="O90" s="126"/>
      <c r="P90" s="239" t="n">
        <v>-110.47</v>
      </c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236"/>
      <c r="GP90" s="218"/>
      <c r="GQ90" s="218"/>
      <c r="GR90" s="218"/>
      <c r="GS90" s="218"/>
      <c r="GT90" s="218"/>
      <c r="GU90" s="79"/>
      <c r="GV90" s="79"/>
      <c r="GW90" s="79"/>
      <c r="GX90" s="238"/>
      <c r="GY90" s="218"/>
      <c r="GZ90" s="79"/>
      <c r="HA90" s="218" t="s">
        <v>125</v>
      </c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</row>
    <row r="91" customFormat="false" ht="63" hidden="false" customHeight="true" outlineLevel="0" collapsed="false">
      <c r="A91" s="122" t="s">
        <v>168</v>
      </c>
      <c r="B91" s="123" t="s">
        <v>331</v>
      </c>
      <c r="C91" s="124" t="s">
        <v>332</v>
      </c>
      <c r="D91" s="124"/>
      <c r="E91" s="124"/>
      <c r="F91" s="124"/>
      <c r="G91" s="124"/>
      <c r="H91" s="125" t="s">
        <v>193</v>
      </c>
      <c r="I91" s="126" t="n">
        <v>0.26</v>
      </c>
      <c r="J91" s="127" t="n">
        <v>1</v>
      </c>
      <c r="K91" s="175" t="n">
        <v>0.26</v>
      </c>
      <c r="L91" s="129"/>
      <c r="M91" s="126"/>
      <c r="N91" s="130"/>
      <c r="O91" s="126"/>
      <c r="P91" s="131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236"/>
      <c r="GP91" s="218" t="s">
        <v>332</v>
      </c>
      <c r="GQ91" s="218"/>
      <c r="GR91" s="218"/>
      <c r="GS91" s="218"/>
      <c r="GT91" s="218"/>
      <c r="GU91" s="79"/>
      <c r="GV91" s="79"/>
      <c r="GW91" s="79"/>
      <c r="GX91" s="238"/>
      <c r="GY91" s="218"/>
      <c r="GZ91" s="79"/>
      <c r="HA91" s="218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</row>
    <row r="92" customFormat="false" ht="11.25" hidden="false" customHeight="true" outlineLevel="0" collapsed="false">
      <c r="A92" s="132"/>
      <c r="B92" s="133" t="s">
        <v>95</v>
      </c>
      <c r="C92" s="75" t="s">
        <v>99</v>
      </c>
      <c r="D92" s="75"/>
      <c r="E92" s="75"/>
      <c r="F92" s="75"/>
      <c r="G92" s="75"/>
      <c r="H92" s="134" t="s">
        <v>100</v>
      </c>
      <c r="I92" s="135"/>
      <c r="J92" s="135"/>
      <c r="K92" s="162" t="n">
        <v>11.5076</v>
      </c>
      <c r="L92" s="137"/>
      <c r="M92" s="135"/>
      <c r="N92" s="137"/>
      <c r="O92" s="135"/>
      <c r="P92" s="138" t="n">
        <v>3907.29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236"/>
      <c r="GP92" s="218"/>
      <c r="GQ92" s="218"/>
      <c r="GR92" s="218"/>
      <c r="GS92" s="218"/>
      <c r="GT92" s="218"/>
      <c r="GU92" s="79" t="s">
        <v>99</v>
      </c>
      <c r="GV92" s="79"/>
      <c r="GW92" s="79"/>
      <c r="GX92" s="238"/>
      <c r="GY92" s="218"/>
      <c r="GZ92" s="79"/>
      <c r="HA92" s="218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</row>
    <row r="93" customFormat="false" ht="11.25" hidden="false" customHeight="true" outlineLevel="0" collapsed="false">
      <c r="A93" s="139"/>
      <c r="B93" s="133" t="s">
        <v>333</v>
      </c>
      <c r="C93" s="75" t="s">
        <v>334</v>
      </c>
      <c r="D93" s="75"/>
      <c r="E93" s="75"/>
      <c r="F93" s="75"/>
      <c r="G93" s="75"/>
      <c r="H93" s="134" t="s">
        <v>100</v>
      </c>
      <c r="I93" s="140" t="n">
        <v>44.26</v>
      </c>
      <c r="J93" s="135"/>
      <c r="K93" s="162" t="n">
        <v>11.5076</v>
      </c>
      <c r="L93" s="141"/>
      <c r="M93" s="142"/>
      <c r="N93" s="143" t="n">
        <v>339.54</v>
      </c>
      <c r="O93" s="135"/>
      <c r="P93" s="138" t="n">
        <v>3907.29</v>
      </c>
      <c r="Q93" s="144"/>
      <c r="R93" s="144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236"/>
      <c r="GP93" s="218"/>
      <c r="GQ93" s="218"/>
      <c r="GR93" s="218"/>
      <c r="GS93" s="218"/>
      <c r="GT93" s="218"/>
      <c r="GU93" s="79"/>
      <c r="GV93" s="79" t="s">
        <v>334</v>
      </c>
      <c r="GW93" s="79"/>
      <c r="GX93" s="238"/>
      <c r="GY93" s="218"/>
      <c r="GZ93" s="79"/>
      <c r="HA93" s="218"/>
      <c r="HB93" s="73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  <c r="IH93" s="73"/>
    </row>
    <row r="94" customFormat="false" ht="11.25" hidden="false" customHeight="true" outlineLevel="0" collapsed="false">
      <c r="A94" s="132"/>
      <c r="B94" s="133" t="s">
        <v>103</v>
      </c>
      <c r="C94" s="75" t="s">
        <v>104</v>
      </c>
      <c r="D94" s="75"/>
      <c r="E94" s="75"/>
      <c r="F94" s="75"/>
      <c r="G94" s="75"/>
      <c r="H94" s="134"/>
      <c r="I94" s="135"/>
      <c r="J94" s="135"/>
      <c r="K94" s="135"/>
      <c r="L94" s="137"/>
      <c r="M94" s="135"/>
      <c r="N94" s="137"/>
      <c r="O94" s="135"/>
      <c r="P94" s="156" t="n">
        <v>251.64</v>
      </c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236"/>
      <c r="GP94" s="218"/>
      <c r="GQ94" s="218"/>
      <c r="GR94" s="218"/>
      <c r="GS94" s="218"/>
      <c r="GT94" s="218"/>
      <c r="GU94" s="79" t="s">
        <v>104</v>
      </c>
      <c r="GV94" s="79"/>
      <c r="GW94" s="79"/>
      <c r="GX94" s="238"/>
      <c r="GY94" s="218"/>
      <c r="GZ94" s="79"/>
      <c r="HA94" s="218"/>
      <c r="HB94" s="73"/>
      <c r="HC94" s="73"/>
      <c r="HD94" s="73"/>
      <c r="HE94" s="73"/>
      <c r="HF94" s="73"/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  <c r="IG94" s="73"/>
      <c r="IH94" s="73"/>
    </row>
    <row r="95" customFormat="false" ht="11.25" hidden="false" customHeight="true" outlineLevel="0" collapsed="false">
      <c r="A95" s="132"/>
      <c r="B95" s="133"/>
      <c r="C95" s="75" t="s">
        <v>150</v>
      </c>
      <c r="D95" s="75"/>
      <c r="E95" s="75"/>
      <c r="F95" s="75"/>
      <c r="G95" s="75"/>
      <c r="H95" s="134" t="s">
        <v>100</v>
      </c>
      <c r="I95" s="135"/>
      <c r="J95" s="135"/>
      <c r="K95" s="162" t="n">
        <v>0.3952</v>
      </c>
      <c r="L95" s="137"/>
      <c r="M95" s="135"/>
      <c r="N95" s="137"/>
      <c r="O95" s="135"/>
      <c r="P95" s="156" t="n">
        <v>143.84</v>
      </c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236"/>
      <c r="GP95" s="218"/>
      <c r="GQ95" s="218"/>
      <c r="GR95" s="218"/>
      <c r="GS95" s="218"/>
      <c r="GT95" s="218"/>
      <c r="GU95" s="79" t="s">
        <v>150</v>
      </c>
      <c r="GV95" s="79"/>
      <c r="GW95" s="79"/>
      <c r="GX95" s="238"/>
      <c r="GY95" s="218"/>
      <c r="GZ95" s="79"/>
      <c r="HA95" s="218"/>
      <c r="HB95" s="73"/>
      <c r="HC95" s="73"/>
      <c r="HD95" s="73"/>
      <c r="HE95" s="73"/>
      <c r="HF95" s="73"/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  <c r="IH95" s="73"/>
    </row>
    <row r="96" customFormat="false" ht="11.25" hidden="false" customHeight="true" outlineLevel="0" collapsed="false">
      <c r="A96" s="139"/>
      <c r="B96" s="133" t="s">
        <v>155</v>
      </c>
      <c r="C96" s="75" t="s">
        <v>156</v>
      </c>
      <c r="D96" s="75"/>
      <c r="E96" s="75"/>
      <c r="F96" s="75"/>
      <c r="G96" s="75"/>
      <c r="H96" s="134" t="s">
        <v>107</v>
      </c>
      <c r="I96" s="140" t="n">
        <v>1.52</v>
      </c>
      <c r="J96" s="135"/>
      <c r="K96" s="162" t="n">
        <v>0.3952</v>
      </c>
      <c r="L96" s="141"/>
      <c r="M96" s="142"/>
      <c r="N96" s="143" t="n">
        <v>636.73</v>
      </c>
      <c r="O96" s="135"/>
      <c r="P96" s="138" t="n">
        <v>251.64</v>
      </c>
      <c r="Q96" s="144"/>
      <c r="R96" s="144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236"/>
      <c r="GP96" s="218"/>
      <c r="GQ96" s="218"/>
      <c r="GR96" s="218"/>
      <c r="GS96" s="218"/>
      <c r="GT96" s="218"/>
      <c r="GU96" s="79"/>
      <c r="GV96" s="79" t="s">
        <v>156</v>
      </c>
      <c r="GW96" s="79"/>
      <c r="GX96" s="238"/>
      <c r="GY96" s="218"/>
      <c r="GZ96" s="79"/>
      <c r="HA96" s="218"/>
      <c r="HB96" s="73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  <c r="IH96" s="73"/>
    </row>
    <row r="97" customFormat="false" ht="11.25" hidden="false" customHeight="true" outlineLevel="0" collapsed="false">
      <c r="A97" s="153"/>
      <c r="B97" s="133" t="s">
        <v>157</v>
      </c>
      <c r="C97" s="75" t="s">
        <v>158</v>
      </c>
      <c r="D97" s="75"/>
      <c r="E97" s="75"/>
      <c r="F97" s="75"/>
      <c r="G97" s="75"/>
      <c r="H97" s="134" t="s">
        <v>100</v>
      </c>
      <c r="I97" s="140" t="n">
        <v>1.52</v>
      </c>
      <c r="J97" s="135"/>
      <c r="K97" s="162" t="n">
        <v>0.3952</v>
      </c>
      <c r="L97" s="137"/>
      <c r="M97" s="135"/>
      <c r="N97" s="160" t="n">
        <v>363.98</v>
      </c>
      <c r="O97" s="135"/>
      <c r="P97" s="156" t="n">
        <v>143.84</v>
      </c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236"/>
      <c r="GP97" s="218"/>
      <c r="GQ97" s="218"/>
      <c r="GR97" s="218"/>
      <c r="GS97" s="218"/>
      <c r="GT97" s="218"/>
      <c r="GU97" s="79"/>
      <c r="GV97" s="79"/>
      <c r="GW97" s="79" t="s">
        <v>158</v>
      </c>
      <c r="GX97" s="238"/>
      <c r="GY97" s="218"/>
      <c r="GZ97" s="79"/>
      <c r="HA97" s="218"/>
      <c r="HB97" s="73"/>
      <c r="HC97" s="73"/>
      <c r="HD97" s="73"/>
      <c r="HE97" s="73"/>
      <c r="HF97" s="73"/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  <c r="IH97" s="73"/>
    </row>
    <row r="98" customFormat="false" ht="11.25" hidden="false" customHeight="true" outlineLevel="0" collapsed="false">
      <c r="A98" s="165" t="s">
        <v>335</v>
      </c>
      <c r="B98" s="166" t="s">
        <v>232</v>
      </c>
      <c r="C98" s="167" t="s">
        <v>233</v>
      </c>
      <c r="D98" s="167"/>
      <c r="E98" s="167"/>
      <c r="F98" s="167"/>
      <c r="G98" s="167"/>
      <c r="H98" s="168" t="s">
        <v>98</v>
      </c>
      <c r="I98" s="169" t="n">
        <v>0</v>
      </c>
      <c r="J98" s="170"/>
      <c r="K98" s="169" t="n">
        <v>0</v>
      </c>
      <c r="L98" s="172"/>
      <c r="M98" s="170"/>
      <c r="N98" s="172"/>
      <c r="O98" s="170"/>
      <c r="P98" s="1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236"/>
      <c r="GP98" s="218"/>
      <c r="GQ98" s="218"/>
      <c r="GR98" s="218"/>
      <c r="GS98" s="218"/>
      <c r="GT98" s="218"/>
      <c r="GU98" s="79"/>
      <c r="GV98" s="79"/>
      <c r="GW98" s="79"/>
      <c r="GX98" s="238" t="s">
        <v>233</v>
      </c>
      <c r="GY98" s="218"/>
      <c r="GZ98" s="79"/>
      <c r="HA98" s="218"/>
      <c r="HB98" s="73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  <c r="IH98" s="73"/>
    </row>
    <row r="99" customFormat="false" ht="11.25" hidden="false" customHeight="true" outlineLevel="0" collapsed="false">
      <c r="A99" s="165" t="s">
        <v>335</v>
      </c>
      <c r="B99" s="166" t="s">
        <v>336</v>
      </c>
      <c r="C99" s="167" t="s">
        <v>337</v>
      </c>
      <c r="D99" s="167"/>
      <c r="E99" s="167"/>
      <c r="F99" s="167"/>
      <c r="G99" s="167"/>
      <c r="H99" s="168" t="s">
        <v>183</v>
      </c>
      <c r="I99" s="169" t="n">
        <v>0</v>
      </c>
      <c r="J99" s="170"/>
      <c r="K99" s="169" t="n">
        <v>0</v>
      </c>
      <c r="L99" s="172"/>
      <c r="M99" s="170"/>
      <c r="N99" s="172"/>
      <c r="O99" s="170"/>
      <c r="P99" s="1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236"/>
      <c r="GP99" s="218"/>
      <c r="GQ99" s="218"/>
      <c r="GR99" s="218"/>
      <c r="GS99" s="218"/>
      <c r="GT99" s="218"/>
      <c r="GU99" s="79"/>
      <c r="GV99" s="79"/>
      <c r="GW99" s="79"/>
      <c r="GX99" s="238" t="s">
        <v>337</v>
      </c>
      <c r="GY99" s="218"/>
      <c r="GZ99" s="79"/>
      <c r="HA99" s="218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  <c r="IH99" s="73"/>
    </row>
    <row r="100" customFormat="false" ht="21" hidden="false" customHeight="true" outlineLevel="0" collapsed="false">
      <c r="A100" s="165" t="s">
        <v>335</v>
      </c>
      <c r="B100" s="166" t="s">
        <v>338</v>
      </c>
      <c r="C100" s="167" t="s">
        <v>339</v>
      </c>
      <c r="D100" s="167"/>
      <c r="E100" s="167"/>
      <c r="F100" s="167"/>
      <c r="G100" s="167"/>
      <c r="H100" s="168" t="s">
        <v>340</v>
      </c>
      <c r="I100" s="169" t="n">
        <v>0</v>
      </c>
      <c r="J100" s="170"/>
      <c r="K100" s="169" t="n">
        <v>0</v>
      </c>
      <c r="L100" s="172"/>
      <c r="M100" s="170"/>
      <c r="N100" s="172"/>
      <c r="O100" s="170"/>
      <c r="P100" s="1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236"/>
      <c r="GP100" s="218"/>
      <c r="GQ100" s="218"/>
      <c r="GR100" s="218"/>
      <c r="GS100" s="218"/>
      <c r="GT100" s="218"/>
      <c r="GU100" s="79"/>
      <c r="GV100" s="79"/>
      <c r="GW100" s="79"/>
      <c r="GX100" s="238" t="s">
        <v>339</v>
      </c>
      <c r="GY100" s="218"/>
      <c r="GZ100" s="79"/>
      <c r="HA100" s="218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</row>
    <row r="101" customFormat="false" ht="11.25" hidden="false" customHeight="true" outlineLevel="0" collapsed="false">
      <c r="A101" s="149"/>
      <c r="B101" s="150"/>
      <c r="C101" s="123" t="s">
        <v>118</v>
      </c>
      <c r="D101" s="123"/>
      <c r="E101" s="123"/>
      <c r="F101" s="123"/>
      <c r="G101" s="123"/>
      <c r="H101" s="125"/>
      <c r="I101" s="126"/>
      <c r="J101" s="126"/>
      <c r="K101" s="126"/>
      <c r="L101" s="129"/>
      <c r="M101" s="126"/>
      <c r="N101" s="151"/>
      <c r="O101" s="126"/>
      <c r="P101" s="152" t="n">
        <v>4302.77</v>
      </c>
      <c r="Q101" s="144"/>
      <c r="R101" s="144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236"/>
      <c r="GP101" s="218"/>
      <c r="GQ101" s="218"/>
      <c r="GR101" s="218"/>
      <c r="GS101" s="218"/>
      <c r="GT101" s="218"/>
      <c r="GU101" s="79"/>
      <c r="GV101" s="79"/>
      <c r="GW101" s="79"/>
      <c r="GX101" s="238"/>
      <c r="GY101" s="218" t="s">
        <v>118</v>
      </c>
      <c r="GZ101" s="79"/>
      <c r="HA101" s="218"/>
      <c r="HB101" s="73"/>
      <c r="HC101" s="73"/>
      <c r="HD101" s="73"/>
      <c r="HE101" s="73"/>
      <c r="HF101" s="73"/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  <c r="IG101" s="73"/>
      <c r="IH101" s="73"/>
    </row>
    <row r="102" customFormat="false" ht="11.25" hidden="false" customHeight="true" outlineLevel="0" collapsed="false">
      <c r="A102" s="153"/>
      <c r="B102" s="133"/>
      <c r="C102" s="75" t="s">
        <v>119</v>
      </c>
      <c r="D102" s="75"/>
      <c r="E102" s="75"/>
      <c r="F102" s="75"/>
      <c r="G102" s="75"/>
      <c r="H102" s="134"/>
      <c r="I102" s="135"/>
      <c r="J102" s="135"/>
      <c r="K102" s="135"/>
      <c r="L102" s="137"/>
      <c r="M102" s="135"/>
      <c r="N102" s="137"/>
      <c r="O102" s="135"/>
      <c r="P102" s="138" t="n">
        <v>4051.13</v>
      </c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236"/>
      <c r="GP102" s="218"/>
      <c r="GQ102" s="218"/>
      <c r="GR102" s="218"/>
      <c r="GS102" s="218"/>
      <c r="GT102" s="218"/>
      <c r="GU102" s="79"/>
      <c r="GV102" s="79"/>
      <c r="GW102" s="79"/>
      <c r="GX102" s="238"/>
      <c r="GY102" s="218"/>
      <c r="GZ102" s="79" t="s">
        <v>119</v>
      </c>
      <c r="HA102" s="218"/>
      <c r="HB102" s="73"/>
      <c r="HC102" s="73"/>
      <c r="HD102" s="73"/>
      <c r="HE102" s="73"/>
      <c r="HF102" s="73"/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  <c r="IG102" s="73"/>
      <c r="IH102" s="73"/>
    </row>
    <row r="103" customFormat="false" ht="31.5" hidden="false" customHeight="true" outlineLevel="0" collapsed="false">
      <c r="A103" s="153"/>
      <c r="B103" s="133" t="s">
        <v>322</v>
      </c>
      <c r="C103" s="75" t="s">
        <v>323</v>
      </c>
      <c r="D103" s="75"/>
      <c r="E103" s="75"/>
      <c r="F103" s="75"/>
      <c r="G103" s="75"/>
      <c r="H103" s="134" t="s">
        <v>122</v>
      </c>
      <c r="I103" s="147" t="n">
        <v>103</v>
      </c>
      <c r="J103" s="135"/>
      <c r="K103" s="147" t="n">
        <v>103</v>
      </c>
      <c r="L103" s="137"/>
      <c r="M103" s="135"/>
      <c r="N103" s="137"/>
      <c r="O103" s="135"/>
      <c r="P103" s="138" t="n">
        <v>4172.66</v>
      </c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236"/>
      <c r="GP103" s="218"/>
      <c r="GQ103" s="218"/>
      <c r="GR103" s="218"/>
      <c r="GS103" s="218"/>
      <c r="GT103" s="218"/>
      <c r="GU103" s="79"/>
      <c r="GV103" s="79"/>
      <c r="GW103" s="79"/>
      <c r="GX103" s="238"/>
      <c r="GY103" s="218"/>
      <c r="GZ103" s="79" t="s">
        <v>323</v>
      </c>
      <c r="HA103" s="218"/>
      <c r="HB103" s="73"/>
      <c r="HC103" s="73"/>
      <c r="HD103" s="73"/>
      <c r="HE103" s="73"/>
      <c r="HF103" s="73"/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  <c r="IG103" s="73"/>
      <c r="IH103" s="73"/>
    </row>
    <row r="104" customFormat="false" ht="31.5" hidden="false" customHeight="true" outlineLevel="0" collapsed="false">
      <c r="A104" s="153"/>
      <c r="B104" s="133" t="s">
        <v>324</v>
      </c>
      <c r="C104" s="75" t="s">
        <v>325</v>
      </c>
      <c r="D104" s="75"/>
      <c r="E104" s="75"/>
      <c r="F104" s="75"/>
      <c r="G104" s="75"/>
      <c r="H104" s="134" t="s">
        <v>122</v>
      </c>
      <c r="I104" s="147" t="n">
        <v>59</v>
      </c>
      <c r="J104" s="135"/>
      <c r="K104" s="147" t="n">
        <v>59</v>
      </c>
      <c r="L104" s="137"/>
      <c r="M104" s="135"/>
      <c r="N104" s="137"/>
      <c r="O104" s="135"/>
      <c r="P104" s="138" t="n">
        <v>2390.17</v>
      </c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3"/>
      <c r="GI104" s="73"/>
      <c r="GJ104" s="73"/>
      <c r="GK104" s="73"/>
      <c r="GL104" s="73"/>
      <c r="GM104" s="73"/>
      <c r="GN104" s="73"/>
      <c r="GO104" s="236"/>
      <c r="GP104" s="218"/>
      <c r="GQ104" s="218"/>
      <c r="GR104" s="218"/>
      <c r="GS104" s="218"/>
      <c r="GT104" s="218"/>
      <c r="GU104" s="79"/>
      <c r="GV104" s="79"/>
      <c r="GW104" s="79"/>
      <c r="GX104" s="238"/>
      <c r="GY104" s="218"/>
      <c r="GZ104" s="79" t="s">
        <v>325</v>
      </c>
      <c r="HA104" s="218"/>
      <c r="HB104" s="73"/>
      <c r="HC104" s="73"/>
      <c r="HD104" s="73"/>
      <c r="HE104" s="73"/>
      <c r="HF104" s="73"/>
      <c r="HG104" s="73"/>
      <c r="HH104" s="73"/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73"/>
      <c r="HX104" s="73"/>
      <c r="HY104" s="73"/>
      <c r="HZ104" s="73"/>
      <c r="IA104" s="73"/>
      <c r="IB104" s="73"/>
      <c r="IC104" s="73"/>
      <c r="ID104" s="73"/>
      <c r="IE104" s="73"/>
      <c r="IF104" s="73"/>
      <c r="IG104" s="73"/>
      <c r="IH104" s="73"/>
    </row>
    <row r="105" customFormat="false" ht="11.25" hidden="false" customHeight="true" outlineLevel="0" collapsed="false">
      <c r="A105" s="154"/>
      <c r="B105" s="155"/>
      <c r="C105" s="123" t="s">
        <v>125</v>
      </c>
      <c r="D105" s="123"/>
      <c r="E105" s="123"/>
      <c r="F105" s="123"/>
      <c r="G105" s="123"/>
      <c r="H105" s="125"/>
      <c r="I105" s="126"/>
      <c r="J105" s="126"/>
      <c r="K105" s="126"/>
      <c r="L105" s="129"/>
      <c r="M105" s="126"/>
      <c r="N105" s="151" t="n">
        <v>41790.77</v>
      </c>
      <c r="O105" s="126"/>
      <c r="P105" s="152" t="n">
        <v>10865.6</v>
      </c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3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3"/>
      <c r="GI105" s="73"/>
      <c r="GJ105" s="73"/>
      <c r="GK105" s="73"/>
      <c r="GL105" s="73"/>
      <c r="GM105" s="73"/>
      <c r="GN105" s="73"/>
      <c r="GO105" s="236"/>
      <c r="GP105" s="218"/>
      <c r="GQ105" s="218"/>
      <c r="GR105" s="218"/>
      <c r="GS105" s="218"/>
      <c r="GT105" s="218"/>
      <c r="GU105" s="79"/>
      <c r="GV105" s="79"/>
      <c r="GW105" s="79"/>
      <c r="GX105" s="238"/>
      <c r="GY105" s="218"/>
      <c r="GZ105" s="79"/>
      <c r="HA105" s="218" t="s">
        <v>125</v>
      </c>
      <c r="HB105" s="73"/>
      <c r="HC105" s="73"/>
      <c r="HD105" s="73"/>
      <c r="HE105" s="73"/>
      <c r="HF105" s="73"/>
      <c r="HG105" s="73"/>
      <c r="HH105" s="73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73"/>
      <c r="HX105" s="73"/>
      <c r="HY105" s="73"/>
      <c r="HZ105" s="73"/>
      <c r="IA105" s="73"/>
      <c r="IB105" s="73"/>
      <c r="IC105" s="73"/>
      <c r="ID105" s="73"/>
      <c r="IE105" s="73"/>
      <c r="IF105" s="73"/>
      <c r="IG105" s="73"/>
      <c r="IH105" s="73"/>
    </row>
    <row r="106" customFormat="false" ht="31.5" hidden="false" customHeight="true" outlineLevel="0" collapsed="false">
      <c r="A106" s="122" t="s">
        <v>171</v>
      </c>
      <c r="B106" s="123" t="s">
        <v>341</v>
      </c>
      <c r="C106" s="124" t="s">
        <v>342</v>
      </c>
      <c r="D106" s="124"/>
      <c r="E106" s="124"/>
      <c r="F106" s="124"/>
      <c r="G106" s="124"/>
      <c r="H106" s="125" t="s">
        <v>193</v>
      </c>
      <c r="I106" s="126" t="n">
        <v>0.26</v>
      </c>
      <c r="J106" s="127" t="n">
        <v>1</v>
      </c>
      <c r="K106" s="175" t="n">
        <v>0.26</v>
      </c>
      <c r="L106" s="129"/>
      <c r="M106" s="126"/>
      <c r="N106" s="130"/>
      <c r="O106" s="126"/>
      <c r="P106" s="131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3"/>
      <c r="GF106" s="73"/>
      <c r="GG106" s="73"/>
      <c r="GH106" s="73"/>
      <c r="GI106" s="73"/>
      <c r="GJ106" s="73"/>
      <c r="GK106" s="73"/>
      <c r="GL106" s="73"/>
      <c r="GM106" s="73"/>
      <c r="GN106" s="73"/>
      <c r="GO106" s="236"/>
      <c r="GP106" s="218" t="s">
        <v>342</v>
      </c>
      <c r="GQ106" s="218"/>
      <c r="GR106" s="218"/>
      <c r="GS106" s="218"/>
      <c r="GT106" s="218"/>
      <c r="GU106" s="79"/>
      <c r="GV106" s="79"/>
      <c r="GW106" s="79"/>
      <c r="GX106" s="238"/>
      <c r="GY106" s="218"/>
      <c r="GZ106" s="79"/>
      <c r="HA106" s="218"/>
      <c r="HB106" s="73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  <c r="IH106" s="73"/>
    </row>
    <row r="107" customFormat="false" ht="11.25" hidden="false" customHeight="true" outlineLevel="0" collapsed="false">
      <c r="A107" s="240"/>
      <c r="B107" s="150"/>
      <c r="C107" s="241" t="s">
        <v>343</v>
      </c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241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3"/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3"/>
      <c r="EZ107" s="73"/>
      <c r="FA107" s="73"/>
      <c r="FB107" s="73"/>
      <c r="FC107" s="73"/>
      <c r="FD107" s="73"/>
      <c r="FE107" s="73"/>
      <c r="FF107" s="73"/>
      <c r="FG107" s="73"/>
      <c r="FH107" s="73"/>
      <c r="FI107" s="73"/>
      <c r="FJ107" s="73"/>
      <c r="FK107" s="73"/>
      <c r="FL107" s="73"/>
      <c r="FM107" s="73"/>
      <c r="FN107" s="73"/>
      <c r="FO107" s="73"/>
      <c r="FP107" s="73"/>
      <c r="FQ107" s="73"/>
      <c r="FR107" s="73"/>
      <c r="FS107" s="73"/>
      <c r="FT107" s="73"/>
      <c r="FU107" s="73"/>
      <c r="FV107" s="73"/>
      <c r="FW107" s="73"/>
      <c r="FX107" s="73"/>
      <c r="FY107" s="73"/>
      <c r="FZ107" s="73"/>
      <c r="GA107" s="73"/>
      <c r="GB107" s="73"/>
      <c r="GC107" s="73"/>
      <c r="GD107" s="73"/>
      <c r="GE107" s="73"/>
      <c r="GF107" s="73"/>
      <c r="GG107" s="73"/>
      <c r="GH107" s="73"/>
      <c r="GI107" s="73"/>
      <c r="GJ107" s="73"/>
      <c r="GK107" s="73"/>
      <c r="GL107" s="73"/>
      <c r="GM107" s="73"/>
      <c r="GN107" s="73"/>
      <c r="GO107" s="236"/>
      <c r="GP107" s="218"/>
      <c r="GQ107" s="218"/>
      <c r="GR107" s="218"/>
      <c r="GS107" s="218"/>
      <c r="GT107" s="218"/>
      <c r="GU107" s="79"/>
      <c r="GV107" s="79"/>
      <c r="GW107" s="79"/>
      <c r="GX107" s="238"/>
      <c r="GY107" s="218"/>
      <c r="GZ107" s="79"/>
      <c r="HA107" s="218"/>
      <c r="HB107" s="229" t="s">
        <v>343</v>
      </c>
      <c r="HC107" s="73"/>
      <c r="HD107" s="73"/>
      <c r="HE107" s="73"/>
      <c r="HF107" s="73"/>
      <c r="HG107" s="73"/>
      <c r="HH107" s="73"/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73"/>
      <c r="HX107" s="73"/>
      <c r="HY107" s="73"/>
      <c r="HZ107" s="73"/>
      <c r="IA107" s="73"/>
      <c r="IB107" s="73"/>
      <c r="IC107" s="73"/>
      <c r="ID107" s="73"/>
      <c r="IE107" s="73"/>
      <c r="IF107" s="73"/>
      <c r="IG107" s="73"/>
      <c r="IH107" s="73"/>
    </row>
    <row r="108" customFormat="false" ht="11.25" hidden="false" customHeight="true" outlineLevel="0" collapsed="false">
      <c r="A108" s="132"/>
      <c r="B108" s="133" t="s">
        <v>95</v>
      </c>
      <c r="C108" s="75" t="s">
        <v>99</v>
      </c>
      <c r="D108" s="75"/>
      <c r="E108" s="75"/>
      <c r="F108" s="75"/>
      <c r="G108" s="75"/>
      <c r="H108" s="134" t="s">
        <v>100</v>
      </c>
      <c r="I108" s="135"/>
      <c r="J108" s="135"/>
      <c r="K108" s="162" t="n">
        <v>4.1808</v>
      </c>
      <c r="L108" s="137"/>
      <c r="M108" s="135"/>
      <c r="N108" s="137"/>
      <c r="O108" s="135"/>
      <c r="P108" s="138" t="n">
        <v>1419.55</v>
      </c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3"/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3"/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3"/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3"/>
      <c r="FX108" s="73"/>
      <c r="FY108" s="73"/>
      <c r="FZ108" s="73"/>
      <c r="GA108" s="73"/>
      <c r="GB108" s="73"/>
      <c r="GC108" s="73"/>
      <c r="GD108" s="73"/>
      <c r="GE108" s="73"/>
      <c r="GF108" s="73"/>
      <c r="GG108" s="73"/>
      <c r="GH108" s="73"/>
      <c r="GI108" s="73"/>
      <c r="GJ108" s="73"/>
      <c r="GK108" s="73"/>
      <c r="GL108" s="73"/>
      <c r="GM108" s="73"/>
      <c r="GN108" s="73"/>
      <c r="GO108" s="236"/>
      <c r="GP108" s="218"/>
      <c r="GQ108" s="218"/>
      <c r="GR108" s="218"/>
      <c r="GS108" s="218"/>
      <c r="GT108" s="218"/>
      <c r="GU108" s="79" t="s">
        <v>99</v>
      </c>
      <c r="GV108" s="79"/>
      <c r="GW108" s="79"/>
      <c r="GX108" s="238"/>
      <c r="GY108" s="218"/>
      <c r="GZ108" s="79"/>
      <c r="HA108" s="218"/>
      <c r="HB108" s="73"/>
      <c r="HC108" s="73"/>
      <c r="HD108" s="73"/>
      <c r="HE108" s="73"/>
      <c r="HF108" s="73"/>
      <c r="HG108" s="73"/>
      <c r="HH108" s="73"/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73"/>
      <c r="HX108" s="73"/>
      <c r="HY108" s="73"/>
      <c r="HZ108" s="73"/>
      <c r="IA108" s="73"/>
      <c r="IB108" s="73"/>
      <c r="IC108" s="73"/>
      <c r="ID108" s="73"/>
      <c r="IE108" s="73"/>
      <c r="IF108" s="73"/>
      <c r="IG108" s="73"/>
      <c r="IH108" s="73"/>
    </row>
    <row r="109" customFormat="false" ht="11.25" hidden="false" customHeight="true" outlineLevel="0" collapsed="false">
      <c r="A109" s="139"/>
      <c r="B109" s="133" t="s">
        <v>333</v>
      </c>
      <c r="C109" s="75" t="s">
        <v>334</v>
      </c>
      <c r="D109" s="75"/>
      <c r="E109" s="75"/>
      <c r="F109" s="75"/>
      <c r="G109" s="75"/>
      <c r="H109" s="134" t="s">
        <v>100</v>
      </c>
      <c r="I109" s="140" t="n">
        <v>4.02</v>
      </c>
      <c r="J109" s="147" t="n">
        <v>4</v>
      </c>
      <c r="K109" s="162" t="n">
        <v>4.1808</v>
      </c>
      <c r="L109" s="141"/>
      <c r="M109" s="142"/>
      <c r="N109" s="143" t="n">
        <v>339.54</v>
      </c>
      <c r="O109" s="135"/>
      <c r="P109" s="138" t="n">
        <v>1419.55</v>
      </c>
      <c r="Q109" s="144"/>
      <c r="R109" s="144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73"/>
      <c r="EH109" s="73"/>
      <c r="EI109" s="73"/>
      <c r="EJ109" s="73"/>
      <c r="EK109" s="73"/>
      <c r="EL109" s="73"/>
      <c r="EM109" s="73"/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3"/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3"/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3"/>
      <c r="FY109" s="73"/>
      <c r="FZ109" s="73"/>
      <c r="GA109" s="73"/>
      <c r="GB109" s="73"/>
      <c r="GC109" s="73"/>
      <c r="GD109" s="73"/>
      <c r="GE109" s="73"/>
      <c r="GF109" s="73"/>
      <c r="GG109" s="73"/>
      <c r="GH109" s="73"/>
      <c r="GI109" s="73"/>
      <c r="GJ109" s="73"/>
      <c r="GK109" s="73"/>
      <c r="GL109" s="73"/>
      <c r="GM109" s="73"/>
      <c r="GN109" s="73"/>
      <c r="GO109" s="236"/>
      <c r="GP109" s="218"/>
      <c r="GQ109" s="218"/>
      <c r="GR109" s="218"/>
      <c r="GS109" s="218"/>
      <c r="GT109" s="218"/>
      <c r="GU109" s="79"/>
      <c r="GV109" s="79" t="s">
        <v>334</v>
      </c>
      <c r="GW109" s="79"/>
      <c r="GX109" s="238"/>
      <c r="GY109" s="218"/>
      <c r="GZ109" s="79"/>
      <c r="HA109" s="218"/>
      <c r="HB109" s="73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  <c r="IH109" s="73"/>
    </row>
    <row r="110" customFormat="false" ht="11.25" hidden="false" customHeight="true" outlineLevel="0" collapsed="false">
      <c r="A110" s="132"/>
      <c r="B110" s="133" t="s">
        <v>103</v>
      </c>
      <c r="C110" s="75" t="s">
        <v>104</v>
      </c>
      <c r="D110" s="75"/>
      <c r="E110" s="75"/>
      <c r="F110" s="75"/>
      <c r="G110" s="75"/>
      <c r="H110" s="134"/>
      <c r="I110" s="135"/>
      <c r="J110" s="135"/>
      <c r="K110" s="135"/>
      <c r="L110" s="137"/>
      <c r="M110" s="135"/>
      <c r="N110" s="137"/>
      <c r="O110" s="135"/>
      <c r="P110" s="156" t="n">
        <v>251.64</v>
      </c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73"/>
      <c r="ED110" s="73"/>
      <c r="EE110" s="73"/>
      <c r="EF110" s="73"/>
      <c r="EG110" s="73"/>
      <c r="EH110" s="73"/>
      <c r="EI110" s="73"/>
      <c r="EJ110" s="73"/>
      <c r="EK110" s="73"/>
      <c r="EL110" s="73"/>
      <c r="EM110" s="73"/>
      <c r="EN110" s="73"/>
      <c r="EO110" s="73"/>
      <c r="EP110" s="73"/>
      <c r="EQ110" s="73"/>
      <c r="ER110" s="73"/>
      <c r="ES110" s="73"/>
      <c r="ET110" s="73"/>
      <c r="EU110" s="73"/>
      <c r="EV110" s="73"/>
      <c r="EW110" s="73"/>
      <c r="EX110" s="73"/>
      <c r="EY110" s="73"/>
      <c r="EZ110" s="73"/>
      <c r="FA110" s="73"/>
      <c r="FB110" s="73"/>
      <c r="FC110" s="73"/>
      <c r="FD110" s="73"/>
      <c r="FE110" s="73"/>
      <c r="FF110" s="73"/>
      <c r="FG110" s="73"/>
      <c r="FH110" s="73"/>
      <c r="FI110" s="73"/>
      <c r="FJ110" s="73"/>
      <c r="FK110" s="73"/>
      <c r="FL110" s="73"/>
      <c r="FM110" s="73"/>
      <c r="FN110" s="73"/>
      <c r="FO110" s="73"/>
      <c r="FP110" s="73"/>
      <c r="FQ110" s="73"/>
      <c r="FR110" s="73"/>
      <c r="FS110" s="73"/>
      <c r="FT110" s="73"/>
      <c r="FU110" s="73"/>
      <c r="FV110" s="73"/>
      <c r="FW110" s="73"/>
      <c r="FX110" s="73"/>
      <c r="FY110" s="73"/>
      <c r="FZ110" s="73"/>
      <c r="GA110" s="73"/>
      <c r="GB110" s="73"/>
      <c r="GC110" s="73"/>
      <c r="GD110" s="73"/>
      <c r="GE110" s="73"/>
      <c r="GF110" s="73"/>
      <c r="GG110" s="73"/>
      <c r="GH110" s="73"/>
      <c r="GI110" s="73"/>
      <c r="GJ110" s="73"/>
      <c r="GK110" s="73"/>
      <c r="GL110" s="73"/>
      <c r="GM110" s="73"/>
      <c r="GN110" s="73"/>
      <c r="GO110" s="236"/>
      <c r="GP110" s="218"/>
      <c r="GQ110" s="218"/>
      <c r="GR110" s="218"/>
      <c r="GS110" s="218"/>
      <c r="GT110" s="218"/>
      <c r="GU110" s="79" t="s">
        <v>104</v>
      </c>
      <c r="GV110" s="79"/>
      <c r="GW110" s="79"/>
      <c r="GX110" s="238"/>
      <c r="GY110" s="218"/>
      <c r="GZ110" s="79"/>
      <c r="HA110" s="218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</row>
    <row r="111" customFormat="false" ht="11.25" hidden="false" customHeight="true" outlineLevel="0" collapsed="false">
      <c r="A111" s="132"/>
      <c r="B111" s="133"/>
      <c r="C111" s="75" t="s">
        <v>150</v>
      </c>
      <c r="D111" s="75"/>
      <c r="E111" s="75"/>
      <c r="F111" s="75"/>
      <c r="G111" s="75"/>
      <c r="H111" s="134" t="s">
        <v>100</v>
      </c>
      <c r="I111" s="135"/>
      <c r="J111" s="135"/>
      <c r="K111" s="162" t="n">
        <v>0.3952</v>
      </c>
      <c r="L111" s="137"/>
      <c r="M111" s="135"/>
      <c r="N111" s="137"/>
      <c r="O111" s="135"/>
      <c r="P111" s="156" t="n">
        <v>143.84</v>
      </c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73"/>
      <c r="EP111" s="73"/>
      <c r="EQ111" s="73"/>
      <c r="ER111" s="73"/>
      <c r="ES111" s="73"/>
      <c r="ET111" s="73"/>
      <c r="EU111" s="73"/>
      <c r="EV111" s="73"/>
      <c r="EW111" s="73"/>
      <c r="EX111" s="73"/>
      <c r="EY111" s="73"/>
      <c r="EZ111" s="73"/>
      <c r="FA111" s="73"/>
      <c r="FB111" s="73"/>
      <c r="FC111" s="73"/>
      <c r="FD111" s="73"/>
      <c r="FE111" s="73"/>
      <c r="FF111" s="73"/>
      <c r="FG111" s="73"/>
      <c r="FH111" s="73"/>
      <c r="FI111" s="73"/>
      <c r="FJ111" s="73"/>
      <c r="FK111" s="73"/>
      <c r="FL111" s="73"/>
      <c r="FM111" s="73"/>
      <c r="FN111" s="73"/>
      <c r="FO111" s="73"/>
      <c r="FP111" s="73"/>
      <c r="FQ111" s="73"/>
      <c r="FR111" s="73"/>
      <c r="FS111" s="73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236"/>
      <c r="GP111" s="218"/>
      <c r="GQ111" s="218"/>
      <c r="GR111" s="218"/>
      <c r="GS111" s="218"/>
      <c r="GT111" s="218"/>
      <c r="GU111" s="79" t="s">
        <v>150</v>
      </c>
      <c r="GV111" s="79"/>
      <c r="GW111" s="79"/>
      <c r="GX111" s="238"/>
      <c r="GY111" s="218"/>
      <c r="GZ111" s="79"/>
      <c r="HA111" s="218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</row>
    <row r="112" customFormat="false" ht="11.25" hidden="false" customHeight="true" outlineLevel="0" collapsed="false">
      <c r="A112" s="139"/>
      <c r="B112" s="133" t="s">
        <v>155</v>
      </c>
      <c r="C112" s="75" t="s">
        <v>156</v>
      </c>
      <c r="D112" s="75"/>
      <c r="E112" s="75"/>
      <c r="F112" s="75"/>
      <c r="G112" s="75"/>
      <c r="H112" s="134" t="s">
        <v>107</v>
      </c>
      <c r="I112" s="140" t="n">
        <v>0.38</v>
      </c>
      <c r="J112" s="147" t="n">
        <v>4</v>
      </c>
      <c r="K112" s="162" t="n">
        <v>0.3952</v>
      </c>
      <c r="L112" s="141"/>
      <c r="M112" s="142"/>
      <c r="N112" s="143" t="n">
        <v>636.73</v>
      </c>
      <c r="O112" s="135"/>
      <c r="P112" s="138" t="n">
        <v>251.64</v>
      </c>
      <c r="Q112" s="144"/>
      <c r="R112" s="144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236"/>
      <c r="GP112" s="218"/>
      <c r="GQ112" s="218"/>
      <c r="GR112" s="218"/>
      <c r="GS112" s="218"/>
      <c r="GT112" s="218"/>
      <c r="GU112" s="79"/>
      <c r="GV112" s="79" t="s">
        <v>156</v>
      </c>
      <c r="GW112" s="79"/>
      <c r="GX112" s="238"/>
      <c r="GY112" s="218"/>
      <c r="GZ112" s="79"/>
      <c r="HA112" s="218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</row>
    <row r="113" customFormat="false" ht="11.25" hidden="false" customHeight="true" outlineLevel="0" collapsed="false">
      <c r="A113" s="153"/>
      <c r="B113" s="133" t="s">
        <v>157</v>
      </c>
      <c r="C113" s="75" t="s">
        <v>158</v>
      </c>
      <c r="D113" s="75"/>
      <c r="E113" s="75"/>
      <c r="F113" s="75"/>
      <c r="G113" s="75"/>
      <c r="H113" s="134" t="s">
        <v>100</v>
      </c>
      <c r="I113" s="140" t="n">
        <v>0.38</v>
      </c>
      <c r="J113" s="147" t="n">
        <v>4</v>
      </c>
      <c r="K113" s="162" t="n">
        <v>0.3952</v>
      </c>
      <c r="L113" s="137"/>
      <c r="M113" s="135"/>
      <c r="N113" s="160" t="n">
        <v>363.98</v>
      </c>
      <c r="O113" s="135"/>
      <c r="P113" s="156" t="n">
        <v>143.84</v>
      </c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3"/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3"/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3"/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3"/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236"/>
      <c r="GP113" s="218"/>
      <c r="GQ113" s="218"/>
      <c r="GR113" s="218"/>
      <c r="GS113" s="218"/>
      <c r="GT113" s="218"/>
      <c r="GU113" s="79"/>
      <c r="GV113" s="79"/>
      <c r="GW113" s="79" t="s">
        <v>158</v>
      </c>
      <c r="GX113" s="238"/>
      <c r="GY113" s="218"/>
      <c r="GZ113" s="79"/>
      <c r="HA113" s="218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</row>
    <row r="114" customFormat="false" ht="11.25" hidden="false" customHeight="true" outlineLevel="0" collapsed="false">
      <c r="A114" s="165" t="s">
        <v>335</v>
      </c>
      <c r="B114" s="166" t="s">
        <v>232</v>
      </c>
      <c r="C114" s="167" t="s">
        <v>233</v>
      </c>
      <c r="D114" s="167"/>
      <c r="E114" s="167"/>
      <c r="F114" s="167"/>
      <c r="G114" s="167"/>
      <c r="H114" s="168" t="s">
        <v>98</v>
      </c>
      <c r="I114" s="169" t="n">
        <v>0</v>
      </c>
      <c r="J114" s="169" t="n">
        <v>4</v>
      </c>
      <c r="K114" s="169" t="n">
        <v>0</v>
      </c>
      <c r="L114" s="172"/>
      <c r="M114" s="170"/>
      <c r="N114" s="172"/>
      <c r="O114" s="170"/>
      <c r="P114" s="1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3"/>
      <c r="DY114" s="73"/>
      <c r="DZ114" s="73"/>
      <c r="EA114" s="73"/>
      <c r="EB114" s="73"/>
      <c r="EC114" s="73"/>
      <c r="ED114" s="73"/>
      <c r="EE114" s="73"/>
      <c r="EF114" s="73"/>
      <c r="EG114" s="73"/>
      <c r="EH114" s="73"/>
      <c r="EI114" s="73"/>
      <c r="EJ114" s="73"/>
      <c r="EK114" s="73"/>
      <c r="EL114" s="73"/>
      <c r="EM114" s="73"/>
      <c r="EN114" s="73"/>
      <c r="EO114" s="73"/>
      <c r="EP114" s="73"/>
      <c r="EQ114" s="73"/>
      <c r="ER114" s="73"/>
      <c r="ES114" s="73"/>
      <c r="ET114" s="73"/>
      <c r="EU114" s="73"/>
      <c r="EV114" s="73"/>
      <c r="EW114" s="73"/>
      <c r="EX114" s="73"/>
      <c r="EY114" s="73"/>
      <c r="EZ114" s="73"/>
      <c r="FA114" s="73"/>
      <c r="FB114" s="73"/>
      <c r="FC114" s="73"/>
      <c r="FD114" s="73"/>
      <c r="FE114" s="73"/>
      <c r="FF114" s="73"/>
      <c r="FG114" s="73"/>
      <c r="FH114" s="73"/>
      <c r="FI114" s="73"/>
      <c r="FJ114" s="73"/>
      <c r="FK114" s="73"/>
      <c r="FL114" s="73"/>
      <c r="FM114" s="73"/>
      <c r="FN114" s="73"/>
      <c r="FO114" s="73"/>
      <c r="FP114" s="73"/>
      <c r="FQ114" s="73"/>
      <c r="FR114" s="73"/>
      <c r="FS114" s="73"/>
      <c r="FT114" s="73"/>
      <c r="FU114" s="73"/>
      <c r="FV114" s="73"/>
      <c r="FW114" s="73"/>
      <c r="FX114" s="73"/>
      <c r="FY114" s="73"/>
      <c r="FZ114" s="73"/>
      <c r="GA114" s="73"/>
      <c r="GB114" s="73"/>
      <c r="GC114" s="73"/>
      <c r="GD114" s="73"/>
      <c r="GE114" s="73"/>
      <c r="GF114" s="73"/>
      <c r="GG114" s="73"/>
      <c r="GH114" s="73"/>
      <c r="GI114" s="73"/>
      <c r="GJ114" s="73"/>
      <c r="GK114" s="73"/>
      <c r="GL114" s="73"/>
      <c r="GM114" s="73"/>
      <c r="GN114" s="73"/>
      <c r="GO114" s="236"/>
      <c r="GP114" s="218"/>
      <c r="GQ114" s="218"/>
      <c r="GR114" s="218"/>
      <c r="GS114" s="218"/>
      <c r="GT114" s="218"/>
      <c r="GU114" s="79"/>
      <c r="GV114" s="79"/>
      <c r="GW114" s="79"/>
      <c r="GX114" s="238" t="s">
        <v>233</v>
      </c>
      <c r="GY114" s="218"/>
      <c r="GZ114" s="79"/>
      <c r="HA114" s="218"/>
      <c r="HB114" s="73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  <c r="IH114" s="73"/>
    </row>
    <row r="115" customFormat="false" ht="11.25" hidden="false" customHeight="true" outlineLevel="0" collapsed="false">
      <c r="A115" s="165" t="s">
        <v>335</v>
      </c>
      <c r="B115" s="166" t="s">
        <v>336</v>
      </c>
      <c r="C115" s="167" t="s">
        <v>337</v>
      </c>
      <c r="D115" s="167"/>
      <c r="E115" s="167"/>
      <c r="F115" s="167"/>
      <c r="G115" s="167"/>
      <c r="H115" s="168" t="s">
        <v>183</v>
      </c>
      <c r="I115" s="169" t="n">
        <v>0</v>
      </c>
      <c r="J115" s="169" t="n">
        <v>4</v>
      </c>
      <c r="K115" s="169" t="n">
        <v>0</v>
      </c>
      <c r="L115" s="172"/>
      <c r="M115" s="170"/>
      <c r="N115" s="172"/>
      <c r="O115" s="170"/>
      <c r="P115" s="1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  <c r="DX115" s="73"/>
      <c r="DY115" s="73"/>
      <c r="DZ115" s="73"/>
      <c r="EA115" s="73"/>
      <c r="EB115" s="73"/>
      <c r="EC115" s="73"/>
      <c r="ED115" s="73"/>
      <c r="EE115" s="73"/>
      <c r="EF115" s="73"/>
      <c r="EG115" s="73"/>
      <c r="EH115" s="73"/>
      <c r="EI115" s="73"/>
      <c r="EJ115" s="73"/>
      <c r="EK115" s="73"/>
      <c r="EL115" s="73"/>
      <c r="EM115" s="73"/>
      <c r="EN115" s="73"/>
      <c r="EO115" s="73"/>
      <c r="EP115" s="73"/>
      <c r="EQ115" s="73"/>
      <c r="ER115" s="73"/>
      <c r="ES115" s="73"/>
      <c r="ET115" s="73"/>
      <c r="EU115" s="73"/>
      <c r="EV115" s="73"/>
      <c r="EW115" s="73"/>
      <c r="EX115" s="73"/>
      <c r="EY115" s="73"/>
      <c r="EZ115" s="73"/>
      <c r="FA115" s="73"/>
      <c r="FB115" s="73"/>
      <c r="FC115" s="73"/>
      <c r="FD115" s="73"/>
      <c r="FE115" s="73"/>
      <c r="FF115" s="73"/>
      <c r="FG115" s="73"/>
      <c r="FH115" s="73"/>
      <c r="FI115" s="73"/>
      <c r="FJ115" s="73"/>
      <c r="FK115" s="73"/>
      <c r="FL115" s="73"/>
      <c r="FM115" s="73"/>
      <c r="FN115" s="73"/>
      <c r="FO115" s="73"/>
      <c r="FP115" s="73"/>
      <c r="FQ115" s="73"/>
      <c r="FR115" s="73"/>
      <c r="FS115" s="73"/>
      <c r="FT115" s="73"/>
      <c r="FU115" s="73"/>
      <c r="FV115" s="73"/>
      <c r="FW115" s="73"/>
      <c r="FX115" s="73"/>
      <c r="FY115" s="73"/>
      <c r="FZ115" s="73"/>
      <c r="GA115" s="73"/>
      <c r="GB115" s="73"/>
      <c r="GC115" s="73"/>
      <c r="GD115" s="73"/>
      <c r="GE115" s="73"/>
      <c r="GF115" s="73"/>
      <c r="GG115" s="73"/>
      <c r="GH115" s="73"/>
      <c r="GI115" s="73"/>
      <c r="GJ115" s="73"/>
      <c r="GK115" s="73"/>
      <c r="GL115" s="73"/>
      <c r="GM115" s="73"/>
      <c r="GN115" s="73"/>
      <c r="GO115" s="236"/>
      <c r="GP115" s="218"/>
      <c r="GQ115" s="218"/>
      <c r="GR115" s="218"/>
      <c r="GS115" s="218"/>
      <c r="GT115" s="218"/>
      <c r="GU115" s="79"/>
      <c r="GV115" s="79"/>
      <c r="GW115" s="79"/>
      <c r="GX115" s="238" t="s">
        <v>337</v>
      </c>
      <c r="GY115" s="218"/>
      <c r="GZ115" s="79"/>
      <c r="HA115" s="218"/>
      <c r="HB115" s="73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  <c r="IH115" s="73"/>
    </row>
    <row r="116" customFormat="false" ht="11.25" hidden="false" customHeight="true" outlineLevel="0" collapsed="false">
      <c r="A116" s="149"/>
      <c r="B116" s="150"/>
      <c r="C116" s="123" t="s">
        <v>118</v>
      </c>
      <c r="D116" s="123"/>
      <c r="E116" s="123"/>
      <c r="F116" s="123"/>
      <c r="G116" s="123"/>
      <c r="H116" s="125"/>
      <c r="I116" s="126"/>
      <c r="J116" s="126"/>
      <c r="K116" s="126"/>
      <c r="L116" s="129"/>
      <c r="M116" s="126"/>
      <c r="N116" s="151"/>
      <c r="O116" s="126"/>
      <c r="P116" s="152" t="n">
        <v>1815.03</v>
      </c>
      <c r="Q116" s="144"/>
      <c r="R116" s="144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3"/>
      <c r="DZ116" s="73"/>
      <c r="EA116" s="73"/>
      <c r="EB116" s="73"/>
      <c r="EC116" s="73"/>
      <c r="ED116" s="73"/>
      <c r="EE116" s="73"/>
      <c r="EF116" s="73"/>
      <c r="EG116" s="73"/>
      <c r="EH116" s="73"/>
      <c r="EI116" s="73"/>
      <c r="EJ116" s="73"/>
      <c r="EK116" s="73"/>
      <c r="EL116" s="73"/>
      <c r="EM116" s="73"/>
      <c r="EN116" s="73"/>
      <c r="EO116" s="73"/>
      <c r="EP116" s="73"/>
      <c r="EQ116" s="73"/>
      <c r="ER116" s="73"/>
      <c r="ES116" s="73"/>
      <c r="ET116" s="73"/>
      <c r="EU116" s="73"/>
      <c r="EV116" s="73"/>
      <c r="EW116" s="73"/>
      <c r="EX116" s="73"/>
      <c r="EY116" s="73"/>
      <c r="EZ116" s="73"/>
      <c r="FA116" s="73"/>
      <c r="FB116" s="73"/>
      <c r="FC116" s="73"/>
      <c r="FD116" s="73"/>
      <c r="FE116" s="73"/>
      <c r="FF116" s="73"/>
      <c r="FG116" s="73"/>
      <c r="FH116" s="73"/>
      <c r="FI116" s="73"/>
      <c r="FJ116" s="73"/>
      <c r="FK116" s="73"/>
      <c r="FL116" s="73"/>
      <c r="FM116" s="73"/>
      <c r="FN116" s="73"/>
      <c r="FO116" s="73"/>
      <c r="FP116" s="73"/>
      <c r="FQ116" s="73"/>
      <c r="FR116" s="73"/>
      <c r="FS116" s="73"/>
      <c r="FT116" s="73"/>
      <c r="FU116" s="73"/>
      <c r="FV116" s="73"/>
      <c r="FW116" s="73"/>
      <c r="FX116" s="73"/>
      <c r="FY116" s="73"/>
      <c r="FZ116" s="73"/>
      <c r="GA116" s="73"/>
      <c r="GB116" s="73"/>
      <c r="GC116" s="73"/>
      <c r="GD116" s="73"/>
      <c r="GE116" s="73"/>
      <c r="GF116" s="73"/>
      <c r="GG116" s="73"/>
      <c r="GH116" s="73"/>
      <c r="GI116" s="73"/>
      <c r="GJ116" s="73"/>
      <c r="GK116" s="73"/>
      <c r="GL116" s="73"/>
      <c r="GM116" s="73"/>
      <c r="GN116" s="73"/>
      <c r="GO116" s="236"/>
      <c r="GP116" s="218"/>
      <c r="GQ116" s="218"/>
      <c r="GR116" s="218"/>
      <c r="GS116" s="218"/>
      <c r="GT116" s="218"/>
      <c r="GU116" s="79"/>
      <c r="GV116" s="79"/>
      <c r="GW116" s="79"/>
      <c r="GX116" s="238"/>
      <c r="GY116" s="218" t="s">
        <v>118</v>
      </c>
      <c r="GZ116" s="79"/>
      <c r="HA116" s="218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</row>
    <row r="117" customFormat="false" ht="11.25" hidden="false" customHeight="true" outlineLevel="0" collapsed="false">
      <c r="A117" s="153"/>
      <c r="B117" s="133"/>
      <c r="C117" s="75" t="s">
        <v>119</v>
      </c>
      <c r="D117" s="75"/>
      <c r="E117" s="75"/>
      <c r="F117" s="75"/>
      <c r="G117" s="75"/>
      <c r="H117" s="134"/>
      <c r="I117" s="135"/>
      <c r="J117" s="135"/>
      <c r="K117" s="135"/>
      <c r="L117" s="137"/>
      <c r="M117" s="135"/>
      <c r="N117" s="137"/>
      <c r="O117" s="135"/>
      <c r="P117" s="138" t="n">
        <v>1563.39</v>
      </c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236"/>
      <c r="GP117" s="218"/>
      <c r="GQ117" s="218"/>
      <c r="GR117" s="218"/>
      <c r="GS117" s="218"/>
      <c r="GT117" s="218"/>
      <c r="GU117" s="79"/>
      <c r="GV117" s="79"/>
      <c r="GW117" s="79"/>
      <c r="GX117" s="238"/>
      <c r="GY117" s="218"/>
      <c r="GZ117" s="79" t="s">
        <v>119</v>
      </c>
      <c r="HA117" s="218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</row>
    <row r="118" customFormat="false" ht="31.5" hidden="false" customHeight="true" outlineLevel="0" collapsed="false">
      <c r="A118" s="153"/>
      <c r="B118" s="133" t="s">
        <v>322</v>
      </c>
      <c r="C118" s="75" t="s">
        <v>323</v>
      </c>
      <c r="D118" s="75"/>
      <c r="E118" s="75"/>
      <c r="F118" s="75"/>
      <c r="G118" s="75"/>
      <c r="H118" s="134" t="s">
        <v>122</v>
      </c>
      <c r="I118" s="147" t="n">
        <v>103</v>
      </c>
      <c r="J118" s="135"/>
      <c r="K118" s="147" t="n">
        <v>103</v>
      </c>
      <c r="L118" s="137"/>
      <c r="M118" s="135"/>
      <c r="N118" s="137"/>
      <c r="O118" s="135"/>
      <c r="P118" s="138" t="n">
        <v>1610.29</v>
      </c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73"/>
      <c r="EH118" s="73"/>
      <c r="EI118" s="73"/>
      <c r="EJ118" s="73"/>
      <c r="EK118" s="73"/>
      <c r="EL118" s="73"/>
      <c r="EM118" s="73"/>
      <c r="EN118" s="73"/>
      <c r="EO118" s="73"/>
      <c r="EP118" s="73"/>
      <c r="EQ118" s="73"/>
      <c r="ER118" s="73"/>
      <c r="ES118" s="73"/>
      <c r="ET118" s="73"/>
      <c r="EU118" s="73"/>
      <c r="EV118" s="73"/>
      <c r="EW118" s="73"/>
      <c r="EX118" s="73"/>
      <c r="EY118" s="73"/>
      <c r="EZ118" s="73"/>
      <c r="FA118" s="73"/>
      <c r="FB118" s="73"/>
      <c r="FC118" s="73"/>
      <c r="FD118" s="73"/>
      <c r="FE118" s="73"/>
      <c r="FF118" s="73"/>
      <c r="FG118" s="73"/>
      <c r="FH118" s="73"/>
      <c r="FI118" s="73"/>
      <c r="FJ118" s="73"/>
      <c r="FK118" s="73"/>
      <c r="FL118" s="73"/>
      <c r="FM118" s="73"/>
      <c r="FN118" s="73"/>
      <c r="FO118" s="73"/>
      <c r="FP118" s="73"/>
      <c r="FQ118" s="73"/>
      <c r="FR118" s="73"/>
      <c r="FS118" s="73"/>
      <c r="FT118" s="73"/>
      <c r="FU118" s="73"/>
      <c r="FV118" s="73"/>
      <c r="FW118" s="73"/>
      <c r="FX118" s="73"/>
      <c r="FY118" s="73"/>
      <c r="FZ118" s="73"/>
      <c r="GA118" s="73"/>
      <c r="GB118" s="73"/>
      <c r="GC118" s="73"/>
      <c r="GD118" s="73"/>
      <c r="GE118" s="73"/>
      <c r="GF118" s="73"/>
      <c r="GG118" s="73"/>
      <c r="GH118" s="73"/>
      <c r="GI118" s="73"/>
      <c r="GJ118" s="73"/>
      <c r="GK118" s="73"/>
      <c r="GL118" s="73"/>
      <c r="GM118" s="73"/>
      <c r="GN118" s="73"/>
      <c r="GO118" s="236"/>
      <c r="GP118" s="218"/>
      <c r="GQ118" s="218"/>
      <c r="GR118" s="218"/>
      <c r="GS118" s="218"/>
      <c r="GT118" s="218"/>
      <c r="GU118" s="79"/>
      <c r="GV118" s="79"/>
      <c r="GW118" s="79"/>
      <c r="GX118" s="238"/>
      <c r="GY118" s="218"/>
      <c r="GZ118" s="79" t="s">
        <v>323</v>
      </c>
      <c r="HA118" s="218"/>
      <c r="HB118" s="73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  <c r="IH118" s="73"/>
    </row>
    <row r="119" customFormat="false" ht="31.5" hidden="false" customHeight="true" outlineLevel="0" collapsed="false">
      <c r="A119" s="153"/>
      <c r="B119" s="133" t="s">
        <v>324</v>
      </c>
      <c r="C119" s="75" t="s">
        <v>325</v>
      </c>
      <c r="D119" s="75"/>
      <c r="E119" s="75"/>
      <c r="F119" s="75"/>
      <c r="G119" s="75"/>
      <c r="H119" s="134" t="s">
        <v>122</v>
      </c>
      <c r="I119" s="147" t="n">
        <v>59</v>
      </c>
      <c r="J119" s="135"/>
      <c r="K119" s="147" t="n">
        <v>59</v>
      </c>
      <c r="L119" s="137"/>
      <c r="M119" s="135"/>
      <c r="N119" s="137"/>
      <c r="O119" s="135"/>
      <c r="P119" s="156" t="n">
        <v>922.4</v>
      </c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3"/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3"/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3"/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3"/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3"/>
      <c r="FX119" s="73"/>
      <c r="FY119" s="73"/>
      <c r="FZ119" s="73"/>
      <c r="GA119" s="73"/>
      <c r="GB119" s="73"/>
      <c r="GC119" s="73"/>
      <c r="GD119" s="73"/>
      <c r="GE119" s="73"/>
      <c r="GF119" s="73"/>
      <c r="GG119" s="73"/>
      <c r="GH119" s="73"/>
      <c r="GI119" s="73"/>
      <c r="GJ119" s="73"/>
      <c r="GK119" s="73"/>
      <c r="GL119" s="73"/>
      <c r="GM119" s="73"/>
      <c r="GN119" s="73"/>
      <c r="GO119" s="236"/>
      <c r="GP119" s="218"/>
      <c r="GQ119" s="218"/>
      <c r="GR119" s="218"/>
      <c r="GS119" s="218"/>
      <c r="GT119" s="218"/>
      <c r="GU119" s="79"/>
      <c r="GV119" s="79"/>
      <c r="GW119" s="79"/>
      <c r="GX119" s="238"/>
      <c r="GY119" s="218"/>
      <c r="GZ119" s="79" t="s">
        <v>325</v>
      </c>
      <c r="HA119" s="218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</row>
    <row r="120" customFormat="false" ht="11.25" hidden="false" customHeight="true" outlineLevel="0" collapsed="false">
      <c r="A120" s="154"/>
      <c r="B120" s="155"/>
      <c r="C120" s="123" t="s">
        <v>125</v>
      </c>
      <c r="D120" s="123"/>
      <c r="E120" s="123"/>
      <c r="F120" s="123"/>
      <c r="G120" s="123"/>
      <c r="H120" s="125"/>
      <c r="I120" s="126"/>
      <c r="J120" s="126"/>
      <c r="K120" s="126"/>
      <c r="L120" s="129"/>
      <c r="M120" s="126"/>
      <c r="N120" s="151" t="n">
        <v>16722</v>
      </c>
      <c r="O120" s="126"/>
      <c r="P120" s="152" t="n">
        <v>4347.72</v>
      </c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3"/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3"/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73"/>
      <c r="GA120" s="73"/>
      <c r="GB120" s="73"/>
      <c r="GC120" s="73"/>
      <c r="GD120" s="73"/>
      <c r="GE120" s="73"/>
      <c r="GF120" s="73"/>
      <c r="GG120" s="73"/>
      <c r="GH120" s="73"/>
      <c r="GI120" s="73"/>
      <c r="GJ120" s="73"/>
      <c r="GK120" s="73"/>
      <c r="GL120" s="73"/>
      <c r="GM120" s="73"/>
      <c r="GN120" s="73"/>
      <c r="GO120" s="236"/>
      <c r="GP120" s="218"/>
      <c r="GQ120" s="218"/>
      <c r="GR120" s="218"/>
      <c r="GS120" s="218"/>
      <c r="GT120" s="218"/>
      <c r="GU120" s="79"/>
      <c r="GV120" s="79"/>
      <c r="GW120" s="79"/>
      <c r="GX120" s="238"/>
      <c r="GY120" s="218"/>
      <c r="GZ120" s="79"/>
      <c r="HA120" s="218" t="s">
        <v>125</v>
      </c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</row>
    <row r="121" customFormat="false" ht="42" hidden="false" customHeight="true" outlineLevel="0" collapsed="false">
      <c r="A121" s="122" t="s">
        <v>187</v>
      </c>
      <c r="B121" s="123" t="s">
        <v>344</v>
      </c>
      <c r="C121" s="124" t="s">
        <v>345</v>
      </c>
      <c r="D121" s="124"/>
      <c r="E121" s="124"/>
      <c r="F121" s="124"/>
      <c r="G121" s="124"/>
      <c r="H121" s="125" t="s">
        <v>183</v>
      </c>
      <c r="I121" s="126" t="n">
        <v>2028</v>
      </c>
      <c r="J121" s="127" t="n">
        <v>1</v>
      </c>
      <c r="K121" s="127" t="n">
        <v>2028</v>
      </c>
      <c r="L121" s="180" t="n">
        <v>82.74</v>
      </c>
      <c r="M121" s="175" t="n">
        <v>1.63</v>
      </c>
      <c r="N121" s="158" t="n">
        <v>134.87</v>
      </c>
      <c r="O121" s="126"/>
      <c r="P121" s="152" t="n">
        <v>273516.36</v>
      </c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236"/>
      <c r="GP121" s="218" t="s">
        <v>345</v>
      </c>
      <c r="GQ121" s="218"/>
      <c r="GR121" s="218"/>
      <c r="GS121" s="218"/>
      <c r="GT121" s="218"/>
      <c r="GU121" s="79"/>
      <c r="GV121" s="79"/>
      <c r="GW121" s="79"/>
      <c r="GX121" s="238"/>
      <c r="GY121" s="218"/>
      <c r="GZ121" s="79"/>
      <c r="HA121" s="218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</row>
    <row r="122" customFormat="false" ht="11.25" hidden="false" customHeight="true" outlineLevel="0" collapsed="false">
      <c r="A122" s="154"/>
      <c r="B122" s="155"/>
      <c r="C122" s="123" t="s">
        <v>125</v>
      </c>
      <c r="D122" s="123"/>
      <c r="E122" s="123"/>
      <c r="F122" s="123"/>
      <c r="G122" s="123"/>
      <c r="H122" s="125"/>
      <c r="I122" s="126"/>
      <c r="J122" s="126"/>
      <c r="K122" s="126"/>
      <c r="L122" s="129"/>
      <c r="M122" s="126"/>
      <c r="N122" s="129"/>
      <c r="O122" s="126"/>
      <c r="P122" s="152" t="n">
        <v>273516.36</v>
      </c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3"/>
      <c r="EX122" s="73"/>
      <c r="EY122" s="73"/>
      <c r="EZ122" s="73"/>
      <c r="FA122" s="73"/>
      <c r="FB122" s="73"/>
      <c r="FC122" s="73"/>
      <c r="FD122" s="73"/>
      <c r="FE122" s="73"/>
      <c r="FF122" s="73"/>
      <c r="FG122" s="73"/>
      <c r="FH122" s="73"/>
      <c r="FI122" s="73"/>
      <c r="FJ122" s="73"/>
      <c r="FK122" s="73"/>
      <c r="FL122" s="73"/>
      <c r="FM122" s="73"/>
      <c r="FN122" s="73"/>
      <c r="FO122" s="73"/>
      <c r="FP122" s="73"/>
      <c r="FQ122" s="73"/>
      <c r="FR122" s="73"/>
      <c r="FS122" s="73"/>
      <c r="FT122" s="73"/>
      <c r="FU122" s="73"/>
      <c r="FV122" s="73"/>
      <c r="FW122" s="73"/>
      <c r="FX122" s="73"/>
      <c r="FY122" s="73"/>
      <c r="FZ122" s="73"/>
      <c r="GA122" s="73"/>
      <c r="GB122" s="73"/>
      <c r="GC122" s="73"/>
      <c r="GD122" s="73"/>
      <c r="GE122" s="73"/>
      <c r="GF122" s="73"/>
      <c r="GG122" s="73"/>
      <c r="GH122" s="73"/>
      <c r="GI122" s="73"/>
      <c r="GJ122" s="73"/>
      <c r="GK122" s="73"/>
      <c r="GL122" s="73"/>
      <c r="GM122" s="73"/>
      <c r="GN122" s="73"/>
      <c r="GO122" s="236"/>
      <c r="GP122" s="218"/>
      <c r="GQ122" s="218"/>
      <c r="GR122" s="218"/>
      <c r="GS122" s="218"/>
      <c r="GT122" s="218"/>
      <c r="GU122" s="79"/>
      <c r="GV122" s="79"/>
      <c r="GW122" s="79"/>
      <c r="GX122" s="238"/>
      <c r="GY122" s="218"/>
      <c r="GZ122" s="79"/>
      <c r="HA122" s="218" t="s">
        <v>125</v>
      </c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  <c r="IH122" s="73"/>
    </row>
    <row r="123" customFormat="false" ht="42" hidden="false" customHeight="true" outlineLevel="0" collapsed="false">
      <c r="A123" s="122" t="s">
        <v>190</v>
      </c>
      <c r="B123" s="123" t="s">
        <v>346</v>
      </c>
      <c r="C123" s="124" t="s">
        <v>347</v>
      </c>
      <c r="D123" s="124"/>
      <c r="E123" s="124"/>
      <c r="F123" s="124"/>
      <c r="G123" s="124"/>
      <c r="H123" s="125" t="s">
        <v>340</v>
      </c>
      <c r="I123" s="126" t="n">
        <v>4.55</v>
      </c>
      <c r="J123" s="127" t="n">
        <v>1</v>
      </c>
      <c r="K123" s="175" t="n">
        <v>4.55</v>
      </c>
      <c r="L123" s="180" t="n">
        <v>537.59</v>
      </c>
      <c r="M123" s="175" t="n">
        <v>1.85</v>
      </c>
      <c r="N123" s="158" t="n">
        <v>994.54</v>
      </c>
      <c r="O123" s="126"/>
      <c r="P123" s="152" t="n">
        <v>4525.16</v>
      </c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3"/>
      <c r="EX123" s="73"/>
      <c r="EY123" s="73"/>
      <c r="EZ123" s="73"/>
      <c r="FA123" s="73"/>
      <c r="FB123" s="73"/>
      <c r="FC123" s="73"/>
      <c r="FD123" s="73"/>
      <c r="FE123" s="73"/>
      <c r="FF123" s="73"/>
      <c r="FG123" s="73"/>
      <c r="FH123" s="73"/>
      <c r="FI123" s="73"/>
      <c r="FJ123" s="73"/>
      <c r="FK123" s="73"/>
      <c r="FL123" s="73"/>
      <c r="FM123" s="73"/>
      <c r="FN123" s="73"/>
      <c r="FO123" s="73"/>
      <c r="FP123" s="73"/>
      <c r="FQ123" s="73"/>
      <c r="FR123" s="73"/>
      <c r="FS123" s="73"/>
      <c r="FT123" s="73"/>
      <c r="FU123" s="73"/>
      <c r="FV123" s="73"/>
      <c r="FW123" s="73"/>
      <c r="FX123" s="73"/>
      <c r="FY123" s="73"/>
      <c r="FZ123" s="73"/>
      <c r="GA123" s="73"/>
      <c r="GB123" s="73"/>
      <c r="GC123" s="73"/>
      <c r="GD123" s="73"/>
      <c r="GE123" s="73"/>
      <c r="GF123" s="73"/>
      <c r="GG123" s="73"/>
      <c r="GH123" s="73"/>
      <c r="GI123" s="73"/>
      <c r="GJ123" s="73"/>
      <c r="GK123" s="73"/>
      <c r="GL123" s="73"/>
      <c r="GM123" s="73"/>
      <c r="GN123" s="73"/>
      <c r="GO123" s="236"/>
      <c r="GP123" s="218" t="s">
        <v>347</v>
      </c>
      <c r="GQ123" s="218"/>
      <c r="GR123" s="218"/>
      <c r="GS123" s="218"/>
      <c r="GT123" s="218"/>
      <c r="GU123" s="79"/>
      <c r="GV123" s="79"/>
      <c r="GW123" s="79"/>
      <c r="GX123" s="238"/>
      <c r="GY123" s="218"/>
      <c r="GZ123" s="79"/>
      <c r="HA123" s="218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  <c r="IH123" s="73"/>
    </row>
    <row r="124" customFormat="false" ht="11.25" hidden="false" customHeight="true" outlineLevel="0" collapsed="false">
      <c r="A124" s="154"/>
      <c r="B124" s="155"/>
      <c r="C124" s="123" t="s">
        <v>125</v>
      </c>
      <c r="D124" s="123"/>
      <c r="E124" s="123"/>
      <c r="F124" s="123"/>
      <c r="G124" s="123"/>
      <c r="H124" s="125"/>
      <c r="I124" s="126"/>
      <c r="J124" s="126"/>
      <c r="K124" s="126"/>
      <c r="L124" s="129"/>
      <c r="M124" s="126"/>
      <c r="N124" s="129"/>
      <c r="O124" s="126"/>
      <c r="P124" s="152" t="n">
        <v>4525.16</v>
      </c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73"/>
      <c r="EH124" s="73"/>
      <c r="EI124" s="73"/>
      <c r="EJ124" s="73"/>
      <c r="EK124" s="73"/>
      <c r="EL124" s="73"/>
      <c r="EM124" s="73"/>
      <c r="EN124" s="73"/>
      <c r="EO124" s="73"/>
      <c r="EP124" s="73"/>
      <c r="EQ124" s="73"/>
      <c r="ER124" s="73"/>
      <c r="ES124" s="73"/>
      <c r="ET124" s="73"/>
      <c r="EU124" s="73"/>
      <c r="EV124" s="73"/>
      <c r="EW124" s="73"/>
      <c r="EX124" s="73"/>
      <c r="EY124" s="73"/>
      <c r="EZ124" s="73"/>
      <c r="FA124" s="73"/>
      <c r="FB124" s="73"/>
      <c r="FC124" s="73"/>
      <c r="FD124" s="73"/>
      <c r="FE124" s="73"/>
      <c r="FF124" s="73"/>
      <c r="FG124" s="73"/>
      <c r="FH124" s="73"/>
      <c r="FI124" s="73"/>
      <c r="FJ124" s="73"/>
      <c r="FK124" s="73"/>
      <c r="FL124" s="73"/>
      <c r="FM124" s="73"/>
      <c r="FN124" s="73"/>
      <c r="FO124" s="73"/>
      <c r="FP124" s="73"/>
      <c r="FQ124" s="73"/>
      <c r="FR124" s="73"/>
      <c r="FS124" s="73"/>
      <c r="FT124" s="73"/>
      <c r="FU124" s="73"/>
      <c r="FV124" s="73"/>
      <c r="FW124" s="73"/>
      <c r="FX124" s="73"/>
      <c r="FY124" s="73"/>
      <c r="FZ124" s="73"/>
      <c r="GA124" s="73"/>
      <c r="GB124" s="73"/>
      <c r="GC124" s="73"/>
      <c r="GD124" s="73"/>
      <c r="GE124" s="73"/>
      <c r="GF124" s="73"/>
      <c r="GG124" s="73"/>
      <c r="GH124" s="73"/>
      <c r="GI124" s="73"/>
      <c r="GJ124" s="73"/>
      <c r="GK124" s="73"/>
      <c r="GL124" s="73"/>
      <c r="GM124" s="73"/>
      <c r="GN124" s="73"/>
      <c r="GO124" s="236"/>
      <c r="GP124" s="218"/>
      <c r="GQ124" s="218"/>
      <c r="GR124" s="218"/>
      <c r="GS124" s="218"/>
      <c r="GT124" s="218"/>
      <c r="GU124" s="79"/>
      <c r="GV124" s="79"/>
      <c r="GW124" s="79"/>
      <c r="GX124" s="238"/>
      <c r="GY124" s="218"/>
      <c r="GZ124" s="79"/>
      <c r="HA124" s="218" t="s">
        <v>125</v>
      </c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  <c r="IH124" s="73"/>
    </row>
    <row r="125" customFormat="false" ht="31.5" hidden="false" customHeight="true" outlineLevel="0" collapsed="false">
      <c r="A125" s="122" t="s">
        <v>215</v>
      </c>
      <c r="B125" s="123" t="s">
        <v>348</v>
      </c>
      <c r="C125" s="124" t="s">
        <v>349</v>
      </c>
      <c r="D125" s="124"/>
      <c r="E125" s="124"/>
      <c r="F125" s="124"/>
      <c r="G125" s="124"/>
      <c r="H125" s="125" t="s">
        <v>98</v>
      </c>
      <c r="I125" s="126" t="n">
        <v>1.04</v>
      </c>
      <c r="J125" s="127" t="n">
        <v>1</v>
      </c>
      <c r="K125" s="175" t="n">
        <v>1.04</v>
      </c>
      <c r="L125" s="129"/>
      <c r="M125" s="126"/>
      <c r="N125" s="130"/>
      <c r="O125" s="126"/>
      <c r="P125" s="131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3"/>
      <c r="EZ125" s="73"/>
      <c r="FA125" s="73"/>
      <c r="FB125" s="73"/>
      <c r="FC125" s="73"/>
      <c r="FD125" s="73"/>
      <c r="FE125" s="73"/>
      <c r="FF125" s="73"/>
      <c r="FG125" s="73"/>
      <c r="FH125" s="73"/>
      <c r="FI125" s="73"/>
      <c r="FJ125" s="73"/>
      <c r="FK125" s="73"/>
      <c r="FL125" s="73"/>
      <c r="FM125" s="73"/>
      <c r="FN125" s="73"/>
      <c r="FO125" s="73"/>
      <c r="FP125" s="73"/>
      <c r="FQ125" s="73"/>
      <c r="FR125" s="73"/>
      <c r="FS125" s="73"/>
      <c r="FT125" s="73"/>
      <c r="FU125" s="73"/>
      <c r="FV125" s="73"/>
      <c r="FW125" s="73"/>
      <c r="FX125" s="73"/>
      <c r="FY125" s="73"/>
      <c r="FZ125" s="73"/>
      <c r="GA125" s="73"/>
      <c r="GB125" s="73"/>
      <c r="GC125" s="73"/>
      <c r="GD125" s="73"/>
      <c r="GE125" s="73"/>
      <c r="GF125" s="73"/>
      <c r="GG125" s="73"/>
      <c r="GH125" s="73"/>
      <c r="GI125" s="73"/>
      <c r="GJ125" s="73"/>
      <c r="GK125" s="73"/>
      <c r="GL125" s="73"/>
      <c r="GM125" s="73"/>
      <c r="GN125" s="73"/>
      <c r="GO125" s="236"/>
      <c r="GP125" s="218" t="s">
        <v>349</v>
      </c>
      <c r="GQ125" s="218"/>
      <c r="GR125" s="218"/>
      <c r="GS125" s="218"/>
      <c r="GT125" s="218"/>
      <c r="GU125" s="79"/>
      <c r="GV125" s="79"/>
      <c r="GW125" s="79"/>
      <c r="GX125" s="238"/>
      <c r="GY125" s="218"/>
      <c r="GZ125" s="79"/>
      <c r="HA125" s="218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  <c r="IH125" s="73"/>
    </row>
    <row r="126" customFormat="false" ht="11.25" hidden="false" customHeight="true" outlineLevel="0" collapsed="false">
      <c r="A126" s="132"/>
      <c r="B126" s="133" t="s">
        <v>95</v>
      </c>
      <c r="C126" s="75" t="s">
        <v>99</v>
      </c>
      <c r="D126" s="75"/>
      <c r="E126" s="75"/>
      <c r="F126" s="75"/>
      <c r="G126" s="75"/>
      <c r="H126" s="134" t="s">
        <v>100</v>
      </c>
      <c r="I126" s="135"/>
      <c r="J126" s="135"/>
      <c r="K126" s="162" t="n">
        <v>8.3512</v>
      </c>
      <c r="L126" s="137"/>
      <c r="M126" s="135"/>
      <c r="N126" s="137"/>
      <c r="O126" s="135"/>
      <c r="P126" s="138" t="n">
        <v>2699.44</v>
      </c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236"/>
      <c r="GP126" s="218"/>
      <c r="GQ126" s="218"/>
      <c r="GR126" s="218"/>
      <c r="GS126" s="218"/>
      <c r="GT126" s="218"/>
      <c r="GU126" s="79" t="s">
        <v>99</v>
      </c>
      <c r="GV126" s="79"/>
      <c r="GW126" s="79"/>
      <c r="GX126" s="238"/>
      <c r="GY126" s="218"/>
      <c r="GZ126" s="79"/>
      <c r="HA126" s="218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  <c r="IH126" s="73"/>
    </row>
    <row r="127" customFormat="false" ht="11.25" hidden="false" customHeight="true" outlineLevel="0" collapsed="false">
      <c r="A127" s="139"/>
      <c r="B127" s="133" t="s">
        <v>101</v>
      </c>
      <c r="C127" s="75" t="s">
        <v>102</v>
      </c>
      <c r="D127" s="75"/>
      <c r="E127" s="75"/>
      <c r="F127" s="75"/>
      <c r="G127" s="75"/>
      <c r="H127" s="134" t="s">
        <v>100</v>
      </c>
      <c r="I127" s="140" t="n">
        <v>8.03</v>
      </c>
      <c r="J127" s="135"/>
      <c r="K127" s="162" t="n">
        <v>8.3512</v>
      </c>
      <c r="L127" s="141"/>
      <c r="M127" s="142"/>
      <c r="N127" s="143" t="n">
        <v>323.24</v>
      </c>
      <c r="O127" s="135"/>
      <c r="P127" s="138" t="n">
        <v>2699.44</v>
      </c>
      <c r="Q127" s="144"/>
      <c r="R127" s="144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236"/>
      <c r="GP127" s="218"/>
      <c r="GQ127" s="218"/>
      <c r="GR127" s="218"/>
      <c r="GS127" s="218"/>
      <c r="GT127" s="218"/>
      <c r="GU127" s="79"/>
      <c r="GV127" s="79" t="s">
        <v>102</v>
      </c>
      <c r="GW127" s="79"/>
      <c r="GX127" s="238"/>
      <c r="GY127" s="218"/>
      <c r="GZ127" s="79"/>
      <c r="HA127" s="218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  <c r="IH127" s="73"/>
    </row>
    <row r="128" customFormat="false" ht="11.25" hidden="false" customHeight="true" outlineLevel="0" collapsed="false">
      <c r="A128" s="149"/>
      <c r="B128" s="150"/>
      <c r="C128" s="123" t="s">
        <v>118</v>
      </c>
      <c r="D128" s="123"/>
      <c r="E128" s="123"/>
      <c r="F128" s="123"/>
      <c r="G128" s="123"/>
      <c r="H128" s="125"/>
      <c r="I128" s="126"/>
      <c r="J128" s="126"/>
      <c r="K128" s="126"/>
      <c r="L128" s="129"/>
      <c r="M128" s="126"/>
      <c r="N128" s="151"/>
      <c r="O128" s="126"/>
      <c r="P128" s="152" t="n">
        <v>2699.44</v>
      </c>
      <c r="Q128" s="144"/>
      <c r="R128" s="144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236"/>
      <c r="GP128" s="218"/>
      <c r="GQ128" s="218"/>
      <c r="GR128" s="218"/>
      <c r="GS128" s="218"/>
      <c r="GT128" s="218"/>
      <c r="GU128" s="79"/>
      <c r="GV128" s="79"/>
      <c r="GW128" s="79"/>
      <c r="GX128" s="238"/>
      <c r="GY128" s="218" t="s">
        <v>118</v>
      </c>
      <c r="GZ128" s="79"/>
      <c r="HA128" s="218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</row>
    <row r="129" customFormat="false" ht="11.25" hidden="false" customHeight="true" outlineLevel="0" collapsed="false">
      <c r="A129" s="153"/>
      <c r="B129" s="133"/>
      <c r="C129" s="75" t="s">
        <v>119</v>
      </c>
      <c r="D129" s="75"/>
      <c r="E129" s="75"/>
      <c r="F129" s="75"/>
      <c r="G129" s="75"/>
      <c r="H129" s="134"/>
      <c r="I129" s="135"/>
      <c r="J129" s="135"/>
      <c r="K129" s="135"/>
      <c r="L129" s="137"/>
      <c r="M129" s="135"/>
      <c r="N129" s="137"/>
      <c r="O129" s="135"/>
      <c r="P129" s="138" t="n">
        <v>2699.44</v>
      </c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236"/>
      <c r="GP129" s="218"/>
      <c r="GQ129" s="218"/>
      <c r="GR129" s="218"/>
      <c r="GS129" s="218"/>
      <c r="GT129" s="218"/>
      <c r="GU129" s="79"/>
      <c r="GV129" s="79"/>
      <c r="GW129" s="79"/>
      <c r="GX129" s="238"/>
      <c r="GY129" s="218"/>
      <c r="GZ129" s="79" t="s">
        <v>119</v>
      </c>
      <c r="HA129" s="218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</row>
    <row r="130" customFormat="false" ht="21" hidden="false" customHeight="true" outlineLevel="0" collapsed="false">
      <c r="A130" s="153"/>
      <c r="B130" s="133" t="s">
        <v>350</v>
      </c>
      <c r="C130" s="75" t="s">
        <v>351</v>
      </c>
      <c r="D130" s="75"/>
      <c r="E130" s="75"/>
      <c r="F130" s="75"/>
      <c r="G130" s="75"/>
      <c r="H130" s="134" t="s">
        <v>122</v>
      </c>
      <c r="I130" s="147" t="n">
        <v>73</v>
      </c>
      <c r="J130" s="135"/>
      <c r="K130" s="147" t="n">
        <v>73</v>
      </c>
      <c r="L130" s="137"/>
      <c r="M130" s="135"/>
      <c r="N130" s="137"/>
      <c r="O130" s="135"/>
      <c r="P130" s="138" t="n">
        <v>1970.59</v>
      </c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236"/>
      <c r="GP130" s="218"/>
      <c r="GQ130" s="218"/>
      <c r="GR130" s="218"/>
      <c r="GS130" s="218"/>
      <c r="GT130" s="218"/>
      <c r="GU130" s="79"/>
      <c r="GV130" s="79"/>
      <c r="GW130" s="79"/>
      <c r="GX130" s="238"/>
      <c r="GY130" s="218"/>
      <c r="GZ130" s="79" t="s">
        <v>351</v>
      </c>
      <c r="HA130" s="218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</row>
    <row r="131" customFormat="false" ht="21" hidden="false" customHeight="true" outlineLevel="0" collapsed="false">
      <c r="A131" s="153"/>
      <c r="B131" s="133" t="s">
        <v>352</v>
      </c>
      <c r="C131" s="75" t="s">
        <v>353</v>
      </c>
      <c r="D131" s="75"/>
      <c r="E131" s="75"/>
      <c r="F131" s="75"/>
      <c r="G131" s="75"/>
      <c r="H131" s="134" t="s">
        <v>122</v>
      </c>
      <c r="I131" s="147" t="n">
        <v>34</v>
      </c>
      <c r="J131" s="135"/>
      <c r="K131" s="147" t="n">
        <v>34</v>
      </c>
      <c r="L131" s="137"/>
      <c r="M131" s="135"/>
      <c r="N131" s="137"/>
      <c r="O131" s="135"/>
      <c r="P131" s="156" t="n">
        <v>917.81</v>
      </c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236"/>
      <c r="GP131" s="218"/>
      <c r="GQ131" s="218"/>
      <c r="GR131" s="218"/>
      <c r="GS131" s="218"/>
      <c r="GT131" s="218"/>
      <c r="GU131" s="79"/>
      <c r="GV131" s="79"/>
      <c r="GW131" s="79"/>
      <c r="GX131" s="238"/>
      <c r="GY131" s="218"/>
      <c r="GZ131" s="79" t="s">
        <v>353</v>
      </c>
      <c r="HA131" s="218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</row>
    <row r="132" customFormat="false" ht="11.25" hidden="false" customHeight="true" outlineLevel="0" collapsed="false">
      <c r="A132" s="154"/>
      <c r="B132" s="155"/>
      <c r="C132" s="123" t="s">
        <v>125</v>
      </c>
      <c r="D132" s="123"/>
      <c r="E132" s="123"/>
      <c r="F132" s="123"/>
      <c r="G132" s="123"/>
      <c r="H132" s="125"/>
      <c r="I132" s="126"/>
      <c r="J132" s="126"/>
      <c r="K132" s="126"/>
      <c r="L132" s="129"/>
      <c r="M132" s="126"/>
      <c r="N132" s="151" t="n">
        <v>5372.92</v>
      </c>
      <c r="O132" s="126"/>
      <c r="P132" s="152" t="n">
        <v>5587.84</v>
      </c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3"/>
      <c r="EP132" s="73"/>
      <c r="EQ132" s="73"/>
      <c r="ER132" s="73"/>
      <c r="ES132" s="73"/>
      <c r="ET132" s="73"/>
      <c r="EU132" s="73"/>
      <c r="EV132" s="73"/>
      <c r="EW132" s="73"/>
      <c r="EX132" s="73"/>
      <c r="EY132" s="73"/>
      <c r="EZ132" s="73"/>
      <c r="FA132" s="73"/>
      <c r="FB132" s="73"/>
      <c r="FC132" s="73"/>
      <c r="FD132" s="73"/>
      <c r="FE132" s="73"/>
      <c r="FF132" s="73"/>
      <c r="FG132" s="73"/>
      <c r="FH132" s="73"/>
      <c r="FI132" s="73"/>
      <c r="FJ132" s="73"/>
      <c r="FK132" s="73"/>
      <c r="FL132" s="73"/>
      <c r="FM132" s="73"/>
      <c r="FN132" s="73"/>
      <c r="FO132" s="73"/>
      <c r="FP132" s="73"/>
      <c r="FQ132" s="73"/>
      <c r="FR132" s="73"/>
      <c r="FS132" s="73"/>
      <c r="FT132" s="73"/>
      <c r="FU132" s="73"/>
      <c r="FV132" s="73"/>
      <c r="FW132" s="73"/>
      <c r="FX132" s="73"/>
      <c r="FY132" s="73"/>
      <c r="FZ132" s="73"/>
      <c r="GA132" s="73"/>
      <c r="GB132" s="73"/>
      <c r="GC132" s="73"/>
      <c r="GD132" s="73"/>
      <c r="GE132" s="73"/>
      <c r="GF132" s="73"/>
      <c r="GG132" s="73"/>
      <c r="GH132" s="73"/>
      <c r="GI132" s="73"/>
      <c r="GJ132" s="73"/>
      <c r="GK132" s="73"/>
      <c r="GL132" s="73"/>
      <c r="GM132" s="73"/>
      <c r="GN132" s="73"/>
      <c r="GO132" s="236"/>
      <c r="GP132" s="218"/>
      <c r="GQ132" s="218"/>
      <c r="GR132" s="218"/>
      <c r="GS132" s="218"/>
      <c r="GT132" s="218"/>
      <c r="GU132" s="79"/>
      <c r="GV132" s="79"/>
      <c r="GW132" s="79"/>
      <c r="GX132" s="238"/>
      <c r="GY132" s="218"/>
      <c r="GZ132" s="79"/>
      <c r="HA132" s="218" t="s">
        <v>125</v>
      </c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  <c r="IH132" s="73"/>
    </row>
    <row r="133" customFormat="false" ht="21" hidden="false" customHeight="true" outlineLevel="0" collapsed="false">
      <c r="A133" s="122" t="s">
        <v>218</v>
      </c>
      <c r="B133" s="123" t="s">
        <v>96</v>
      </c>
      <c r="C133" s="124" t="s">
        <v>97</v>
      </c>
      <c r="D133" s="124"/>
      <c r="E133" s="124"/>
      <c r="F133" s="124"/>
      <c r="G133" s="124"/>
      <c r="H133" s="125" t="s">
        <v>98</v>
      </c>
      <c r="I133" s="126" t="n">
        <v>0.72</v>
      </c>
      <c r="J133" s="127" t="n">
        <v>1</v>
      </c>
      <c r="K133" s="175" t="n">
        <v>0.72</v>
      </c>
      <c r="L133" s="129"/>
      <c r="M133" s="126"/>
      <c r="N133" s="130"/>
      <c r="O133" s="126"/>
      <c r="P133" s="131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73"/>
      <c r="EH133" s="73"/>
      <c r="EI133" s="73"/>
      <c r="EJ133" s="73"/>
      <c r="EK133" s="73"/>
      <c r="EL133" s="73"/>
      <c r="EM133" s="73"/>
      <c r="EN133" s="73"/>
      <c r="EO133" s="73"/>
      <c r="EP133" s="73"/>
      <c r="EQ133" s="73"/>
      <c r="ER133" s="73"/>
      <c r="ES133" s="73"/>
      <c r="ET133" s="73"/>
      <c r="EU133" s="73"/>
      <c r="EV133" s="73"/>
      <c r="EW133" s="73"/>
      <c r="EX133" s="73"/>
      <c r="EY133" s="73"/>
      <c r="EZ133" s="73"/>
      <c r="FA133" s="73"/>
      <c r="FB133" s="73"/>
      <c r="FC133" s="73"/>
      <c r="FD133" s="73"/>
      <c r="FE133" s="73"/>
      <c r="FF133" s="73"/>
      <c r="FG133" s="73"/>
      <c r="FH133" s="73"/>
      <c r="FI133" s="73"/>
      <c r="FJ133" s="73"/>
      <c r="FK133" s="73"/>
      <c r="FL133" s="73"/>
      <c r="FM133" s="73"/>
      <c r="FN133" s="73"/>
      <c r="FO133" s="73"/>
      <c r="FP133" s="73"/>
      <c r="FQ133" s="73"/>
      <c r="FR133" s="73"/>
      <c r="FS133" s="73"/>
      <c r="FT133" s="73"/>
      <c r="FU133" s="73"/>
      <c r="FV133" s="73"/>
      <c r="FW133" s="73"/>
      <c r="FX133" s="73"/>
      <c r="FY133" s="73"/>
      <c r="FZ133" s="73"/>
      <c r="GA133" s="73"/>
      <c r="GB133" s="73"/>
      <c r="GC133" s="73"/>
      <c r="GD133" s="73"/>
      <c r="GE133" s="73"/>
      <c r="GF133" s="73"/>
      <c r="GG133" s="73"/>
      <c r="GH133" s="73"/>
      <c r="GI133" s="73"/>
      <c r="GJ133" s="73"/>
      <c r="GK133" s="73"/>
      <c r="GL133" s="73"/>
      <c r="GM133" s="73"/>
      <c r="GN133" s="73"/>
      <c r="GO133" s="236"/>
      <c r="GP133" s="218" t="s">
        <v>97</v>
      </c>
      <c r="GQ133" s="218"/>
      <c r="GR133" s="218"/>
      <c r="GS133" s="218"/>
      <c r="GT133" s="218"/>
      <c r="GU133" s="79"/>
      <c r="GV133" s="79"/>
      <c r="GW133" s="79"/>
      <c r="GX133" s="238"/>
      <c r="GY133" s="218"/>
      <c r="GZ133" s="79"/>
      <c r="HA133" s="218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  <c r="IH133" s="73"/>
    </row>
    <row r="134" customFormat="false" ht="11.25" hidden="false" customHeight="true" outlineLevel="0" collapsed="false">
      <c r="A134" s="132"/>
      <c r="B134" s="133" t="s">
        <v>95</v>
      </c>
      <c r="C134" s="75" t="s">
        <v>99</v>
      </c>
      <c r="D134" s="75"/>
      <c r="E134" s="75"/>
      <c r="F134" s="75"/>
      <c r="G134" s="75"/>
      <c r="H134" s="134" t="s">
        <v>100</v>
      </c>
      <c r="I134" s="135"/>
      <c r="J134" s="135"/>
      <c r="K134" s="162" t="n">
        <v>20.5776</v>
      </c>
      <c r="L134" s="137"/>
      <c r="M134" s="135"/>
      <c r="N134" s="137"/>
      <c r="O134" s="135"/>
      <c r="P134" s="138" t="n">
        <v>6651.5</v>
      </c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73"/>
      <c r="EH134" s="73"/>
      <c r="EI134" s="73"/>
      <c r="EJ134" s="73"/>
      <c r="EK134" s="73"/>
      <c r="EL134" s="73"/>
      <c r="EM134" s="73"/>
      <c r="EN134" s="73"/>
      <c r="EO134" s="73"/>
      <c r="EP134" s="73"/>
      <c r="EQ134" s="73"/>
      <c r="ER134" s="73"/>
      <c r="ES134" s="73"/>
      <c r="ET134" s="73"/>
      <c r="EU134" s="73"/>
      <c r="EV134" s="73"/>
      <c r="EW134" s="73"/>
      <c r="EX134" s="73"/>
      <c r="EY134" s="73"/>
      <c r="EZ134" s="73"/>
      <c r="FA134" s="73"/>
      <c r="FB134" s="73"/>
      <c r="FC134" s="73"/>
      <c r="FD134" s="73"/>
      <c r="FE134" s="73"/>
      <c r="FF134" s="73"/>
      <c r="FG134" s="73"/>
      <c r="FH134" s="73"/>
      <c r="FI134" s="73"/>
      <c r="FJ134" s="73"/>
      <c r="FK134" s="73"/>
      <c r="FL134" s="73"/>
      <c r="FM134" s="73"/>
      <c r="FN134" s="73"/>
      <c r="FO134" s="73"/>
      <c r="FP134" s="73"/>
      <c r="FQ134" s="73"/>
      <c r="FR134" s="73"/>
      <c r="FS134" s="73"/>
      <c r="FT134" s="73"/>
      <c r="FU134" s="73"/>
      <c r="FV134" s="73"/>
      <c r="FW134" s="73"/>
      <c r="FX134" s="73"/>
      <c r="FY134" s="73"/>
      <c r="FZ134" s="73"/>
      <c r="GA134" s="73"/>
      <c r="GB134" s="73"/>
      <c r="GC134" s="73"/>
      <c r="GD134" s="73"/>
      <c r="GE134" s="73"/>
      <c r="GF134" s="73"/>
      <c r="GG134" s="73"/>
      <c r="GH134" s="73"/>
      <c r="GI134" s="73"/>
      <c r="GJ134" s="73"/>
      <c r="GK134" s="73"/>
      <c r="GL134" s="73"/>
      <c r="GM134" s="73"/>
      <c r="GN134" s="73"/>
      <c r="GO134" s="236"/>
      <c r="GP134" s="218"/>
      <c r="GQ134" s="218"/>
      <c r="GR134" s="218"/>
      <c r="GS134" s="218"/>
      <c r="GT134" s="218"/>
      <c r="GU134" s="79" t="s">
        <v>99</v>
      </c>
      <c r="GV134" s="79"/>
      <c r="GW134" s="79"/>
      <c r="GX134" s="238"/>
      <c r="GY134" s="218"/>
      <c r="GZ134" s="79"/>
      <c r="HA134" s="218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  <c r="IH134" s="73"/>
    </row>
    <row r="135" customFormat="false" ht="11.25" hidden="false" customHeight="true" outlineLevel="0" collapsed="false">
      <c r="A135" s="139"/>
      <c r="B135" s="133" t="s">
        <v>101</v>
      </c>
      <c r="C135" s="75" t="s">
        <v>102</v>
      </c>
      <c r="D135" s="75"/>
      <c r="E135" s="75"/>
      <c r="F135" s="75"/>
      <c r="G135" s="75"/>
      <c r="H135" s="134" t="s">
        <v>100</v>
      </c>
      <c r="I135" s="140" t="n">
        <v>28.58</v>
      </c>
      <c r="J135" s="135"/>
      <c r="K135" s="162" t="n">
        <v>20.5776</v>
      </c>
      <c r="L135" s="141"/>
      <c r="M135" s="142"/>
      <c r="N135" s="143" t="n">
        <v>323.24</v>
      </c>
      <c r="O135" s="135"/>
      <c r="P135" s="138" t="n">
        <v>6651.5</v>
      </c>
      <c r="Q135" s="144"/>
      <c r="R135" s="144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73"/>
      <c r="EH135" s="73"/>
      <c r="EI135" s="73"/>
      <c r="EJ135" s="73"/>
      <c r="EK135" s="73"/>
      <c r="EL135" s="73"/>
      <c r="EM135" s="73"/>
      <c r="EN135" s="73"/>
      <c r="EO135" s="73"/>
      <c r="EP135" s="73"/>
      <c r="EQ135" s="73"/>
      <c r="ER135" s="73"/>
      <c r="ES135" s="73"/>
      <c r="ET135" s="73"/>
      <c r="EU135" s="73"/>
      <c r="EV135" s="73"/>
      <c r="EW135" s="73"/>
      <c r="EX135" s="73"/>
      <c r="EY135" s="73"/>
      <c r="EZ135" s="73"/>
      <c r="FA135" s="73"/>
      <c r="FB135" s="73"/>
      <c r="FC135" s="73"/>
      <c r="FD135" s="73"/>
      <c r="FE135" s="73"/>
      <c r="FF135" s="73"/>
      <c r="FG135" s="73"/>
      <c r="FH135" s="73"/>
      <c r="FI135" s="73"/>
      <c r="FJ135" s="73"/>
      <c r="FK135" s="73"/>
      <c r="FL135" s="73"/>
      <c r="FM135" s="73"/>
      <c r="FN135" s="73"/>
      <c r="FO135" s="73"/>
      <c r="FP135" s="73"/>
      <c r="FQ135" s="73"/>
      <c r="FR135" s="73"/>
      <c r="FS135" s="73"/>
      <c r="FT135" s="73"/>
      <c r="FU135" s="73"/>
      <c r="FV135" s="73"/>
      <c r="FW135" s="73"/>
      <c r="FX135" s="73"/>
      <c r="FY135" s="73"/>
      <c r="FZ135" s="73"/>
      <c r="GA135" s="73"/>
      <c r="GB135" s="73"/>
      <c r="GC135" s="73"/>
      <c r="GD135" s="73"/>
      <c r="GE135" s="73"/>
      <c r="GF135" s="73"/>
      <c r="GG135" s="73"/>
      <c r="GH135" s="73"/>
      <c r="GI135" s="73"/>
      <c r="GJ135" s="73"/>
      <c r="GK135" s="73"/>
      <c r="GL135" s="73"/>
      <c r="GM135" s="73"/>
      <c r="GN135" s="73"/>
      <c r="GO135" s="236"/>
      <c r="GP135" s="218"/>
      <c r="GQ135" s="218"/>
      <c r="GR135" s="218"/>
      <c r="GS135" s="218"/>
      <c r="GT135" s="218"/>
      <c r="GU135" s="79"/>
      <c r="GV135" s="79" t="s">
        <v>102</v>
      </c>
      <c r="GW135" s="79"/>
      <c r="GX135" s="238"/>
      <c r="GY135" s="218"/>
      <c r="GZ135" s="79"/>
      <c r="HA135" s="218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  <c r="IH135" s="73"/>
    </row>
    <row r="136" customFormat="false" ht="11.25" hidden="false" customHeight="true" outlineLevel="0" collapsed="false">
      <c r="A136" s="132"/>
      <c r="B136" s="133" t="s">
        <v>103</v>
      </c>
      <c r="C136" s="75" t="s">
        <v>104</v>
      </c>
      <c r="D136" s="75"/>
      <c r="E136" s="75"/>
      <c r="F136" s="75"/>
      <c r="G136" s="75"/>
      <c r="H136" s="134"/>
      <c r="I136" s="135"/>
      <c r="J136" s="135"/>
      <c r="K136" s="135"/>
      <c r="L136" s="137"/>
      <c r="M136" s="135"/>
      <c r="N136" s="137"/>
      <c r="O136" s="135"/>
      <c r="P136" s="156" t="n">
        <v>915.21</v>
      </c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73"/>
      <c r="EH136" s="73"/>
      <c r="EI136" s="73"/>
      <c r="EJ136" s="73"/>
      <c r="EK136" s="73"/>
      <c r="EL136" s="73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73"/>
      <c r="EZ136" s="73"/>
      <c r="FA136" s="73"/>
      <c r="FB136" s="73"/>
      <c r="FC136" s="73"/>
      <c r="FD136" s="73"/>
      <c r="FE136" s="73"/>
      <c r="FF136" s="73"/>
      <c r="FG136" s="73"/>
      <c r="FH136" s="73"/>
      <c r="FI136" s="73"/>
      <c r="FJ136" s="73"/>
      <c r="FK136" s="73"/>
      <c r="FL136" s="73"/>
      <c r="FM136" s="73"/>
      <c r="FN136" s="73"/>
      <c r="FO136" s="73"/>
      <c r="FP136" s="73"/>
      <c r="FQ136" s="73"/>
      <c r="FR136" s="73"/>
      <c r="FS136" s="73"/>
      <c r="FT136" s="73"/>
      <c r="FU136" s="73"/>
      <c r="FV136" s="73"/>
      <c r="FW136" s="73"/>
      <c r="FX136" s="73"/>
      <c r="FY136" s="73"/>
      <c r="FZ136" s="73"/>
      <c r="GA136" s="73"/>
      <c r="GB136" s="73"/>
      <c r="GC136" s="73"/>
      <c r="GD136" s="73"/>
      <c r="GE136" s="73"/>
      <c r="GF136" s="73"/>
      <c r="GG136" s="73"/>
      <c r="GH136" s="73"/>
      <c r="GI136" s="73"/>
      <c r="GJ136" s="73"/>
      <c r="GK136" s="73"/>
      <c r="GL136" s="73"/>
      <c r="GM136" s="73"/>
      <c r="GN136" s="73"/>
      <c r="GO136" s="236"/>
      <c r="GP136" s="218"/>
      <c r="GQ136" s="218"/>
      <c r="GR136" s="218"/>
      <c r="GS136" s="218"/>
      <c r="GT136" s="218"/>
      <c r="GU136" s="79" t="s">
        <v>104</v>
      </c>
      <c r="GV136" s="79"/>
      <c r="GW136" s="79"/>
      <c r="GX136" s="238"/>
      <c r="GY136" s="218"/>
      <c r="GZ136" s="79"/>
      <c r="HA136" s="218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  <c r="IH136" s="73"/>
    </row>
    <row r="137" customFormat="false" ht="11.25" hidden="false" customHeight="true" outlineLevel="0" collapsed="false">
      <c r="A137" s="139"/>
      <c r="B137" s="133" t="s">
        <v>105</v>
      </c>
      <c r="C137" s="75" t="s">
        <v>106</v>
      </c>
      <c r="D137" s="75"/>
      <c r="E137" s="75"/>
      <c r="F137" s="75"/>
      <c r="G137" s="75"/>
      <c r="H137" s="134" t="s">
        <v>107</v>
      </c>
      <c r="I137" s="140" t="n">
        <v>2.36</v>
      </c>
      <c r="J137" s="135"/>
      <c r="K137" s="162" t="n">
        <v>1.6992</v>
      </c>
      <c r="L137" s="145" t="n">
        <v>4.35</v>
      </c>
      <c r="M137" s="146" t="n">
        <v>1.16</v>
      </c>
      <c r="N137" s="143" t="n">
        <v>5.05</v>
      </c>
      <c r="O137" s="135"/>
      <c r="P137" s="138" t="n">
        <v>8.58</v>
      </c>
      <c r="Q137" s="144"/>
      <c r="R137" s="144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3"/>
      <c r="EP137" s="73"/>
      <c r="EQ137" s="73"/>
      <c r="ER137" s="73"/>
      <c r="ES137" s="73"/>
      <c r="ET137" s="73"/>
      <c r="EU137" s="73"/>
      <c r="EV137" s="73"/>
      <c r="EW137" s="73"/>
      <c r="EX137" s="73"/>
      <c r="EY137" s="73"/>
      <c r="EZ137" s="73"/>
      <c r="FA137" s="73"/>
      <c r="FB137" s="73"/>
      <c r="FC137" s="73"/>
      <c r="FD137" s="73"/>
      <c r="FE137" s="73"/>
      <c r="FF137" s="73"/>
      <c r="FG137" s="73"/>
      <c r="FH137" s="73"/>
      <c r="FI137" s="73"/>
      <c r="FJ137" s="73"/>
      <c r="FK137" s="73"/>
      <c r="FL137" s="73"/>
      <c r="FM137" s="73"/>
      <c r="FN137" s="73"/>
      <c r="FO137" s="73"/>
      <c r="FP137" s="73"/>
      <c r="FQ137" s="73"/>
      <c r="FR137" s="73"/>
      <c r="FS137" s="73"/>
      <c r="FT137" s="73"/>
      <c r="FU137" s="73"/>
      <c r="FV137" s="73"/>
      <c r="FW137" s="73"/>
      <c r="FX137" s="73"/>
      <c r="FY137" s="73"/>
      <c r="FZ137" s="73"/>
      <c r="GA137" s="73"/>
      <c r="GB137" s="73"/>
      <c r="GC137" s="73"/>
      <c r="GD137" s="73"/>
      <c r="GE137" s="73"/>
      <c r="GF137" s="73"/>
      <c r="GG137" s="73"/>
      <c r="GH137" s="73"/>
      <c r="GI137" s="73"/>
      <c r="GJ137" s="73"/>
      <c r="GK137" s="73"/>
      <c r="GL137" s="73"/>
      <c r="GM137" s="73"/>
      <c r="GN137" s="73"/>
      <c r="GO137" s="236"/>
      <c r="GP137" s="218"/>
      <c r="GQ137" s="218"/>
      <c r="GR137" s="218"/>
      <c r="GS137" s="218"/>
      <c r="GT137" s="218"/>
      <c r="GU137" s="79"/>
      <c r="GV137" s="79" t="s">
        <v>106</v>
      </c>
      <c r="GW137" s="79"/>
      <c r="GX137" s="238"/>
      <c r="GY137" s="218"/>
      <c r="GZ137" s="79"/>
      <c r="HA137" s="218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  <c r="IH137" s="73"/>
    </row>
    <row r="138" customFormat="false" ht="21" hidden="false" customHeight="true" outlineLevel="0" collapsed="false">
      <c r="A138" s="139"/>
      <c r="B138" s="133" t="s">
        <v>108</v>
      </c>
      <c r="C138" s="75" t="s">
        <v>109</v>
      </c>
      <c r="D138" s="75"/>
      <c r="E138" s="75"/>
      <c r="F138" s="75"/>
      <c r="G138" s="75"/>
      <c r="H138" s="134" t="s">
        <v>107</v>
      </c>
      <c r="I138" s="140" t="n">
        <v>12.23</v>
      </c>
      <c r="J138" s="135"/>
      <c r="K138" s="162" t="n">
        <v>8.8056</v>
      </c>
      <c r="L138" s="145" t="n">
        <v>67.2</v>
      </c>
      <c r="M138" s="146" t="n">
        <v>1.45</v>
      </c>
      <c r="N138" s="143" t="n">
        <v>97.44</v>
      </c>
      <c r="O138" s="135"/>
      <c r="P138" s="138" t="n">
        <v>858.02</v>
      </c>
      <c r="Q138" s="144"/>
      <c r="R138" s="144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3"/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3"/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3"/>
      <c r="GI138" s="73"/>
      <c r="GJ138" s="73"/>
      <c r="GK138" s="73"/>
      <c r="GL138" s="73"/>
      <c r="GM138" s="73"/>
      <c r="GN138" s="73"/>
      <c r="GO138" s="236"/>
      <c r="GP138" s="218"/>
      <c r="GQ138" s="218"/>
      <c r="GR138" s="218"/>
      <c r="GS138" s="218"/>
      <c r="GT138" s="218"/>
      <c r="GU138" s="79"/>
      <c r="GV138" s="79" t="s">
        <v>109</v>
      </c>
      <c r="GW138" s="79"/>
      <c r="GX138" s="238"/>
      <c r="GY138" s="218"/>
      <c r="GZ138" s="79"/>
      <c r="HA138" s="218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  <c r="IH138" s="73"/>
    </row>
    <row r="139" customFormat="false" ht="21" hidden="false" customHeight="true" outlineLevel="0" collapsed="false">
      <c r="A139" s="139"/>
      <c r="B139" s="133" t="s">
        <v>110</v>
      </c>
      <c r="C139" s="75" t="s">
        <v>111</v>
      </c>
      <c r="D139" s="75"/>
      <c r="E139" s="75"/>
      <c r="F139" s="75"/>
      <c r="G139" s="75"/>
      <c r="H139" s="134" t="s">
        <v>107</v>
      </c>
      <c r="I139" s="140" t="n">
        <v>24.46</v>
      </c>
      <c r="J139" s="135"/>
      <c r="K139" s="162" t="n">
        <v>17.6112</v>
      </c>
      <c r="L139" s="145" t="n">
        <v>2.11</v>
      </c>
      <c r="M139" s="146" t="n">
        <v>1.31</v>
      </c>
      <c r="N139" s="143" t="n">
        <v>2.76</v>
      </c>
      <c r="O139" s="135"/>
      <c r="P139" s="138" t="n">
        <v>48.61</v>
      </c>
      <c r="Q139" s="144"/>
      <c r="R139" s="144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236"/>
      <c r="GP139" s="218"/>
      <c r="GQ139" s="218"/>
      <c r="GR139" s="218"/>
      <c r="GS139" s="218"/>
      <c r="GT139" s="218"/>
      <c r="GU139" s="79"/>
      <c r="GV139" s="79" t="s">
        <v>111</v>
      </c>
      <c r="GW139" s="79"/>
      <c r="GX139" s="238"/>
      <c r="GY139" s="218"/>
      <c r="GZ139" s="79"/>
      <c r="HA139" s="218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</row>
    <row r="140" customFormat="false" ht="11.25" hidden="false" customHeight="true" outlineLevel="0" collapsed="false">
      <c r="A140" s="132"/>
      <c r="B140" s="133" t="s">
        <v>112</v>
      </c>
      <c r="C140" s="75" t="s">
        <v>113</v>
      </c>
      <c r="D140" s="75"/>
      <c r="E140" s="75"/>
      <c r="F140" s="75"/>
      <c r="G140" s="75"/>
      <c r="H140" s="134"/>
      <c r="I140" s="135"/>
      <c r="J140" s="135"/>
      <c r="K140" s="135"/>
      <c r="L140" s="137"/>
      <c r="M140" s="135"/>
      <c r="N140" s="137"/>
      <c r="O140" s="135"/>
      <c r="P140" s="156" t="n">
        <v>301.88</v>
      </c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236"/>
      <c r="GP140" s="218"/>
      <c r="GQ140" s="218"/>
      <c r="GR140" s="218"/>
      <c r="GS140" s="218"/>
      <c r="GT140" s="218"/>
      <c r="GU140" s="79" t="s">
        <v>113</v>
      </c>
      <c r="GV140" s="79"/>
      <c r="GW140" s="79"/>
      <c r="GX140" s="238"/>
      <c r="GY140" s="218"/>
      <c r="GZ140" s="79"/>
      <c r="HA140" s="218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</row>
    <row r="141" customFormat="false" ht="11.25" hidden="false" customHeight="true" outlineLevel="0" collapsed="false">
      <c r="A141" s="139"/>
      <c r="B141" s="133" t="s">
        <v>114</v>
      </c>
      <c r="C141" s="75" t="s">
        <v>115</v>
      </c>
      <c r="D141" s="75"/>
      <c r="E141" s="75"/>
      <c r="F141" s="75"/>
      <c r="G141" s="75"/>
      <c r="H141" s="134" t="s">
        <v>98</v>
      </c>
      <c r="I141" s="140" t="n">
        <v>0.26</v>
      </c>
      <c r="J141" s="135"/>
      <c r="K141" s="162" t="n">
        <v>0.1872</v>
      </c>
      <c r="L141" s="145" t="n">
        <v>340.41</v>
      </c>
      <c r="M141" s="146" t="n">
        <v>1.81</v>
      </c>
      <c r="N141" s="143" t="n">
        <v>616.14</v>
      </c>
      <c r="O141" s="135"/>
      <c r="P141" s="138" t="n">
        <v>115.34</v>
      </c>
      <c r="Q141" s="144"/>
      <c r="R141" s="144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236"/>
      <c r="GP141" s="218"/>
      <c r="GQ141" s="218"/>
      <c r="GR141" s="218"/>
      <c r="GS141" s="218"/>
      <c r="GT141" s="218"/>
      <c r="GU141" s="79"/>
      <c r="GV141" s="79" t="s">
        <v>115</v>
      </c>
      <c r="GW141" s="79"/>
      <c r="GX141" s="238"/>
      <c r="GY141" s="218"/>
      <c r="GZ141" s="79"/>
      <c r="HA141" s="218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</row>
    <row r="142" customFormat="false" ht="11.25" hidden="false" customHeight="true" outlineLevel="0" collapsed="false">
      <c r="A142" s="139"/>
      <c r="B142" s="133" t="s">
        <v>116</v>
      </c>
      <c r="C142" s="75" t="s">
        <v>117</v>
      </c>
      <c r="D142" s="75"/>
      <c r="E142" s="75"/>
      <c r="F142" s="75"/>
      <c r="G142" s="75"/>
      <c r="H142" s="134" t="s">
        <v>98</v>
      </c>
      <c r="I142" s="147" t="n">
        <v>2</v>
      </c>
      <c r="J142" s="135"/>
      <c r="K142" s="140" t="n">
        <v>1.44</v>
      </c>
      <c r="L142" s="145" t="n">
        <v>114.64</v>
      </c>
      <c r="M142" s="146" t="n">
        <v>1.13</v>
      </c>
      <c r="N142" s="143" t="n">
        <v>129.54</v>
      </c>
      <c r="O142" s="135"/>
      <c r="P142" s="138" t="n">
        <v>186.54</v>
      </c>
      <c r="Q142" s="144"/>
      <c r="R142" s="144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73"/>
      <c r="EH142" s="73"/>
      <c r="EI142" s="73"/>
      <c r="EJ142" s="73"/>
      <c r="EK142" s="73"/>
      <c r="EL142" s="73"/>
      <c r="EM142" s="73"/>
      <c r="EN142" s="73"/>
      <c r="EO142" s="73"/>
      <c r="EP142" s="73"/>
      <c r="EQ142" s="73"/>
      <c r="ER142" s="73"/>
      <c r="ES142" s="73"/>
      <c r="ET142" s="73"/>
      <c r="EU142" s="73"/>
      <c r="EV142" s="73"/>
      <c r="EW142" s="73"/>
      <c r="EX142" s="73"/>
      <c r="EY142" s="73"/>
      <c r="EZ142" s="73"/>
      <c r="FA142" s="73"/>
      <c r="FB142" s="73"/>
      <c r="FC142" s="73"/>
      <c r="FD142" s="73"/>
      <c r="FE142" s="73"/>
      <c r="FF142" s="73"/>
      <c r="FG142" s="73"/>
      <c r="FH142" s="73"/>
      <c r="FI142" s="73"/>
      <c r="FJ142" s="73"/>
      <c r="FK142" s="73"/>
      <c r="FL142" s="73"/>
      <c r="FM142" s="73"/>
      <c r="FN142" s="73"/>
      <c r="FO142" s="73"/>
      <c r="FP142" s="73"/>
      <c r="FQ142" s="73"/>
      <c r="FR142" s="73"/>
      <c r="FS142" s="73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236"/>
      <c r="GP142" s="218"/>
      <c r="GQ142" s="218"/>
      <c r="GR142" s="218"/>
      <c r="GS142" s="218"/>
      <c r="GT142" s="218"/>
      <c r="GU142" s="79"/>
      <c r="GV142" s="79" t="s">
        <v>117</v>
      </c>
      <c r="GW142" s="79"/>
      <c r="GX142" s="238"/>
      <c r="GY142" s="218"/>
      <c r="GZ142" s="79"/>
      <c r="HA142" s="218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  <c r="IH142" s="73"/>
    </row>
    <row r="143" customFormat="false" ht="11.25" hidden="false" customHeight="true" outlineLevel="0" collapsed="false">
      <c r="A143" s="149"/>
      <c r="B143" s="150"/>
      <c r="C143" s="123" t="s">
        <v>118</v>
      </c>
      <c r="D143" s="123"/>
      <c r="E143" s="123"/>
      <c r="F143" s="123"/>
      <c r="G143" s="123"/>
      <c r="H143" s="125"/>
      <c r="I143" s="126"/>
      <c r="J143" s="126"/>
      <c r="K143" s="126"/>
      <c r="L143" s="129"/>
      <c r="M143" s="126"/>
      <c r="N143" s="151"/>
      <c r="O143" s="126"/>
      <c r="P143" s="152" t="n">
        <v>7868.59</v>
      </c>
      <c r="Q143" s="144"/>
      <c r="R143" s="144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3"/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3"/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3"/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236"/>
      <c r="GP143" s="218"/>
      <c r="GQ143" s="218"/>
      <c r="GR143" s="218"/>
      <c r="GS143" s="218"/>
      <c r="GT143" s="218"/>
      <c r="GU143" s="79"/>
      <c r="GV143" s="79"/>
      <c r="GW143" s="79"/>
      <c r="GX143" s="238"/>
      <c r="GY143" s="218" t="s">
        <v>118</v>
      </c>
      <c r="GZ143" s="79"/>
      <c r="HA143" s="218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  <c r="IH143" s="73"/>
    </row>
    <row r="144" customFormat="false" ht="11.25" hidden="false" customHeight="true" outlineLevel="0" collapsed="false">
      <c r="A144" s="153"/>
      <c r="B144" s="133"/>
      <c r="C144" s="75" t="s">
        <v>119</v>
      </c>
      <c r="D144" s="75"/>
      <c r="E144" s="75"/>
      <c r="F144" s="75"/>
      <c r="G144" s="75"/>
      <c r="H144" s="134"/>
      <c r="I144" s="135"/>
      <c r="J144" s="135"/>
      <c r="K144" s="135"/>
      <c r="L144" s="137"/>
      <c r="M144" s="135"/>
      <c r="N144" s="137"/>
      <c r="O144" s="135"/>
      <c r="P144" s="138" t="n">
        <v>6651.5</v>
      </c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3"/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3"/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3"/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3"/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3"/>
      <c r="GI144" s="73"/>
      <c r="GJ144" s="73"/>
      <c r="GK144" s="73"/>
      <c r="GL144" s="73"/>
      <c r="GM144" s="73"/>
      <c r="GN144" s="73"/>
      <c r="GO144" s="236"/>
      <c r="GP144" s="218"/>
      <c r="GQ144" s="218"/>
      <c r="GR144" s="218"/>
      <c r="GS144" s="218"/>
      <c r="GT144" s="218"/>
      <c r="GU144" s="79"/>
      <c r="GV144" s="79"/>
      <c r="GW144" s="79"/>
      <c r="GX144" s="238"/>
      <c r="GY144" s="218"/>
      <c r="GZ144" s="79" t="s">
        <v>119</v>
      </c>
      <c r="HA144" s="218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  <c r="IH144" s="73"/>
    </row>
    <row r="145" customFormat="false" ht="11.25" hidden="false" customHeight="true" outlineLevel="0" collapsed="false">
      <c r="A145" s="153"/>
      <c r="B145" s="133" t="s">
        <v>120</v>
      </c>
      <c r="C145" s="75" t="s">
        <v>121</v>
      </c>
      <c r="D145" s="75"/>
      <c r="E145" s="75"/>
      <c r="F145" s="75"/>
      <c r="G145" s="75"/>
      <c r="H145" s="134" t="s">
        <v>122</v>
      </c>
      <c r="I145" s="147" t="n">
        <v>92</v>
      </c>
      <c r="J145" s="135"/>
      <c r="K145" s="147" t="n">
        <v>92</v>
      </c>
      <c r="L145" s="137"/>
      <c r="M145" s="135"/>
      <c r="N145" s="137"/>
      <c r="O145" s="135"/>
      <c r="P145" s="138" t="n">
        <v>6119.38</v>
      </c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236"/>
      <c r="GP145" s="218"/>
      <c r="GQ145" s="218"/>
      <c r="GR145" s="218"/>
      <c r="GS145" s="218"/>
      <c r="GT145" s="218"/>
      <c r="GU145" s="79"/>
      <c r="GV145" s="79"/>
      <c r="GW145" s="79"/>
      <c r="GX145" s="238"/>
      <c r="GY145" s="218"/>
      <c r="GZ145" s="79" t="s">
        <v>121</v>
      </c>
      <c r="HA145" s="218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</row>
    <row r="146" customFormat="false" ht="11.25" hidden="false" customHeight="true" outlineLevel="0" collapsed="false">
      <c r="A146" s="153"/>
      <c r="B146" s="133" t="s">
        <v>123</v>
      </c>
      <c r="C146" s="75" t="s">
        <v>124</v>
      </c>
      <c r="D146" s="75"/>
      <c r="E146" s="75"/>
      <c r="F146" s="75"/>
      <c r="G146" s="75"/>
      <c r="H146" s="134" t="s">
        <v>122</v>
      </c>
      <c r="I146" s="147" t="n">
        <v>44</v>
      </c>
      <c r="J146" s="135"/>
      <c r="K146" s="147" t="n">
        <v>44</v>
      </c>
      <c r="L146" s="137"/>
      <c r="M146" s="135"/>
      <c r="N146" s="137"/>
      <c r="O146" s="135"/>
      <c r="P146" s="138" t="n">
        <v>2926.66</v>
      </c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3"/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3"/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3"/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3"/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3"/>
      <c r="GI146" s="73"/>
      <c r="GJ146" s="73"/>
      <c r="GK146" s="73"/>
      <c r="GL146" s="73"/>
      <c r="GM146" s="73"/>
      <c r="GN146" s="73"/>
      <c r="GO146" s="236"/>
      <c r="GP146" s="218"/>
      <c r="GQ146" s="218"/>
      <c r="GR146" s="218"/>
      <c r="GS146" s="218"/>
      <c r="GT146" s="218"/>
      <c r="GU146" s="79"/>
      <c r="GV146" s="79"/>
      <c r="GW146" s="79"/>
      <c r="GX146" s="238"/>
      <c r="GY146" s="218"/>
      <c r="GZ146" s="79" t="s">
        <v>124</v>
      </c>
      <c r="HA146" s="218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  <c r="IH146" s="73"/>
    </row>
    <row r="147" customFormat="false" ht="11.25" hidden="false" customHeight="true" outlineLevel="0" collapsed="false">
      <c r="A147" s="154"/>
      <c r="B147" s="155"/>
      <c r="C147" s="123" t="s">
        <v>125</v>
      </c>
      <c r="D147" s="123"/>
      <c r="E147" s="123"/>
      <c r="F147" s="123"/>
      <c r="G147" s="123"/>
      <c r="H147" s="125"/>
      <c r="I147" s="126"/>
      <c r="J147" s="126"/>
      <c r="K147" s="126"/>
      <c r="L147" s="129"/>
      <c r="M147" s="126"/>
      <c r="N147" s="151" t="n">
        <v>23492.54</v>
      </c>
      <c r="O147" s="126"/>
      <c r="P147" s="152" t="n">
        <v>16914.63</v>
      </c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3"/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3"/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3"/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3"/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3"/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3"/>
      <c r="GI147" s="73"/>
      <c r="GJ147" s="73"/>
      <c r="GK147" s="73"/>
      <c r="GL147" s="73"/>
      <c r="GM147" s="73"/>
      <c r="GN147" s="73"/>
      <c r="GO147" s="236"/>
      <c r="GP147" s="218"/>
      <c r="GQ147" s="218"/>
      <c r="GR147" s="218"/>
      <c r="GS147" s="218"/>
      <c r="GT147" s="218"/>
      <c r="GU147" s="79"/>
      <c r="GV147" s="79"/>
      <c r="GW147" s="79"/>
      <c r="GX147" s="238"/>
      <c r="GY147" s="218"/>
      <c r="GZ147" s="79"/>
      <c r="HA147" s="218" t="s">
        <v>125</v>
      </c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</row>
    <row r="148" customFormat="false" ht="31.5" hidden="false" customHeight="true" outlineLevel="0" collapsed="false">
      <c r="A148" s="122" t="s">
        <v>221</v>
      </c>
      <c r="B148" s="123" t="s">
        <v>319</v>
      </c>
      <c r="C148" s="124" t="s">
        <v>354</v>
      </c>
      <c r="D148" s="124"/>
      <c r="E148" s="124"/>
      <c r="F148" s="124"/>
      <c r="G148" s="124"/>
      <c r="H148" s="125" t="s">
        <v>321</v>
      </c>
      <c r="I148" s="126" t="n">
        <v>0.176</v>
      </c>
      <c r="J148" s="127" t="n">
        <v>1</v>
      </c>
      <c r="K148" s="161" t="n">
        <v>0.176</v>
      </c>
      <c r="L148" s="129"/>
      <c r="M148" s="126"/>
      <c r="N148" s="130"/>
      <c r="O148" s="126"/>
      <c r="P148" s="131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3"/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3"/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3"/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3"/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3"/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3"/>
      <c r="GI148" s="73"/>
      <c r="GJ148" s="73"/>
      <c r="GK148" s="73"/>
      <c r="GL148" s="73"/>
      <c r="GM148" s="73"/>
      <c r="GN148" s="73"/>
      <c r="GO148" s="236"/>
      <c r="GP148" s="218" t="s">
        <v>354</v>
      </c>
      <c r="GQ148" s="218"/>
      <c r="GR148" s="218"/>
      <c r="GS148" s="218"/>
      <c r="GT148" s="218"/>
      <c r="GU148" s="79"/>
      <c r="GV148" s="79"/>
      <c r="GW148" s="79"/>
      <c r="GX148" s="238"/>
      <c r="GY148" s="218"/>
      <c r="GZ148" s="79"/>
      <c r="HA148" s="218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</row>
    <row r="149" customFormat="false" ht="11.25" hidden="false" customHeight="true" outlineLevel="0" collapsed="false">
      <c r="A149" s="132"/>
      <c r="B149" s="133" t="s">
        <v>95</v>
      </c>
      <c r="C149" s="75" t="s">
        <v>99</v>
      </c>
      <c r="D149" s="75"/>
      <c r="E149" s="75"/>
      <c r="F149" s="75"/>
      <c r="G149" s="75"/>
      <c r="H149" s="134" t="s">
        <v>100</v>
      </c>
      <c r="I149" s="135"/>
      <c r="J149" s="135"/>
      <c r="K149" s="163" t="n">
        <v>2.25632</v>
      </c>
      <c r="L149" s="137"/>
      <c r="M149" s="135"/>
      <c r="N149" s="137"/>
      <c r="O149" s="135"/>
      <c r="P149" s="156" t="n">
        <v>729.33</v>
      </c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236"/>
      <c r="GP149" s="218"/>
      <c r="GQ149" s="218"/>
      <c r="GR149" s="218"/>
      <c r="GS149" s="218"/>
      <c r="GT149" s="218"/>
      <c r="GU149" s="79" t="s">
        <v>99</v>
      </c>
      <c r="GV149" s="79"/>
      <c r="GW149" s="79"/>
      <c r="GX149" s="238"/>
      <c r="GY149" s="218"/>
      <c r="GZ149" s="79"/>
      <c r="HA149" s="218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</row>
    <row r="150" customFormat="false" ht="11.25" hidden="false" customHeight="true" outlineLevel="0" collapsed="false">
      <c r="A150" s="139"/>
      <c r="B150" s="133" t="s">
        <v>101</v>
      </c>
      <c r="C150" s="75" t="s">
        <v>102</v>
      </c>
      <c r="D150" s="75"/>
      <c r="E150" s="75"/>
      <c r="F150" s="75"/>
      <c r="G150" s="75"/>
      <c r="H150" s="134" t="s">
        <v>100</v>
      </c>
      <c r="I150" s="140" t="n">
        <v>12.82</v>
      </c>
      <c r="J150" s="135"/>
      <c r="K150" s="163" t="n">
        <v>2.25632</v>
      </c>
      <c r="L150" s="141"/>
      <c r="M150" s="142"/>
      <c r="N150" s="143" t="n">
        <v>323.24</v>
      </c>
      <c r="O150" s="135"/>
      <c r="P150" s="138" t="n">
        <v>729.33</v>
      </c>
      <c r="Q150" s="144"/>
      <c r="R150" s="144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3"/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3"/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3"/>
      <c r="GI150" s="73"/>
      <c r="GJ150" s="73"/>
      <c r="GK150" s="73"/>
      <c r="GL150" s="73"/>
      <c r="GM150" s="73"/>
      <c r="GN150" s="73"/>
      <c r="GO150" s="236"/>
      <c r="GP150" s="218"/>
      <c r="GQ150" s="218"/>
      <c r="GR150" s="218"/>
      <c r="GS150" s="218"/>
      <c r="GT150" s="218"/>
      <c r="GU150" s="79"/>
      <c r="GV150" s="79" t="s">
        <v>102</v>
      </c>
      <c r="GW150" s="79"/>
      <c r="GX150" s="238"/>
      <c r="GY150" s="218"/>
      <c r="GZ150" s="79"/>
      <c r="HA150" s="218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</row>
    <row r="151" customFormat="false" ht="11.25" hidden="false" customHeight="true" outlineLevel="0" collapsed="false">
      <c r="A151" s="149"/>
      <c r="B151" s="150"/>
      <c r="C151" s="123" t="s">
        <v>118</v>
      </c>
      <c r="D151" s="123"/>
      <c r="E151" s="123"/>
      <c r="F151" s="123"/>
      <c r="G151" s="123"/>
      <c r="H151" s="125"/>
      <c r="I151" s="126"/>
      <c r="J151" s="126"/>
      <c r="K151" s="126"/>
      <c r="L151" s="129"/>
      <c r="M151" s="126"/>
      <c r="N151" s="151"/>
      <c r="O151" s="126"/>
      <c r="P151" s="152" t="n">
        <v>729.33</v>
      </c>
      <c r="Q151" s="144"/>
      <c r="R151" s="144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73"/>
      <c r="EH151" s="73"/>
      <c r="EI151" s="73"/>
      <c r="EJ151" s="73"/>
      <c r="EK151" s="73"/>
      <c r="EL151" s="73"/>
      <c r="EM151" s="73"/>
      <c r="EN151" s="73"/>
      <c r="EO151" s="73"/>
      <c r="EP151" s="73"/>
      <c r="EQ151" s="73"/>
      <c r="ER151" s="73"/>
      <c r="ES151" s="73"/>
      <c r="ET151" s="73"/>
      <c r="EU151" s="73"/>
      <c r="EV151" s="73"/>
      <c r="EW151" s="73"/>
      <c r="EX151" s="73"/>
      <c r="EY151" s="73"/>
      <c r="EZ151" s="73"/>
      <c r="FA151" s="73"/>
      <c r="FB151" s="73"/>
      <c r="FC151" s="73"/>
      <c r="FD151" s="73"/>
      <c r="FE151" s="73"/>
      <c r="FF151" s="73"/>
      <c r="FG151" s="73"/>
      <c r="FH151" s="73"/>
      <c r="FI151" s="73"/>
      <c r="FJ151" s="73"/>
      <c r="FK151" s="73"/>
      <c r="FL151" s="73"/>
      <c r="FM151" s="73"/>
      <c r="FN151" s="73"/>
      <c r="FO151" s="73"/>
      <c r="FP151" s="73"/>
      <c r="FQ151" s="73"/>
      <c r="FR151" s="73"/>
      <c r="FS151" s="73"/>
      <c r="FT151" s="73"/>
      <c r="FU151" s="73"/>
      <c r="FV151" s="73"/>
      <c r="FW151" s="73"/>
      <c r="FX151" s="73"/>
      <c r="FY151" s="73"/>
      <c r="FZ151" s="73"/>
      <c r="GA151" s="73"/>
      <c r="GB151" s="73"/>
      <c r="GC151" s="73"/>
      <c r="GD151" s="73"/>
      <c r="GE151" s="73"/>
      <c r="GF151" s="73"/>
      <c r="GG151" s="73"/>
      <c r="GH151" s="73"/>
      <c r="GI151" s="73"/>
      <c r="GJ151" s="73"/>
      <c r="GK151" s="73"/>
      <c r="GL151" s="73"/>
      <c r="GM151" s="73"/>
      <c r="GN151" s="73"/>
      <c r="GO151" s="236"/>
      <c r="GP151" s="218"/>
      <c r="GQ151" s="218"/>
      <c r="GR151" s="218"/>
      <c r="GS151" s="218"/>
      <c r="GT151" s="218"/>
      <c r="GU151" s="79"/>
      <c r="GV151" s="79"/>
      <c r="GW151" s="79"/>
      <c r="GX151" s="238"/>
      <c r="GY151" s="218" t="s">
        <v>118</v>
      </c>
      <c r="GZ151" s="79"/>
      <c r="HA151" s="218"/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  <c r="IH151" s="73"/>
    </row>
    <row r="152" customFormat="false" ht="11.25" hidden="false" customHeight="true" outlineLevel="0" collapsed="false">
      <c r="A152" s="153"/>
      <c r="B152" s="133"/>
      <c r="C152" s="75" t="s">
        <v>119</v>
      </c>
      <c r="D152" s="75"/>
      <c r="E152" s="75"/>
      <c r="F152" s="75"/>
      <c r="G152" s="75"/>
      <c r="H152" s="134"/>
      <c r="I152" s="135"/>
      <c r="J152" s="135"/>
      <c r="K152" s="135"/>
      <c r="L152" s="137"/>
      <c r="M152" s="135"/>
      <c r="N152" s="137"/>
      <c r="O152" s="135"/>
      <c r="P152" s="156" t="n">
        <v>729.33</v>
      </c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3"/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3"/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3"/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3"/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3"/>
      <c r="GI152" s="73"/>
      <c r="GJ152" s="73"/>
      <c r="GK152" s="73"/>
      <c r="GL152" s="73"/>
      <c r="GM152" s="73"/>
      <c r="GN152" s="73"/>
      <c r="GO152" s="236"/>
      <c r="GP152" s="218"/>
      <c r="GQ152" s="218"/>
      <c r="GR152" s="218"/>
      <c r="GS152" s="218"/>
      <c r="GT152" s="218"/>
      <c r="GU152" s="79"/>
      <c r="GV152" s="79"/>
      <c r="GW152" s="79"/>
      <c r="GX152" s="238"/>
      <c r="GY152" s="218"/>
      <c r="GZ152" s="79" t="s">
        <v>119</v>
      </c>
      <c r="HA152" s="218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  <c r="IH152" s="73"/>
    </row>
    <row r="153" customFormat="false" ht="31.5" hidden="false" customHeight="true" outlineLevel="0" collapsed="false">
      <c r="A153" s="153"/>
      <c r="B153" s="133" t="s">
        <v>322</v>
      </c>
      <c r="C153" s="75" t="s">
        <v>323</v>
      </c>
      <c r="D153" s="75"/>
      <c r="E153" s="75"/>
      <c r="F153" s="75"/>
      <c r="G153" s="75"/>
      <c r="H153" s="134" t="s">
        <v>122</v>
      </c>
      <c r="I153" s="147" t="n">
        <v>103</v>
      </c>
      <c r="J153" s="135"/>
      <c r="K153" s="147" t="n">
        <v>103</v>
      </c>
      <c r="L153" s="137"/>
      <c r="M153" s="135"/>
      <c r="N153" s="137"/>
      <c r="O153" s="135"/>
      <c r="P153" s="156" t="n">
        <v>751.21</v>
      </c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3"/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3"/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3"/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3"/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3"/>
      <c r="GI153" s="73"/>
      <c r="GJ153" s="73"/>
      <c r="GK153" s="73"/>
      <c r="GL153" s="73"/>
      <c r="GM153" s="73"/>
      <c r="GN153" s="73"/>
      <c r="GO153" s="236"/>
      <c r="GP153" s="218"/>
      <c r="GQ153" s="218"/>
      <c r="GR153" s="218"/>
      <c r="GS153" s="218"/>
      <c r="GT153" s="218"/>
      <c r="GU153" s="79"/>
      <c r="GV153" s="79"/>
      <c r="GW153" s="79"/>
      <c r="GX153" s="238"/>
      <c r="GY153" s="218"/>
      <c r="GZ153" s="79" t="s">
        <v>323</v>
      </c>
      <c r="HA153" s="218"/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  <c r="IH153" s="73"/>
    </row>
    <row r="154" customFormat="false" ht="31.5" hidden="false" customHeight="true" outlineLevel="0" collapsed="false">
      <c r="A154" s="153"/>
      <c r="B154" s="133" t="s">
        <v>324</v>
      </c>
      <c r="C154" s="75" t="s">
        <v>325</v>
      </c>
      <c r="D154" s="75"/>
      <c r="E154" s="75"/>
      <c r="F154" s="75"/>
      <c r="G154" s="75"/>
      <c r="H154" s="134" t="s">
        <v>122</v>
      </c>
      <c r="I154" s="147" t="n">
        <v>59</v>
      </c>
      <c r="J154" s="135"/>
      <c r="K154" s="147" t="n">
        <v>59</v>
      </c>
      <c r="L154" s="137"/>
      <c r="M154" s="135"/>
      <c r="N154" s="137"/>
      <c r="O154" s="135"/>
      <c r="P154" s="156" t="n">
        <v>430.3</v>
      </c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73"/>
      <c r="EH154" s="73"/>
      <c r="EI154" s="73"/>
      <c r="EJ154" s="73"/>
      <c r="EK154" s="73"/>
      <c r="EL154" s="73"/>
      <c r="EM154" s="73"/>
      <c r="EN154" s="73"/>
      <c r="EO154" s="73"/>
      <c r="EP154" s="73"/>
      <c r="EQ154" s="73"/>
      <c r="ER154" s="73"/>
      <c r="ES154" s="73"/>
      <c r="ET154" s="73"/>
      <c r="EU154" s="73"/>
      <c r="EV154" s="73"/>
      <c r="EW154" s="73"/>
      <c r="EX154" s="73"/>
      <c r="EY154" s="73"/>
      <c r="EZ154" s="73"/>
      <c r="FA154" s="73"/>
      <c r="FB154" s="73"/>
      <c r="FC154" s="73"/>
      <c r="FD154" s="73"/>
      <c r="FE154" s="73"/>
      <c r="FF154" s="73"/>
      <c r="FG154" s="73"/>
      <c r="FH154" s="73"/>
      <c r="FI154" s="73"/>
      <c r="FJ154" s="73"/>
      <c r="FK154" s="73"/>
      <c r="FL154" s="73"/>
      <c r="FM154" s="73"/>
      <c r="FN154" s="73"/>
      <c r="FO154" s="73"/>
      <c r="FP154" s="73"/>
      <c r="FQ154" s="73"/>
      <c r="FR154" s="73"/>
      <c r="FS154" s="73"/>
      <c r="FT154" s="73"/>
      <c r="FU154" s="73"/>
      <c r="FV154" s="73"/>
      <c r="FW154" s="73"/>
      <c r="FX154" s="73"/>
      <c r="FY154" s="73"/>
      <c r="FZ154" s="73"/>
      <c r="GA154" s="73"/>
      <c r="GB154" s="73"/>
      <c r="GC154" s="73"/>
      <c r="GD154" s="73"/>
      <c r="GE154" s="73"/>
      <c r="GF154" s="73"/>
      <c r="GG154" s="73"/>
      <c r="GH154" s="73"/>
      <c r="GI154" s="73"/>
      <c r="GJ154" s="73"/>
      <c r="GK154" s="73"/>
      <c r="GL154" s="73"/>
      <c r="GM154" s="73"/>
      <c r="GN154" s="73"/>
      <c r="GO154" s="236"/>
      <c r="GP154" s="218"/>
      <c r="GQ154" s="218"/>
      <c r="GR154" s="218"/>
      <c r="GS154" s="218"/>
      <c r="GT154" s="218"/>
      <c r="GU154" s="79"/>
      <c r="GV154" s="79"/>
      <c r="GW154" s="79"/>
      <c r="GX154" s="238"/>
      <c r="GY154" s="218"/>
      <c r="GZ154" s="79" t="s">
        <v>325</v>
      </c>
      <c r="HA154" s="218"/>
      <c r="HB154" s="73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  <c r="IH154" s="73"/>
    </row>
    <row r="155" customFormat="false" ht="11.25" hidden="false" customHeight="true" outlineLevel="0" collapsed="false">
      <c r="A155" s="154"/>
      <c r="B155" s="155"/>
      <c r="C155" s="123" t="s">
        <v>125</v>
      </c>
      <c r="D155" s="123"/>
      <c r="E155" s="123"/>
      <c r="F155" s="123"/>
      <c r="G155" s="123"/>
      <c r="H155" s="125"/>
      <c r="I155" s="126"/>
      <c r="J155" s="126"/>
      <c r="K155" s="126"/>
      <c r="L155" s="129"/>
      <c r="M155" s="126"/>
      <c r="N155" s="151" t="n">
        <v>10857.05</v>
      </c>
      <c r="O155" s="126"/>
      <c r="P155" s="152" t="n">
        <v>1910.84</v>
      </c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73"/>
      <c r="DK155" s="73"/>
      <c r="DL155" s="73"/>
      <c r="DM155" s="73"/>
      <c r="DN155" s="73"/>
      <c r="DO155" s="73"/>
      <c r="DP155" s="73"/>
      <c r="DQ155" s="73"/>
      <c r="DR155" s="73"/>
      <c r="DS155" s="73"/>
      <c r="DT155" s="73"/>
      <c r="DU155" s="73"/>
      <c r="DV155" s="73"/>
      <c r="DW155" s="73"/>
      <c r="DX155" s="73"/>
      <c r="DY155" s="73"/>
      <c r="DZ155" s="73"/>
      <c r="EA155" s="73"/>
      <c r="EB155" s="73"/>
      <c r="EC155" s="73"/>
      <c r="ED155" s="73"/>
      <c r="EE155" s="73"/>
      <c r="EF155" s="73"/>
      <c r="EG155" s="73"/>
      <c r="EH155" s="73"/>
      <c r="EI155" s="73"/>
      <c r="EJ155" s="73"/>
      <c r="EK155" s="73"/>
      <c r="EL155" s="73"/>
      <c r="EM155" s="73"/>
      <c r="EN155" s="73"/>
      <c r="EO155" s="73"/>
      <c r="EP155" s="73"/>
      <c r="EQ155" s="73"/>
      <c r="ER155" s="73"/>
      <c r="ES155" s="73"/>
      <c r="ET155" s="73"/>
      <c r="EU155" s="73"/>
      <c r="EV155" s="73"/>
      <c r="EW155" s="73"/>
      <c r="EX155" s="73"/>
      <c r="EY155" s="73"/>
      <c r="EZ155" s="73"/>
      <c r="FA155" s="73"/>
      <c r="FB155" s="73"/>
      <c r="FC155" s="73"/>
      <c r="FD155" s="73"/>
      <c r="FE155" s="73"/>
      <c r="FF155" s="73"/>
      <c r="FG155" s="73"/>
      <c r="FH155" s="73"/>
      <c r="FI155" s="73"/>
      <c r="FJ155" s="73"/>
      <c r="FK155" s="73"/>
      <c r="FL155" s="73"/>
      <c r="FM155" s="73"/>
      <c r="FN155" s="73"/>
      <c r="FO155" s="73"/>
      <c r="FP155" s="73"/>
      <c r="FQ155" s="73"/>
      <c r="FR155" s="73"/>
      <c r="FS155" s="73"/>
      <c r="FT155" s="73"/>
      <c r="FU155" s="73"/>
      <c r="FV155" s="73"/>
      <c r="FW155" s="73"/>
      <c r="FX155" s="73"/>
      <c r="FY155" s="73"/>
      <c r="FZ155" s="73"/>
      <c r="GA155" s="73"/>
      <c r="GB155" s="73"/>
      <c r="GC155" s="73"/>
      <c r="GD155" s="73"/>
      <c r="GE155" s="73"/>
      <c r="GF155" s="73"/>
      <c r="GG155" s="73"/>
      <c r="GH155" s="73"/>
      <c r="GI155" s="73"/>
      <c r="GJ155" s="73"/>
      <c r="GK155" s="73"/>
      <c r="GL155" s="73"/>
      <c r="GM155" s="73"/>
      <c r="GN155" s="73"/>
      <c r="GO155" s="236"/>
      <c r="GP155" s="218"/>
      <c r="GQ155" s="218"/>
      <c r="GR155" s="218"/>
      <c r="GS155" s="218"/>
      <c r="GT155" s="218"/>
      <c r="GU155" s="79"/>
      <c r="GV155" s="79"/>
      <c r="GW155" s="79"/>
      <c r="GX155" s="238"/>
      <c r="GY155" s="218"/>
      <c r="GZ155" s="79"/>
      <c r="HA155" s="218" t="s">
        <v>125</v>
      </c>
      <c r="HB155" s="73"/>
      <c r="HC155" s="73"/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  <c r="IH155" s="73"/>
    </row>
    <row r="156" customFormat="false" ht="11.25" hidden="false" customHeight="true" outlineLevel="0" collapsed="false">
      <c r="A156" s="122" t="s">
        <v>249</v>
      </c>
      <c r="B156" s="123" t="s">
        <v>326</v>
      </c>
      <c r="C156" s="124" t="s">
        <v>327</v>
      </c>
      <c r="D156" s="124"/>
      <c r="E156" s="124"/>
      <c r="F156" s="124"/>
      <c r="G156" s="124"/>
      <c r="H156" s="125" t="s">
        <v>210</v>
      </c>
      <c r="I156" s="126" t="n">
        <v>18</v>
      </c>
      <c r="J156" s="127" t="n">
        <v>1</v>
      </c>
      <c r="K156" s="127" t="n">
        <v>18</v>
      </c>
      <c r="L156" s="129"/>
      <c r="M156" s="126"/>
      <c r="N156" s="130"/>
      <c r="O156" s="126"/>
      <c r="P156" s="131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73"/>
      <c r="EH156" s="73"/>
      <c r="EI156" s="73"/>
      <c r="EJ156" s="73"/>
      <c r="EK156" s="73"/>
      <c r="EL156" s="73"/>
      <c r="EM156" s="73"/>
      <c r="EN156" s="73"/>
      <c r="EO156" s="73"/>
      <c r="EP156" s="73"/>
      <c r="EQ156" s="73"/>
      <c r="ER156" s="73"/>
      <c r="ES156" s="73"/>
      <c r="ET156" s="73"/>
      <c r="EU156" s="73"/>
      <c r="EV156" s="73"/>
      <c r="EW156" s="73"/>
      <c r="EX156" s="73"/>
      <c r="EY156" s="73"/>
      <c r="EZ156" s="73"/>
      <c r="FA156" s="73"/>
      <c r="FB156" s="73"/>
      <c r="FC156" s="73"/>
      <c r="FD156" s="73"/>
      <c r="FE156" s="73"/>
      <c r="FF156" s="73"/>
      <c r="FG156" s="73"/>
      <c r="FH156" s="73"/>
      <c r="FI156" s="73"/>
      <c r="FJ156" s="73"/>
      <c r="FK156" s="73"/>
      <c r="FL156" s="73"/>
      <c r="FM156" s="73"/>
      <c r="FN156" s="73"/>
      <c r="FO156" s="73"/>
      <c r="FP156" s="73"/>
      <c r="FQ156" s="73"/>
      <c r="FR156" s="73"/>
      <c r="FS156" s="73"/>
      <c r="FT156" s="73"/>
      <c r="FU156" s="73"/>
      <c r="FV156" s="73"/>
      <c r="FW156" s="73"/>
      <c r="FX156" s="73"/>
      <c r="FY156" s="73"/>
      <c r="FZ156" s="73"/>
      <c r="GA156" s="73"/>
      <c r="GB156" s="73"/>
      <c r="GC156" s="73"/>
      <c r="GD156" s="73"/>
      <c r="GE156" s="73"/>
      <c r="GF156" s="73"/>
      <c r="GG156" s="73"/>
      <c r="GH156" s="73"/>
      <c r="GI156" s="73"/>
      <c r="GJ156" s="73"/>
      <c r="GK156" s="73"/>
      <c r="GL156" s="73"/>
      <c r="GM156" s="73"/>
      <c r="GN156" s="73"/>
      <c r="GO156" s="236"/>
      <c r="GP156" s="218" t="s">
        <v>327</v>
      </c>
      <c r="GQ156" s="218"/>
      <c r="GR156" s="218"/>
      <c r="GS156" s="218"/>
      <c r="GT156" s="218"/>
      <c r="GU156" s="79"/>
      <c r="GV156" s="79"/>
      <c r="GW156" s="79"/>
      <c r="GX156" s="238"/>
      <c r="GY156" s="218"/>
      <c r="GZ156" s="79"/>
      <c r="HA156" s="218"/>
      <c r="HB156" s="73"/>
      <c r="HC156" s="73"/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  <c r="IH156" s="73"/>
    </row>
    <row r="157" customFormat="false" ht="11.25" hidden="false" customHeight="true" outlineLevel="0" collapsed="false">
      <c r="A157" s="132"/>
      <c r="B157" s="133" t="s">
        <v>95</v>
      </c>
      <c r="C157" s="75" t="s">
        <v>99</v>
      </c>
      <c r="D157" s="75"/>
      <c r="E157" s="75"/>
      <c r="F157" s="75"/>
      <c r="G157" s="75"/>
      <c r="H157" s="134" t="s">
        <v>100</v>
      </c>
      <c r="I157" s="135"/>
      <c r="J157" s="135"/>
      <c r="K157" s="148" t="n">
        <v>2.7</v>
      </c>
      <c r="L157" s="137"/>
      <c r="M157" s="135"/>
      <c r="N157" s="137"/>
      <c r="O157" s="135"/>
      <c r="P157" s="156" t="n">
        <v>872.75</v>
      </c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3"/>
      <c r="EX157" s="73"/>
      <c r="EY157" s="73"/>
      <c r="EZ157" s="73"/>
      <c r="FA157" s="73"/>
      <c r="FB157" s="73"/>
      <c r="FC157" s="73"/>
      <c r="FD157" s="73"/>
      <c r="FE157" s="73"/>
      <c r="FF157" s="73"/>
      <c r="FG157" s="73"/>
      <c r="FH157" s="73"/>
      <c r="FI157" s="73"/>
      <c r="FJ157" s="73"/>
      <c r="FK157" s="73"/>
      <c r="FL157" s="73"/>
      <c r="FM157" s="73"/>
      <c r="FN157" s="73"/>
      <c r="FO157" s="73"/>
      <c r="FP157" s="73"/>
      <c r="FQ157" s="73"/>
      <c r="FR157" s="73"/>
      <c r="FS157" s="73"/>
      <c r="FT157" s="73"/>
      <c r="FU157" s="73"/>
      <c r="FV157" s="73"/>
      <c r="FW157" s="73"/>
      <c r="FX157" s="73"/>
      <c r="FY157" s="73"/>
      <c r="FZ157" s="73"/>
      <c r="GA157" s="73"/>
      <c r="GB157" s="73"/>
      <c r="GC157" s="73"/>
      <c r="GD157" s="73"/>
      <c r="GE157" s="73"/>
      <c r="GF157" s="73"/>
      <c r="GG157" s="73"/>
      <c r="GH157" s="73"/>
      <c r="GI157" s="73"/>
      <c r="GJ157" s="73"/>
      <c r="GK157" s="73"/>
      <c r="GL157" s="73"/>
      <c r="GM157" s="73"/>
      <c r="GN157" s="73"/>
      <c r="GO157" s="236"/>
      <c r="GP157" s="218"/>
      <c r="GQ157" s="218"/>
      <c r="GR157" s="218"/>
      <c r="GS157" s="218"/>
      <c r="GT157" s="218"/>
      <c r="GU157" s="79" t="s">
        <v>99</v>
      </c>
      <c r="GV157" s="79"/>
      <c r="GW157" s="79"/>
      <c r="GX157" s="238"/>
      <c r="GY157" s="218"/>
      <c r="GZ157" s="79"/>
      <c r="HA157" s="218"/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  <c r="IH157" s="73"/>
    </row>
    <row r="158" customFormat="false" ht="11.25" hidden="false" customHeight="true" outlineLevel="0" collapsed="false">
      <c r="A158" s="139"/>
      <c r="B158" s="133" t="s">
        <v>101</v>
      </c>
      <c r="C158" s="75" t="s">
        <v>102</v>
      </c>
      <c r="D158" s="75"/>
      <c r="E158" s="75"/>
      <c r="F158" s="75"/>
      <c r="G158" s="75"/>
      <c r="H158" s="134" t="s">
        <v>100</v>
      </c>
      <c r="I158" s="140" t="n">
        <v>0.15</v>
      </c>
      <c r="J158" s="135"/>
      <c r="K158" s="148" t="n">
        <v>2.7</v>
      </c>
      <c r="L158" s="141"/>
      <c r="M158" s="142"/>
      <c r="N158" s="143" t="n">
        <v>323.24</v>
      </c>
      <c r="O158" s="135"/>
      <c r="P158" s="138" t="n">
        <v>872.75</v>
      </c>
      <c r="Q158" s="144"/>
      <c r="R158" s="144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3"/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3"/>
      <c r="EZ158" s="73"/>
      <c r="FA158" s="73"/>
      <c r="FB158" s="73"/>
      <c r="FC158" s="73"/>
      <c r="FD158" s="73"/>
      <c r="FE158" s="73"/>
      <c r="FF158" s="73"/>
      <c r="FG158" s="73"/>
      <c r="FH158" s="73"/>
      <c r="FI158" s="73"/>
      <c r="FJ158" s="73"/>
      <c r="FK158" s="73"/>
      <c r="FL158" s="73"/>
      <c r="FM158" s="73"/>
      <c r="FN158" s="73"/>
      <c r="FO158" s="73"/>
      <c r="FP158" s="73"/>
      <c r="FQ158" s="73"/>
      <c r="FR158" s="73"/>
      <c r="FS158" s="73"/>
      <c r="FT158" s="73"/>
      <c r="FU158" s="73"/>
      <c r="FV158" s="73"/>
      <c r="FW158" s="73"/>
      <c r="FX158" s="73"/>
      <c r="FY158" s="73"/>
      <c r="FZ158" s="73"/>
      <c r="GA158" s="73"/>
      <c r="GB158" s="73"/>
      <c r="GC158" s="73"/>
      <c r="GD158" s="73"/>
      <c r="GE158" s="73"/>
      <c r="GF158" s="73"/>
      <c r="GG158" s="73"/>
      <c r="GH158" s="73"/>
      <c r="GI158" s="73"/>
      <c r="GJ158" s="73"/>
      <c r="GK158" s="73"/>
      <c r="GL158" s="73"/>
      <c r="GM158" s="73"/>
      <c r="GN158" s="73"/>
      <c r="GO158" s="236"/>
      <c r="GP158" s="218"/>
      <c r="GQ158" s="218"/>
      <c r="GR158" s="218"/>
      <c r="GS158" s="218"/>
      <c r="GT158" s="218"/>
      <c r="GU158" s="79"/>
      <c r="GV158" s="79" t="s">
        <v>102</v>
      </c>
      <c r="GW158" s="79"/>
      <c r="GX158" s="238"/>
      <c r="GY158" s="218"/>
      <c r="GZ158" s="79"/>
      <c r="HA158" s="218"/>
      <c r="HB158" s="73"/>
      <c r="HC158" s="73"/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  <c r="IH158" s="73"/>
    </row>
    <row r="159" customFormat="false" ht="11.25" hidden="false" customHeight="true" outlineLevel="0" collapsed="false">
      <c r="A159" s="132"/>
      <c r="B159" s="133" t="s">
        <v>103</v>
      </c>
      <c r="C159" s="75" t="s">
        <v>104</v>
      </c>
      <c r="D159" s="75"/>
      <c r="E159" s="75"/>
      <c r="F159" s="75"/>
      <c r="G159" s="75"/>
      <c r="H159" s="134"/>
      <c r="I159" s="135"/>
      <c r="J159" s="135"/>
      <c r="K159" s="135"/>
      <c r="L159" s="137"/>
      <c r="M159" s="135"/>
      <c r="N159" s="137"/>
      <c r="O159" s="135"/>
      <c r="P159" s="156" t="n">
        <v>164.2</v>
      </c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3"/>
      <c r="CW159" s="73"/>
      <c r="CX159" s="73"/>
      <c r="CY159" s="73"/>
      <c r="CZ159" s="73"/>
      <c r="DA159" s="73"/>
      <c r="DB159" s="73"/>
      <c r="DC159" s="73"/>
      <c r="DD159" s="73"/>
      <c r="DE159" s="73"/>
      <c r="DF159" s="73"/>
      <c r="DG159" s="73"/>
      <c r="DH159" s="73"/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73"/>
      <c r="EH159" s="73"/>
      <c r="EI159" s="73"/>
      <c r="EJ159" s="73"/>
      <c r="EK159" s="73"/>
      <c r="EL159" s="73"/>
      <c r="EM159" s="73"/>
      <c r="EN159" s="73"/>
      <c r="EO159" s="73"/>
      <c r="EP159" s="73"/>
      <c r="EQ159" s="73"/>
      <c r="ER159" s="73"/>
      <c r="ES159" s="73"/>
      <c r="ET159" s="73"/>
      <c r="EU159" s="73"/>
      <c r="EV159" s="73"/>
      <c r="EW159" s="73"/>
      <c r="EX159" s="73"/>
      <c r="EY159" s="73"/>
      <c r="EZ159" s="73"/>
      <c r="FA159" s="73"/>
      <c r="FB159" s="73"/>
      <c r="FC159" s="73"/>
      <c r="FD159" s="73"/>
      <c r="FE159" s="73"/>
      <c r="FF159" s="73"/>
      <c r="FG159" s="73"/>
      <c r="FH159" s="73"/>
      <c r="FI159" s="73"/>
      <c r="FJ159" s="73"/>
      <c r="FK159" s="73"/>
      <c r="FL159" s="73"/>
      <c r="FM159" s="73"/>
      <c r="FN159" s="73"/>
      <c r="FO159" s="73"/>
      <c r="FP159" s="73"/>
      <c r="FQ159" s="73"/>
      <c r="FR159" s="73"/>
      <c r="FS159" s="73"/>
      <c r="FT159" s="73"/>
      <c r="FU159" s="73"/>
      <c r="FV159" s="73"/>
      <c r="FW159" s="73"/>
      <c r="FX159" s="73"/>
      <c r="FY159" s="73"/>
      <c r="FZ159" s="73"/>
      <c r="GA159" s="73"/>
      <c r="GB159" s="73"/>
      <c r="GC159" s="73"/>
      <c r="GD159" s="73"/>
      <c r="GE159" s="73"/>
      <c r="GF159" s="73"/>
      <c r="GG159" s="73"/>
      <c r="GH159" s="73"/>
      <c r="GI159" s="73"/>
      <c r="GJ159" s="73"/>
      <c r="GK159" s="73"/>
      <c r="GL159" s="73"/>
      <c r="GM159" s="73"/>
      <c r="GN159" s="73"/>
      <c r="GO159" s="236"/>
      <c r="GP159" s="218"/>
      <c r="GQ159" s="218"/>
      <c r="GR159" s="218"/>
      <c r="GS159" s="218"/>
      <c r="GT159" s="218"/>
      <c r="GU159" s="79" t="s">
        <v>104</v>
      </c>
      <c r="GV159" s="79"/>
      <c r="GW159" s="79"/>
      <c r="GX159" s="238"/>
      <c r="GY159" s="218"/>
      <c r="GZ159" s="79"/>
      <c r="HA159" s="218"/>
      <c r="HB159" s="73"/>
      <c r="HC159" s="73"/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  <c r="IH159" s="73"/>
    </row>
    <row r="160" customFormat="false" ht="21" hidden="false" customHeight="true" outlineLevel="0" collapsed="false">
      <c r="A160" s="139"/>
      <c r="B160" s="133" t="s">
        <v>328</v>
      </c>
      <c r="C160" s="75" t="s">
        <v>329</v>
      </c>
      <c r="D160" s="75"/>
      <c r="E160" s="75"/>
      <c r="F160" s="75"/>
      <c r="G160" s="75"/>
      <c r="H160" s="134" t="s">
        <v>107</v>
      </c>
      <c r="I160" s="140" t="n">
        <v>0.14</v>
      </c>
      <c r="J160" s="135"/>
      <c r="K160" s="140" t="n">
        <v>2.52</v>
      </c>
      <c r="L160" s="145" t="n">
        <v>50.12</v>
      </c>
      <c r="M160" s="177" t="n">
        <v>1.3</v>
      </c>
      <c r="N160" s="143" t="n">
        <v>65.16</v>
      </c>
      <c r="O160" s="135"/>
      <c r="P160" s="138" t="n">
        <v>164.2</v>
      </c>
      <c r="Q160" s="144"/>
      <c r="R160" s="144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  <c r="DF160" s="73"/>
      <c r="DG160" s="73"/>
      <c r="DH160" s="73"/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73"/>
      <c r="EH160" s="73"/>
      <c r="EI160" s="73"/>
      <c r="EJ160" s="73"/>
      <c r="EK160" s="73"/>
      <c r="EL160" s="73"/>
      <c r="EM160" s="73"/>
      <c r="EN160" s="73"/>
      <c r="EO160" s="73"/>
      <c r="EP160" s="73"/>
      <c r="EQ160" s="73"/>
      <c r="ER160" s="73"/>
      <c r="ES160" s="73"/>
      <c r="ET160" s="73"/>
      <c r="EU160" s="73"/>
      <c r="EV160" s="73"/>
      <c r="EW160" s="73"/>
      <c r="EX160" s="73"/>
      <c r="EY160" s="73"/>
      <c r="EZ160" s="73"/>
      <c r="FA160" s="73"/>
      <c r="FB160" s="73"/>
      <c r="FC160" s="73"/>
      <c r="FD160" s="73"/>
      <c r="FE160" s="73"/>
      <c r="FF160" s="73"/>
      <c r="FG160" s="73"/>
      <c r="FH160" s="73"/>
      <c r="FI160" s="73"/>
      <c r="FJ160" s="73"/>
      <c r="FK160" s="73"/>
      <c r="FL160" s="73"/>
      <c r="FM160" s="73"/>
      <c r="FN160" s="73"/>
      <c r="FO160" s="73"/>
      <c r="FP160" s="73"/>
      <c r="FQ160" s="73"/>
      <c r="FR160" s="73"/>
      <c r="FS160" s="73"/>
      <c r="FT160" s="73"/>
      <c r="FU160" s="73"/>
      <c r="FV160" s="73"/>
      <c r="FW160" s="73"/>
      <c r="FX160" s="73"/>
      <c r="FY160" s="73"/>
      <c r="FZ160" s="73"/>
      <c r="GA160" s="73"/>
      <c r="GB160" s="73"/>
      <c r="GC160" s="73"/>
      <c r="GD160" s="73"/>
      <c r="GE160" s="73"/>
      <c r="GF160" s="73"/>
      <c r="GG160" s="73"/>
      <c r="GH160" s="73"/>
      <c r="GI160" s="73"/>
      <c r="GJ160" s="73"/>
      <c r="GK160" s="73"/>
      <c r="GL160" s="73"/>
      <c r="GM160" s="73"/>
      <c r="GN160" s="73"/>
      <c r="GO160" s="236"/>
      <c r="GP160" s="218"/>
      <c r="GQ160" s="218"/>
      <c r="GR160" s="218"/>
      <c r="GS160" s="218"/>
      <c r="GT160" s="218"/>
      <c r="GU160" s="79"/>
      <c r="GV160" s="79" t="s">
        <v>329</v>
      </c>
      <c r="GW160" s="79"/>
      <c r="GX160" s="238"/>
      <c r="GY160" s="218"/>
      <c r="GZ160" s="79"/>
      <c r="HA160" s="218"/>
      <c r="HB160" s="73"/>
      <c r="HC160" s="73"/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  <c r="IH160" s="73"/>
    </row>
    <row r="161" customFormat="false" ht="11.25" hidden="false" customHeight="true" outlineLevel="0" collapsed="false">
      <c r="A161" s="132"/>
      <c r="B161" s="133" t="s">
        <v>112</v>
      </c>
      <c r="C161" s="75" t="s">
        <v>113</v>
      </c>
      <c r="D161" s="75"/>
      <c r="E161" s="75"/>
      <c r="F161" s="75"/>
      <c r="G161" s="75"/>
      <c r="H161" s="134"/>
      <c r="I161" s="135"/>
      <c r="J161" s="135"/>
      <c r="K161" s="135"/>
      <c r="L161" s="137"/>
      <c r="M161" s="135"/>
      <c r="N161" s="137"/>
      <c r="O161" s="135"/>
      <c r="P161" s="156" t="n">
        <v>76.48</v>
      </c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73"/>
      <c r="DK161" s="73"/>
      <c r="DL161" s="73"/>
      <c r="DM161" s="73"/>
      <c r="DN161" s="73"/>
      <c r="DO161" s="73"/>
      <c r="DP161" s="73"/>
      <c r="DQ161" s="73"/>
      <c r="DR161" s="73"/>
      <c r="DS161" s="73"/>
      <c r="DT161" s="73"/>
      <c r="DU161" s="73"/>
      <c r="DV161" s="73"/>
      <c r="DW161" s="73"/>
      <c r="DX161" s="73"/>
      <c r="DY161" s="73"/>
      <c r="DZ161" s="73"/>
      <c r="EA161" s="73"/>
      <c r="EB161" s="73"/>
      <c r="EC161" s="73"/>
      <c r="ED161" s="73"/>
      <c r="EE161" s="73"/>
      <c r="EF161" s="73"/>
      <c r="EG161" s="73"/>
      <c r="EH161" s="73"/>
      <c r="EI161" s="73"/>
      <c r="EJ161" s="73"/>
      <c r="EK161" s="73"/>
      <c r="EL161" s="73"/>
      <c r="EM161" s="73"/>
      <c r="EN161" s="73"/>
      <c r="EO161" s="73"/>
      <c r="EP161" s="73"/>
      <c r="EQ161" s="73"/>
      <c r="ER161" s="73"/>
      <c r="ES161" s="73"/>
      <c r="ET161" s="73"/>
      <c r="EU161" s="73"/>
      <c r="EV161" s="73"/>
      <c r="EW161" s="73"/>
      <c r="EX161" s="73"/>
      <c r="EY161" s="73"/>
      <c r="EZ161" s="73"/>
      <c r="FA161" s="73"/>
      <c r="FB161" s="73"/>
      <c r="FC161" s="73"/>
      <c r="FD161" s="73"/>
      <c r="FE161" s="73"/>
      <c r="FF161" s="73"/>
      <c r="FG161" s="73"/>
      <c r="FH161" s="73"/>
      <c r="FI161" s="73"/>
      <c r="FJ161" s="73"/>
      <c r="FK161" s="73"/>
      <c r="FL161" s="73"/>
      <c r="FM161" s="73"/>
      <c r="FN161" s="73"/>
      <c r="FO161" s="73"/>
      <c r="FP161" s="73"/>
      <c r="FQ161" s="73"/>
      <c r="FR161" s="73"/>
      <c r="FS161" s="73"/>
      <c r="FT161" s="73"/>
      <c r="FU161" s="73"/>
      <c r="FV161" s="73"/>
      <c r="FW161" s="73"/>
      <c r="FX161" s="73"/>
      <c r="FY161" s="73"/>
      <c r="FZ161" s="73"/>
      <c r="GA161" s="73"/>
      <c r="GB161" s="73"/>
      <c r="GC161" s="73"/>
      <c r="GD161" s="73"/>
      <c r="GE161" s="73"/>
      <c r="GF161" s="73"/>
      <c r="GG161" s="73"/>
      <c r="GH161" s="73"/>
      <c r="GI161" s="73"/>
      <c r="GJ161" s="73"/>
      <c r="GK161" s="73"/>
      <c r="GL161" s="73"/>
      <c r="GM161" s="73"/>
      <c r="GN161" s="73"/>
      <c r="GO161" s="236"/>
      <c r="GP161" s="218"/>
      <c r="GQ161" s="218"/>
      <c r="GR161" s="218"/>
      <c r="GS161" s="218"/>
      <c r="GT161" s="218"/>
      <c r="GU161" s="79" t="s">
        <v>113</v>
      </c>
      <c r="GV161" s="79"/>
      <c r="GW161" s="79"/>
      <c r="GX161" s="238"/>
      <c r="GY161" s="218"/>
      <c r="GZ161" s="79"/>
      <c r="HA161" s="218"/>
      <c r="HB161" s="73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  <c r="IH161" s="73"/>
    </row>
    <row r="162" customFormat="false" ht="11.25" hidden="false" customHeight="true" outlineLevel="0" collapsed="false">
      <c r="A162" s="139"/>
      <c r="B162" s="133" t="s">
        <v>232</v>
      </c>
      <c r="C162" s="75" t="s">
        <v>233</v>
      </c>
      <c r="D162" s="75"/>
      <c r="E162" s="75"/>
      <c r="F162" s="75"/>
      <c r="G162" s="75"/>
      <c r="H162" s="134" t="s">
        <v>98</v>
      </c>
      <c r="I162" s="140" t="n">
        <v>0.14</v>
      </c>
      <c r="J162" s="135"/>
      <c r="K162" s="140" t="n">
        <v>2.52</v>
      </c>
      <c r="L162" s="145" t="n">
        <v>35.71</v>
      </c>
      <c r="M162" s="146" t="n">
        <v>0.85</v>
      </c>
      <c r="N162" s="143" t="n">
        <v>30.35</v>
      </c>
      <c r="O162" s="135"/>
      <c r="P162" s="138" t="n">
        <v>76.48</v>
      </c>
      <c r="Q162" s="144"/>
      <c r="R162" s="144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3"/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3"/>
      <c r="GI162" s="73"/>
      <c r="GJ162" s="73"/>
      <c r="GK162" s="73"/>
      <c r="GL162" s="73"/>
      <c r="GM162" s="73"/>
      <c r="GN162" s="73"/>
      <c r="GO162" s="236"/>
      <c r="GP162" s="218"/>
      <c r="GQ162" s="218"/>
      <c r="GR162" s="218"/>
      <c r="GS162" s="218"/>
      <c r="GT162" s="218"/>
      <c r="GU162" s="79"/>
      <c r="GV162" s="79" t="s">
        <v>233</v>
      </c>
      <c r="GW162" s="79"/>
      <c r="GX162" s="238"/>
      <c r="GY162" s="218"/>
      <c r="GZ162" s="79"/>
      <c r="HA162" s="218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</row>
    <row r="163" customFormat="false" ht="11.25" hidden="false" customHeight="true" outlineLevel="0" collapsed="false">
      <c r="A163" s="149"/>
      <c r="B163" s="150"/>
      <c r="C163" s="123" t="s">
        <v>118</v>
      </c>
      <c r="D163" s="123"/>
      <c r="E163" s="123"/>
      <c r="F163" s="123"/>
      <c r="G163" s="123"/>
      <c r="H163" s="125"/>
      <c r="I163" s="126"/>
      <c r="J163" s="126"/>
      <c r="K163" s="126"/>
      <c r="L163" s="129"/>
      <c r="M163" s="126"/>
      <c r="N163" s="151"/>
      <c r="O163" s="126"/>
      <c r="P163" s="152" t="n">
        <v>1113.43</v>
      </c>
      <c r="Q163" s="144"/>
      <c r="R163" s="144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236"/>
      <c r="GP163" s="218"/>
      <c r="GQ163" s="218"/>
      <c r="GR163" s="218"/>
      <c r="GS163" s="218"/>
      <c r="GT163" s="218"/>
      <c r="GU163" s="79"/>
      <c r="GV163" s="79"/>
      <c r="GW163" s="79"/>
      <c r="GX163" s="238"/>
      <c r="GY163" s="218" t="s">
        <v>118</v>
      </c>
      <c r="GZ163" s="79"/>
      <c r="HA163" s="218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</row>
    <row r="164" customFormat="false" ht="11.25" hidden="false" customHeight="true" outlineLevel="0" collapsed="false">
      <c r="A164" s="153"/>
      <c r="B164" s="133"/>
      <c r="C164" s="75" t="s">
        <v>119</v>
      </c>
      <c r="D164" s="75"/>
      <c r="E164" s="75"/>
      <c r="F164" s="75"/>
      <c r="G164" s="75"/>
      <c r="H164" s="134"/>
      <c r="I164" s="135"/>
      <c r="J164" s="135"/>
      <c r="K164" s="135"/>
      <c r="L164" s="137"/>
      <c r="M164" s="135"/>
      <c r="N164" s="137"/>
      <c r="O164" s="135"/>
      <c r="P164" s="156" t="n">
        <v>872.75</v>
      </c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236"/>
      <c r="GP164" s="218"/>
      <c r="GQ164" s="218"/>
      <c r="GR164" s="218"/>
      <c r="GS164" s="218"/>
      <c r="GT164" s="218"/>
      <c r="GU164" s="79"/>
      <c r="GV164" s="79"/>
      <c r="GW164" s="79"/>
      <c r="GX164" s="238"/>
      <c r="GY164" s="218"/>
      <c r="GZ164" s="79" t="s">
        <v>119</v>
      </c>
      <c r="HA164" s="218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</row>
    <row r="165" customFormat="false" ht="31.5" hidden="false" customHeight="true" outlineLevel="0" collapsed="false">
      <c r="A165" s="153"/>
      <c r="B165" s="133" t="s">
        <v>322</v>
      </c>
      <c r="C165" s="75" t="s">
        <v>323</v>
      </c>
      <c r="D165" s="75"/>
      <c r="E165" s="75"/>
      <c r="F165" s="75"/>
      <c r="G165" s="75"/>
      <c r="H165" s="134" t="s">
        <v>122</v>
      </c>
      <c r="I165" s="147" t="n">
        <v>103</v>
      </c>
      <c r="J165" s="135"/>
      <c r="K165" s="147" t="n">
        <v>103</v>
      </c>
      <c r="L165" s="137"/>
      <c r="M165" s="135"/>
      <c r="N165" s="137"/>
      <c r="O165" s="135"/>
      <c r="P165" s="156" t="n">
        <v>898.93</v>
      </c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3"/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3"/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3"/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3"/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3"/>
      <c r="GI165" s="73"/>
      <c r="GJ165" s="73"/>
      <c r="GK165" s="73"/>
      <c r="GL165" s="73"/>
      <c r="GM165" s="73"/>
      <c r="GN165" s="73"/>
      <c r="GO165" s="236"/>
      <c r="GP165" s="218"/>
      <c r="GQ165" s="218"/>
      <c r="GR165" s="218"/>
      <c r="GS165" s="218"/>
      <c r="GT165" s="218"/>
      <c r="GU165" s="79"/>
      <c r="GV165" s="79"/>
      <c r="GW165" s="79"/>
      <c r="GX165" s="238"/>
      <c r="GY165" s="218"/>
      <c r="GZ165" s="79" t="s">
        <v>323</v>
      </c>
      <c r="HA165" s="218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</row>
    <row r="166" customFormat="false" ht="31.5" hidden="false" customHeight="true" outlineLevel="0" collapsed="false">
      <c r="A166" s="153"/>
      <c r="B166" s="133" t="s">
        <v>324</v>
      </c>
      <c r="C166" s="75" t="s">
        <v>325</v>
      </c>
      <c r="D166" s="75"/>
      <c r="E166" s="75"/>
      <c r="F166" s="75"/>
      <c r="G166" s="75"/>
      <c r="H166" s="134" t="s">
        <v>122</v>
      </c>
      <c r="I166" s="147" t="n">
        <v>59</v>
      </c>
      <c r="J166" s="135"/>
      <c r="K166" s="147" t="n">
        <v>59</v>
      </c>
      <c r="L166" s="137"/>
      <c r="M166" s="135"/>
      <c r="N166" s="137"/>
      <c r="O166" s="135"/>
      <c r="P166" s="156" t="n">
        <v>514.92</v>
      </c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236"/>
      <c r="GP166" s="218"/>
      <c r="GQ166" s="218"/>
      <c r="GR166" s="218"/>
      <c r="GS166" s="218"/>
      <c r="GT166" s="218"/>
      <c r="GU166" s="79"/>
      <c r="GV166" s="79"/>
      <c r="GW166" s="79"/>
      <c r="GX166" s="238"/>
      <c r="GY166" s="218"/>
      <c r="GZ166" s="79" t="s">
        <v>325</v>
      </c>
      <c r="HA166" s="218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</row>
    <row r="167" customFormat="false" ht="11.25" hidden="false" customHeight="true" outlineLevel="0" collapsed="false">
      <c r="A167" s="154"/>
      <c r="B167" s="155"/>
      <c r="C167" s="123" t="s">
        <v>125</v>
      </c>
      <c r="D167" s="123"/>
      <c r="E167" s="123"/>
      <c r="F167" s="123"/>
      <c r="G167" s="123"/>
      <c r="H167" s="125"/>
      <c r="I167" s="126"/>
      <c r="J167" s="126"/>
      <c r="K167" s="126"/>
      <c r="L167" s="129"/>
      <c r="M167" s="126"/>
      <c r="N167" s="180" t="n">
        <v>140.4</v>
      </c>
      <c r="O167" s="126"/>
      <c r="P167" s="152" t="n">
        <v>2527.28</v>
      </c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73"/>
      <c r="CB167" s="73"/>
      <c r="CC167" s="73"/>
      <c r="CD167" s="73"/>
      <c r="CE167" s="73"/>
      <c r="CF167" s="73"/>
      <c r="CG167" s="73"/>
      <c r="CH167" s="73"/>
      <c r="CI167" s="73"/>
      <c r="CJ167" s="73"/>
      <c r="CK167" s="73"/>
      <c r="CL167" s="73"/>
      <c r="CM167" s="73"/>
      <c r="CN167" s="73"/>
      <c r="CO167" s="73"/>
      <c r="CP167" s="73"/>
      <c r="CQ167" s="73"/>
      <c r="CR167" s="73"/>
      <c r="CS167" s="73"/>
      <c r="CT167" s="73"/>
      <c r="CU167" s="73"/>
      <c r="CV167" s="73"/>
      <c r="CW167" s="73"/>
      <c r="CX167" s="73"/>
      <c r="CY167" s="73"/>
      <c r="CZ167" s="73"/>
      <c r="DA167" s="73"/>
      <c r="DB167" s="73"/>
      <c r="DC167" s="73"/>
      <c r="DD167" s="73"/>
      <c r="DE167" s="73"/>
      <c r="DF167" s="73"/>
      <c r="DG167" s="73"/>
      <c r="DH167" s="73"/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73"/>
      <c r="EH167" s="73"/>
      <c r="EI167" s="73"/>
      <c r="EJ167" s="73"/>
      <c r="EK167" s="73"/>
      <c r="EL167" s="73"/>
      <c r="EM167" s="73"/>
      <c r="EN167" s="73"/>
      <c r="EO167" s="73"/>
      <c r="EP167" s="73"/>
      <c r="EQ167" s="73"/>
      <c r="ER167" s="73"/>
      <c r="ES167" s="73"/>
      <c r="ET167" s="73"/>
      <c r="EU167" s="73"/>
      <c r="EV167" s="73"/>
      <c r="EW167" s="73"/>
      <c r="EX167" s="73"/>
      <c r="EY167" s="73"/>
      <c r="EZ167" s="73"/>
      <c r="FA167" s="73"/>
      <c r="FB167" s="73"/>
      <c r="FC167" s="73"/>
      <c r="FD167" s="73"/>
      <c r="FE167" s="73"/>
      <c r="FF167" s="73"/>
      <c r="FG167" s="73"/>
      <c r="FH167" s="73"/>
      <c r="FI167" s="73"/>
      <c r="FJ167" s="73"/>
      <c r="FK167" s="73"/>
      <c r="FL167" s="73"/>
      <c r="FM167" s="73"/>
      <c r="FN167" s="73"/>
      <c r="FO167" s="73"/>
      <c r="FP167" s="73"/>
      <c r="FQ167" s="73"/>
      <c r="FR167" s="73"/>
      <c r="FS167" s="73"/>
      <c r="FT167" s="73"/>
      <c r="FU167" s="73"/>
      <c r="FV167" s="73"/>
      <c r="FW167" s="73"/>
      <c r="FX167" s="73"/>
      <c r="FY167" s="73"/>
      <c r="FZ167" s="73"/>
      <c r="GA167" s="73"/>
      <c r="GB167" s="73"/>
      <c r="GC167" s="73"/>
      <c r="GD167" s="73"/>
      <c r="GE167" s="73"/>
      <c r="GF167" s="73"/>
      <c r="GG167" s="73"/>
      <c r="GH167" s="73"/>
      <c r="GI167" s="73"/>
      <c r="GJ167" s="73"/>
      <c r="GK167" s="73"/>
      <c r="GL167" s="73"/>
      <c r="GM167" s="73"/>
      <c r="GN167" s="73"/>
      <c r="GO167" s="236"/>
      <c r="GP167" s="218"/>
      <c r="GQ167" s="218"/>
      <c r="GR167" s="218"/>
      <c r="GS167" s="218"/>
      <c r="GT167" s="218"/>
      <c r="GU167" s="79"/>
      <c r="GV167" s="79"/>
      <c r="GW167" s="79"/>
      <c r="GX167" s="238"/>
      <c r="GY167" s="218"/>
      <c r="GZ167" s="79"/>
      <c r="HA167" s="218" t="s">
        <v>125</v>
      </c>
      <c r="HB167" s="73"/>
      <c r="HC167" s="73"/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  <c r="IH167" s="73"/>
    </row>
    <row r="168" customFormat="false" ht="11.25" hidden="false" customHeight="true" outlineLevel="0" collapsed="false">
      <c r="A168" s="122" t="s">
        <v>252</v>
      </c>
      <c r="B168" s="123" t="s">
        <v>330</v>
      </c>
      <c r="C168" s="124" t="s">
        <v>233</v>
      </c>
      <c r="D168" s="124"/>
      <c r="E168" s="124"/>
      <c r="F168" s="124"/>
      <c r="G168" s="124"/>
      <c r="H168" s="125" t="s">
        <v>98</v>
      </c>
      <c r="I168" s="126" t="n">
        <v>-2.52</v>
      </c>
      <c r="J168" s="127" t="n">
        <v>1</v>
      </c>
      <c r="K168" s="175" t="n">
        <v>-2.52</v>
      </c>
      <c r="L168" s="180" t="n">
        <v>35.71</v>
      </c>
      <c r="M168" s="175" t="n">
        <v>0.85</v>
      </c>
      <c r="N168" s="158" t="n">
        <v>30.35</v>
      </c>
      <c r="O168" s="126"/>
      <c r="P168" s="239" t="n">
        <v>-76.48</v>
      </c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73"/>
      <c r="BL168" s="73"/>
      <c r="BM168" s="73"/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3"/>
      <c r="CW168" s="73"/>
      <c r="CX168" s="73"/>
      <c r="CY168" s="73"/>
      <c r="CZ168" s="73"/>
      <c r="DA168" s="73"/>
      <c r="DB168" s="73"/>
      <c r="DC168" s="73"/>
      <c r="DD168" s="73"/>
      <c r="DE168" s="73"/>
      <c r="DF168" s="73"/>
      <c r="DG168" s="73"/>
      <c r="DH168" s="73"/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73"/>
      <c r="EH168" s="73"/>
      <c r="EI168" s="73"/>
      <c r="EJ168" s="73"/>
      <c r="EK168" s="73"/>
      <c r="EL168" s="73"/>
      <c r="EM168" s="73"/>
      <c r="EN168" s="73"/>
      <c r="EO168" s="73"/>
      <c r="EP168" s="73"/>
      <c r="EQ168" s="73"/>
      <c r="ER168" s="73"/>
      <c r="ES168" s="73"/>
      <c r="ET168" s="73"/>
      <c r="EU168" s="73"/>
      <c r="EV168" s="73"/>
      <c r="EW168" s="73"/>
      <c r="EX168" s="73"/>
      <c r="EY168" s="73"/>
      <c r="EZ168" s="73"/>
      <c r="FA168" s="73"/>
      <c r="FB168" s="73"/>
      <c r="FC168" s="73"/>
      <c r="FD168" s="73"/>
      <c r="FE168" s="73"/>
      <c r="FF168" s="73"/>
      <c r="FG168" s="73"/>
      <c r="FH168" s="73"/>
      <c r="FI168" s="73"/>
      <c r="FJ168" s="73"/>
      <c r="FK168" s="73"/>
      <c r="FL168" s="73"/>
      <c r="FM168" s="73"/>
      <c r="FN168" s="73"/>
      <c r="FO168" s="73"/>
      <c r="FP168" s="73"/>
      <c r="FQ168" s="73"/>
      <c r="FR168" s="73"/>
      <c r="FS168" s="73"/>
      <c r="FT168" s="73"/>
      <c r="FU168" s="73"/>
      <c r="FV168" s="73"/>
      <c r="FW168" s="73"/>
      <c r="FX168" s="73"/>
      <c r="FY168" s="73"/>
      <c r="FZ168" s="73"/>
      <c r="GA168" s="73"/>
      <c r="GB168" s="73"/>
      <c r="GC168" s="73"/>
      <c r="GD168" s="73"/>
      <c r="GE168" s="73"/>
      <c r="GF168" s="73"/>
      <c r="GG168" s="73"/>
      <c r="GH168" s="73"/>
      <c r="GI168" s="73"/>
      <c r="GJ168" s="73"/>
      <c r="GK168" s="73"/>
      <c r="GL168" s="73"/>
      <c r="GM168" s="73"/>
      <c r="GN168" s="73"/>
      <c r="GO168" s="236"/>
      <c r="GP168" s="218" t="s">
        <v>233</v>
      </c>
      <c r="GQ168" s="218"/>
      <c r="GR168" s="218"/>
      <c r="GS168" s="218"/>
      <c r="GT168" s="218"/>
      <c r="GU168" s="79"/>
      <c r="GV168" s="79"/>
      <c r="GW168" s="79"/>
      <c r="GX168" s="238"/>
      <c r="GY168" s="218"/>
      <c r="GZ168" s="79"/>
      <c r="HA168" s="218"/>
      <c r="HB168" s="73"/>
      <c r="HC168" s="73"/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  <c r="IH168" s="73"/>
    </row>
    <row r="169" customFormat="false" ht="11.25" hidden="false" customHeight="true" outlineLevel="0" collapsed="false">
      <c r="A169" s="154"/>
      <c r="B169" s="155"/>
      <c r="C169" s="123" t="s">
        <v>125</v>
      </c>
      <c r="D169" s="123"/>
      <c r="E169" s="123"/>
      <c r="F169" s="123"/>
      <c r="G169" s="123"/>
      <c r="H169" s="125"/>
      <c r="I169" s="126"/>
      <c r="J169" s="126"/>
      <c r="K169" s="126"/>
      <c r="L169" s="129"/>
      <c r="M169" s="126"/>
      <c r="N169" s="129"/>
      <c r="O169" s="126"/>
      <c r="P169" s="239" t="n">
        <v>-76.48</v>
      </c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3"/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3"/>
      <c r="CW169" s="73"/>
      <c r="CX169" s="73"/>
      <c r="CY169" s="73"/>
      <c r="CZ169" s="73"/>
      <c r="DA169" s="73"/>
      <c r="DB169" s="73"/>
      <c r="DC169" s="73"/>
      <c r="DD169" s="73"/>
      <c r="DE169" s="73"/>
      <c r="DF169" s="73"/>
      <c r="DG169" s="73"/>
      <c r="DH169" s="73"/>
      <c r="DI169" s="73"/>
      <c r="DJ169" s="73"/>
      <c r="DK169" s="73"/>
      <c r="DL169" s="73"/>
      <c r="DM169" s="73"/>
      <c r="DN169" s="73"/>
      <c r="DO169" s="73"/>
      <c r="DP169" s="73"/>
      <c r="DQ169" s="73"/>
      <c r="DR169" s="73"/>
      <c r="DS169" s="73"/>
      <c r="DT169" s="73"/>
      <c r="DU169" s="73"/>
      <c r="DV169" s="73"/>
      <c r="DW169" s="73"/>
      <c r="DX169" s="73"/>
      <c r="DY169" s="73"/>
      <c r="DZ169" s="73"/>
      <c r="EA169" s="73"/>
      <c r="EB169" s="73"/>
      <c r="EC169" s="73"/>
      <c r="ED169" s="73"/>
      <c r="EE169" s="73"/>
      <c r="EF169" s="73"/>
      <c r="EG169" s="73"/>
      <c r="EH169" s="73"/>
      <c r="EI169" s="73"/>
      <c r="EJ169" s="73"/>
      <c r="EK169" s="73"/>
      <c r="EL169" s="73"/>
      <c r="EM169" s="73"/>
      <c r="EN169" s="73"/>
      <c r="EO169" s="73"/>
      <c r="EP169" s="73"/>
      <c r="EQ169" s="73"/>
      <c r="ER169" s="73"/>
      <c r="ES169" s="73"/>
      <c r="ET169" s="73"/>
      <c r="EU169" s="73"/>
      <c r="EV169" s="73"/>
      <c r="EW169" s="73"/>
      <c r="EX169" s="73"/>
      <c r="EY169" s="73"/>
      <c r="EZ169" s="73"/>
      <c r="FA169" s="73"/>
      <c r="FB169" s="73"/>
      <c r="FC169" s="73"/>
      <c r="FD169" s="73"/>
      <c r="FE169" s="73"/>
      <c r="FF169" s="73"/>
      <c r="FG169" s="73"/>
      <c r="FH169" s="73"/>
      <c r="FI169" s="73"/>
      <c r="FJ169" s="73"/>
      <c r="FK169" s="73"/>
      <c r="FL169" s="73"/>
      <c r="FM169" s="73"/>
      <c r="FN169" s="73"/>
      <c r="FO169" s="73"/>
      <c r="FP169" s="73"/>
      <c r="FQ169" s="73"/>
      <c r="FR169" s="73"/>
      <c r="FS169" s="73"/>
      <c r="FT169" s="73"/>
      <c r="FU169" s="73"/>
      <c r="FV169" s="73"/>
      <c r="FW169" s="73"/>
      <c r="FX169" s="73"/>
      <c r="FY169" s="73"/>
      <c r="FZ169" s="73"/>
      <c r="GA169" s="73"/>
      <c r="GB169" s="73"/>
      <c r="GC169" s="73"/>
      <c r="GD169" s="73"/>
      <c r="GE169" s="73"/>
      <c r="GF169" s="73"/>
      <c r="GG169" s="73"/>
      <c r="GH169" s="73"/>
      <c r="GI169" s="73"/>
      <c r="GJ169" s="73"/>
      <c r="GK169" s="73"/>
      <c r="GL169" s="73"/>
      <c r="GM169" s="73"/>
      <c r="GN169" s="73"/>
      <c r="GO169" s="236"/>
      <c r="GP169" s="218"/>
      <c r="GQ169" s="218"/>
      <c r="GR169" s="218"/>
      <c r="GS169" s="218"/>
      <c r="GT169" s="218"/>
      <c r="GU169" s="79"/>
      <c r="GV169" s="79"/>
      <c r="GW169" s="79"/>
      <c r="GX169" s="238"/>
      <c r="GY169" s="218"/>
      <c r="GZ169" s="79"/>
      <c r="HA169" s="218" t="s">
        <v>125</v>
      </c>
      <c r="HB169" s="73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  <c r="IH169" s="73"/>
    </row>
    <row r="170" customFormat="false" ht="63" hidden="false" customHeight="true" outlineLevel="0" collapsed="false">
      <c r="A170" s="122" t="s">
        <v>256</v>
      </c>
      <c r="B170" s="123" t="s">
        <v>355</v>
      </c>
      <c r="C170" s="124" t="s">
        <v>356</v>
      </c>
      <c r="D170" s="124"/>
      <c r="E170" s="124"/>
      <c r="F170" s="124"/>
      <c r="G170" s="124"/>
      <c r="H170" s="125" t="s">
        <v>193</v>
      </c>
      <c r="I170" s="126" t="n">
        <v>0.18</v>
      </c>
      <c r="J170" s="127" t="n">
        <v>1</v>
      </c>
      <c r="K170" s="175" t="n">
        <v>0.18</v>
      </c>
      <c r="L170" s="129"/>
      <c r="M170" s="126"/>
      <c r="N170" s="130"/>
      <c r="O170" s="126"/>
      <c r="P170" s="131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73"/>
      <c r="EH170" s="73"/>
      <c r="EI170" s="73"/>
      <c r="EJ170" s="73"/>
      <c r="EK170" s="73"/>
      <c r="EL170" s="73"/>
      <c r="EM170" s="73"/>
      <c r="EN170" s="73"/>
      <c r="EO170" s="73"/>
      <c r="EP170" s="73"/>
      <c r="EQ170" s="73"/>
      <c r="ER170" s="73"/>
      <c r="ES170" s="73"/>
      <c r="ET170" s="73"/>
      <c r="EU170" s="73"/>
      <c r="EV170" s="73"/>
      <c r="EW170" s="73"/>
      <c r="EX170" s="73"/>
      <c r="EY170" s="73"/>
      <c r="EZ170" s="73"/>
      <c r="FA170" s="73"/>
      <c r="FB170" s="73"/>
      <c r="FC170" s="73"/>
      <c r="FD170" s="73"/>
      <c r="FE170" s="73"/>
      <c r="FF170" s="73"/>
      <c r="FG170" s="73"/>
      <c r="FH170" s="73"/>
      <c r="FI170" s="73"/>
      <c r="FJ170" s="73"/>
      <c r="FK170" s="73"/>
      <c r="FL170" s="73"/>
      <c r="FM170" s="73"/>
      <c r="FN170" s="73"/>
      <c r="FO170" s="73"/>
      <c r="FP170" s="73"/>
      <c r="FQ170" s="73"/>
      <c r="FR170" s="73"/>
      <c r="FS170" s="73"/>
      <c r="FT170" s="73"/>
      <c r="FU170" s="73"/>
      <c r="FV170" s="73"/>
      <c r="FW170" s="73"/>
      <c r="FX170" s="73"/>
      <c r="FY170" s="73"/>
      <c r="FZ170" s="73"/>
      <c r="GA170" s="73"/>
      <c r="GB170" s="73"/>
      <c r="GC170" s="73"/>
      <c r="GD170" s="73"/>
      <c r="GE170" s="73"/>
      <c r="GF170" s="73"/>
      <c r="GG170" s="73"/>
      <c r="GH170" s="73"/>
      <c r="GI170" s="73"/>
      <c r="GJ170" s="73"/>
      <c r="GK170" s="73"/>
      <c r="GL170" s="73"/>
      <c r="GM170" s="73"/>
      <c r="GN170" s="73"/>
      <c r="GO170" s="236"/>
      <c r="GP170" s="218" t="s">
        <v>356</v>
      </c>
      <c r="GQ170" s="218"/>
      <c r="GR170" s="218"/>
      <c r="GS170" s="218"/>
      <c r="GT170" s="218"/>
      <c r="GU170" s="79"/>
      <c r="GV170" s="79"/>
      <c r="GW170" s="79"/>
      <c r="GX170" s="238"/>
      <c r="GY170" s="218"/>
      <c r="GZ170" s="79"/>
      <c r="HA170" s="218"/>
      <c r="HB170" s="73"/>
      <c r="HC170" s="73"/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  <c r="IH170" s="73"/>
    </row>
    <row r="171" customFormat="false" ht="11.25" hidden="false" customHeight="true" outlineLevel="0" collapsed="false">
      <c r="A171" s="132"/>
      <c r="B171" s="133" t="s">
        <v>95</v>
      </c>
      <c r="C171" s="75" t="s">
        <v>99</v>
      </c>
      <c r="D171" s="75"/>
      <c r="E171" s="75"/>
      <c r="F171" s="75"/>
      <c r="G171" s="75"/>
      <c r="H171" s="134" t="s">
        <v>100</v>
      </c>
      <c r="I171" s="135"/>
      <c r="J171" s="135"/>
      <c r="K171" s="162" t="n">
        <v>7.0452</v>
      </c>
      <c r="L171" s="137"/>
      <c r="M171" s="135"/>
      <c r="N171" s="137"/>
      <c r="O171" s="135"/>
      <c r="P171" s="138" t="n">
        <v>2392.13</v>
      </c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3"/>
      <c r="BE171" s="73"/>
      <c r="BF171" s="73"/>
      <c r="BG171" s="73"/>
      <c r="BH171" s="73"/>
      <c r="BI171" s="73"/>
      <c r="BJ171" s="73"/>
      <c r="BK171" s="73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3"/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73"/>
      <c r="EH171" s="73"/>
      <c r="EI171" s="73"/>
      <c r="EJ171" s="73"/>
      <c r="EK171" s="73"/>
      <c r="EL171" s="73"/>
      <c r="EM171" s="73"/>
      <c r="EN171" s="73"/>
      <c r="EO171" s="73"/>
      <c r="EP171" s="73"/>
      <c r="EQ171" s="73"/>
      <c r="ER171" s="73"/>
      <c r="ES171" s="73"/>
      <c r="ET171" s="73"/>
      <c r="EU171" s="73"/>
      <c r="EV171" s="73"/>
      <c r="EW171" s="73"/>
      <c r="EX171" s="73"/>
      <c r="EY171" s="73"/>
      <c r="EZ171" s="73"/>
      <c r="FA171" s="73"/>
      <c r="FB171" s="73"/>
      <c r="FC171" s="73"/>
      <c r="FD171" s="73"/>
      <c r="FE171" s="73"/>
      <c r="FF171" s="73"/>
      <c r="FG171" s="73"/>
      <c r="FH171" s="73"/>
      <c r="FI171" s="73"/>
      <c r="FJ171" s="73"/>
      <c r="FK171" s="73"/>
      <c r="FL171" s="73"/>
      <c r="FM171" s="73"/>
      <c r="FN171" s="73"/>
      <c r="FO171" s="73"/>
      <c r="FP171" s="73"/>
      <c r="FQ171" s="73"/>
      <c r="FR171" s="73"/>
      <c r="FS171" s="73"/>
      <c r="FT171" s="73"/>
      <c r="FU171" s="73"/>
      <c r="FV171" s="73"/>
      <c r="FW171" s="73"/>
      <c r="FX171" s="73"/>
      <c r="FY171" s="73"/>
      <c r="FZ171" s="73"/>
      <c r="GA171" s="73"/>
      <c r="GB171" s="73"/>
      <c r="GC171" s="73"/>
      <c r="GD171" s="73"/>
      <c r="GE171" s="73"/>
      <c r="GF171" s="73"/>
      <c r="GG171" s="73"/>
      <c r="GH171" s="73"/>
      <c r="GI171" s="73"/>
      <c r="GJ171" s="73"/>
      <c r="GK171" s="73"/>
      <c r="GL171" s="73"/>
      <c r="GM171" s="73"/>
      <c r="GN171" s="73"/>
      <c r="GO171" s="236"/>
      <c r="GP171" s="218"/>
      <c r="GQ171" s="218"/>
      <c r="GR171" s="218"/>
      <c r="GS171" s="218"/>
      <c r="GT171" s="218"/>
      <c r="GU171" s="79" t="s">
        <v>99</v>
      </c>
      <c r="GV171" s="79"/>
      <c r="GW171" s="79"/>
      <c r="GX171" s="238"/>
      <c r="GY171" s="218"/>
      <c r="GZ171" s="79"/>
      <c r="HA171" s="218"/>
      <c r="HB171" s="73"/>
      <c r="HC171" s="73"/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  <c r="IH171" s="73"/>
    </row>
    <row r="172" customFormat="false" ht="11.25" hidden="false" customHeight="true" outlineLevel="0" collapsed="false">
      <c r="A172" s="139"/>
      <c r="B172" s="133" t="s">
        <v>333</v>
      </c>
      <c r="C172" s="75" t="s">
        <v>334</v>
      </c>
      <c r="D172" s="75"/>
      <c r="E172" s="75"/>
      <c r="F172" s="75"/>
      <c r="G172" s="75"/>
      <c r="H172" s="134" t="s">
        <v>100</v>
      </c>
      <c r="I172" s="140" t="n">
        <v>39.14</v>
      </c>
      <c r="J172" s="135"/>
      <c r="K172" s="162" t="n">
        <v>7.0452</v>
      </c>
      <c r="L172" s="141"/>
      <c r="M172" s="142"/>
      <c r="N172" s="143" t="n">
        <v>339.54</v>
      </c>
      <c r="O172" s="135"/>
      <c r="P172" s="138" t="n">
        <v>2392.13</v>
      </c>
      <c r="Q172" s="144"/>
      <c r="R172" s="144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73"/>
      <c r="CV172" s="73"/>
      <c r="CW172" s="73"/>
      <c r="CX172" s="73"/>
      <c r="CY172" s="73"/>
      <c r="CZ172" s="73"/>
      <c r="DA172" s="73"/>
      <c r="DB172" s="73"/>
      <c r="DC172" s="73"/>
      <c r="DD172" s="73"/>
      <c r="DE172" s="73"/>
      <c r="DF172" s="73"/>
      <c r="DG172" s="73"/>
      <c r="DH172" s="73"/>
      <c r="DI172" s="73"/>
      <c r="DJ172" s="73"/>
      <c r="DK172" s="73"/>
      <c r="DL172" s="73"/>
      <c r="DM172" s="73"/>
      <c r="DN172" s="73"/>
      <c r="DO172" s="73"/>
      <c r="DP172" s="73"/>
      <c r="DQ172" s="73"/>
      <c r="DR172" s="73"/>
      <c r="DS172" s="73"/>
      <c r="DT172" s="73"/>
      <c r="DU172" s="73"/>
      <c r="DV172" s="73"/>
      <c r="DW172" s="73"/>
      <c r="DX172" s="73"/>
      <c r="DY172" s="73"/>
      <c r="DZ172" s="73"/>
      <c r="EA172" s="73"/>
      <c r="EB172" s="73"/>
      <c r="EC172" s="73"/>
      <c r="ED172" s="73"/>
      <c r="EE172" s="73"/>
      <c r="EF172" s="73"/>
      <c r="EG172" s="73"/>
      <c r="EH172" s="73"/>
      <c r="EI172" s="73"/>
      <c r="EJ172" s="73"/>
      <c r="EK172" s="73"/>
      <c r="EL172" s="73"/>
      <c r="EM172" s="73"/>
      <c r="EN172" s="73"/>
      <c r="EO172" s="73"/>
      <c r="EP172" s="73"/>
      <c r="EQ172" s="73"/>
      <c r="ER172" s="73"/>
      <c r="ES172" s="73"/>
      <c r="ET172" s="73"/>
      <c r="EU172" s="73"/>
      <c r="EV172" s="73"/>
      <c r="EW172" s="73"/>
      <c r="EX172" s="73"/>
      <c r="EY172" s="73"/>
      <c r="EZ172" s="73"/>
      <c r="FA172" s="73"/>
      <c r="FB172" s="73"/>
      <c r="FC172" s="73"/>
      <c r="FD172" s="73"/>
      <c r="FE172" s="73"/>
      <c r="FF172" s="73"/>
      <c r="FG172" s="73"/>
      <c r="FH172" s="73"/>
      <c r="FI172" s="73"/>
      <c r="FJ172" s="73"/>
      <c r="FK172" s="73"/>
      <c r="FL172" s="73"/>
      <c r="FM172" s="73"/>
      <c r="FN172" s="73"/>
      <c r="FO172" s="73"/>
      <c r="FP172" s="73"/>
      <c r="FQ172" s="73"/>
      <c r="FR172" s="73"/>
      <c r="FS172" s="73"/>
      <c r="FT172" s="73"/>
      <c r="FU172" s="73"/>
      <c r="FV172" s="73"/>
      <c r="FW172" s="73"/>
      <c r="FX172" s="73"/>
      <c r="FY172" s="73"/>
      <c r="FZ172" s="73"/>
      <c r="GA172" s="73"/>
      <c r="GB172" s="73"/>
      <c r="GC172" s="73"/>
      <c r="GD172" s="73"/>
      <c r="GE172" s="73"/>
      <c r="GF172" s="73"/>
      <c r="GG172" s="73"/>
      <c r="GH172" s="73"/>
      <c r="GI172" s="73"/>
      <c r="GJ172" s="73"/>
      <c r="GK172" s="73"/>
      <c r="GL172" s="73"/>
      <c r="GM172" s="73"/>
      <c r="GN172" s="73"/>
      <c r="GO172" s="236"/>
      <c r="GP172" s="218"/>
      <c r="GQ172" s="218"/>
      <c r="GR172" s="218"/>
      <c r="GS172" s="218"/>
      <c r="GT172" s="218"/>
      <c r="GU172" s="79"/>
      <c r="GV172" s="79" t="s">
        <v>334</v>
      </c>
      <c r="GW172" s="79"/>
      <c r="GX172" s="238"/>
      <c r="GY172" s="218"/>
      <c r="GZ172" s="79"/>
      <c r="HA172" s="218"/>
      <c r="HB172" s="73"/>
      <c r="HC172" s="73"/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  <c r="IH172" s="73"/>
    </row>
    <row r="173" customFormat="false" ht="11.25" hidden="false" customHeight="true" outlineLevel="0" collapsed="false">
      <c r="A173" s="132"/>
      <c r="B173" s="133" t="s">
        <v>103</v>
      </c>
      <c r="C173" s="75" t="s">
        <v>104</v>
      </c>
      <c r="D173" s="75"/>
      <c r="E173" s="75"/>
      <c r="F173" s="75"/>
      <c r="G173" s="75"/>
      <c r="H173" s="134"/>
      <c r="I173" s="135"/>
      <c r="J173" s="135"/>
      <c r="K173" s="135"/>
      <c r="L173" s="137"/>
      <c r="M173" s="135"/>
      <c r="N173" s="137"/>
      <c r="O173" s="135"/>
      <c r="P173" s="156" t="n">
        <v>174.21</v>
      </c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73"/>
      <c r="EH173" s="73"/>
      <c r="EI173" s="73"/>
      <c r="EJ173" s="73"/>
      <c r="EK173" s="73"/>
      <c r="EL173" s="73"/>
      <c r="EM173" s="73"/>
      <c r="EN173" s="73"/>
      <c r="EO173" s="73"/>
      <c r="EP173" s="73"/>
      <c r="EQ173" s="73"/>
      <c r="ER173" s="73"/>
      <c r="ES173" s="73"/>
      <c r="ET173" s="73"/>
      <c r="EU173" s="73"/>
      <c r="EV173" s="73"/>
      <c r="EW173" s="73"/>
      <c r="EX173" s="73"/>
      <c r="EY173" s="73"/>
      <c r="EZ173" s="73"/>
      <c r="FA173" s="73"/>
      <c r="FB173" s="73"/>
      <c r="FC173" s="73"/>
      <c r="FD173" s="73"/>
      <c r="FE173" s="73"/>
      <c r="FF173" s="73"/>
      <c r="FG173" s="73"/>
      <c r="FH173" s="73"/>
      <c r="FI173" s="73"/>
      <c r="FJ173" s="73"/>
      <c r="FK173" s="73"/>
      <c r="FL173" s="73"/>
      <c r="FM173" s="73"/>
      <c r="FN173" s="73"/>
      <c r="FO173" s="73"/>
      <c r="FP173" s="73"/>
      <c r="FQ173" s="73"/>
      <c r="FR173" s="73"/>
      <c r="FS173" s="73"/>
      <c r="FT173" s="73"/>
      <c r="FU173" s="73"/>
      <c r="FV173" s="73"/>
      <c r="FW173" s="73"/>
      <c r="FX173" s="73"/>
      <c r="FY173" s="73"/>
      <c r="FZ173" s="73"/>
      <c r="GA173" s="73"/>
      <c r="GB173" s="73"/>
      <c r="GC173" s="73"/>
      <c r="GD173" s="73"/>
      <c r="GE173" s="73"/>
      <c r="GF173" s="73"/>
      <c r="GG173" s="73"/>
      <c r="GH173" s="73"/>
      <c r="GI173" s="73"/>
      <c r="GJ173" s="73"/>
      <c r="GK173" s="73"/>
      <c r="GL173" s="73"/>
      <c r="GM173" s="73"/>
      <c r="GN173" s="73"/>
      <c r="GO173" s="236"/>
      <c r="GP173" s="218"/>
      <c r="GQ173" s="218"/>
      <c r="GR173" s="218"/>
      <c r="GS173" s="218"/>
      <c r="GT173" s="218"/>
      <c r="GU173" s="79" t="s">
        <v>104</v>
      </c>
      <c r="GV173" s="79"/>
      <c r="GW173" s="79"/>
      <c r="GX173" s="238"/>
      <c r="GY173" s="218"/>
      <c r="GZ173" s="79"/>
      <c r="HA173" s="218"/>
      <c r="HB173" s="73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  <c r="IH173" s="73"/>
    </row>
    <row r="174" customFormat="false" ht="11.25" hidden="false" customHeight="true" outlineLevel="0" collapsed="false">
      <c r="A174" s="132"/>
      <c r="B174" s="133"/>
      <c r="C174" s="75" t="s">
        <v>150</v>
      </c>
      <c r="D174" s="75"/>
      <c r="E174" s="75"/>
      <c r="F174" s="75"/>
      <c r="G174" s="75"/>
      <c r="H174" s="134" t="s">
        <v>100</v>
      </c>
      <c r="I174" s="135"/>
      <c r="J174" s="135"/>
      <c r="K174" s="162" t="n">
        <v>0.2736</v>
      </c>
      <c r="L174" s="137"/>
      <c r="M174" s="135"/>
      <c r="N174" s="137"/>
      <c r="O174" s="135"/>
      <c r="P174" s="156" t="n">
        <v>99.58</v>
      </c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3"/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  <c r="DF174" s="73"/>
      <c r="DG174" s="73"/>
      <c r="DH174" s="73"/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73"/>
      <c r="EH174" s="73"/>
      <c r="EI174" s="73"/>
      <c r="EJ174" s="73"/>
      <c r="EK174" s="73"/>
      <c r="EL174" s="73"/>
      <c r="EM174" s="73"/>
      <c r="EN174" s="73"/>
      <c r="EO174" s="73"/>
      <c r="EP174" s="73"/>
      <c r="EQ174" s="73"/>
      <c r="ER174" s="73"/>
      <c r="ES174" s="73"/>
      <c r="ET174" s="73"/>
      <c r="EU174" s="73"/>
      <c r="EV174" s="73"/>
      <c r="EW174" s="73"/>
      <c r="EX174" s="73"/>
      <c r="EY174" s="73"/>
      <c r="EZ174" s="73"/>
      <c r="FA174" s="73"/>
      <c r="FB174" s="73"/>
      <c r="FC174" s="73"/>
      <c r="FD174" s="73"/>
      <c r="FE174" s="73"/>
      <c r="FF174" s="73"/>
      <c r="FG174" s="73"/>
      <c r="FH174" s="73"/>
      <c r="FI174" s="73"/>
      <c r="FJ174" s="73"/>
      <c r="FK174" s="73"/>
      <c r="FL174" s="73"/>
      <c r="FM174" s="73"/>
      <c r="FN174" s="73"/>
      <c r="FO174" s="73"/>
      <c r="FP174" s="73"/>
      <c r="FQ174" s="73"/>
      <c r="FR174" s="73"/>
      <c r="FS174" s="73"/>
      <c r="FT174" s="73"/>
      <c r="FU174" s="73"/>
      <c r="FV174" s="73"/>
      <c r="FW174" s="73"/>
      <c r="FX174" s="73"/>
      <c r="FY174" s="73"/>
      <c r="FZ174" s="73"/>
      <c r="GA174" s="73"/>
      <c r="GB174" s="73"/>
      <c r="GC174" s="73"/>
      <c r="GD174" s="73"/>
      <c r="GE174" s="73"/>
      <c r="GF174" s="73"/>
      <c r="GG174" s="73"/>
      <c r="GH174" s="73"/>
      <c r="GI174" s="73"/>
      <c r="GJ174" s="73"/>
      <c r="GK174" s="73"/>
      <c r="GL174" s="73"/>
      <c r="GM174" s="73"/>
      <c r="GN174" s="73"/>
      <c r="GO174" s="236"/>
      <c r="GP174" s="218"/>
      <c r="GQ174" s="218"/>
      <c r="GR174" s="218"/>
      <c r="GS174" s="218"/>
      <c r="GT174" s="218"/>
      <c r="GU174" s="79" t="s">
        <v>150</v>
      </c>
      <c r="GV174" s="79"/>
      <c r="GW174" s="79"/>
      <c r="GX174" s="238"/>
      <c r="GY174" s="218"/>
      <c r="GZ174" s="79"/>
      <c r="HA174" s="218"/>
      <c r="HB174" s="73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</row>
    <row r="175" customFormat="false" ht="11.25" hidden="false" customHeight="true" outlineLevel="0" collapsed="false">
      <c r="A175" s="139"/>
      <c r="B175" s="133" t="s">
        <v>155</v>
      </c>
      <c r="C175" s="75" t="s">
        <v>156</v>
      </c>
      <c r="D175" s="75"/>
      <c r="E175" s="75"/>
      <c r="F175" s="75"/>
      <c r="G175" s="75"/>
      <c r="H175" s="134" t="s">
        <v>107</v>
      </c>
      <c r="I175" s="140" t="n">
        <v>1.52</v>
      </c>
      <c r="J175" s="135"/>
      <c r="K175" s="162" t="n">
        <v>0.2736</v>
      </c>
      <c r="L175" s="141"/>
      <c r="M175" s="142"/>
      <c r="N175" s="143" t="n">
        <v>636.73</v>
      </c>
      <c r="O175" s="135"/>
      <c r="P175" s="138" t="n">
        <v>174.21</v>
      </c>
      <c r="Q175" s="144"/>
      <c r="R175" s="144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73"/>
      <c r="EH175" s="73"/>
      <c r="EI175" s="73"/>
      <c r="EJ175" s="73"/>
      <c r="EK175" s="73"/>
      <c r="EL175" s="73"/>
      <c r="EM175" s="73"/>
      <c r="EN175" s="73"/>
      <c r="EO175" s="73"/>
      <c r="EP175" s="73"/>
      <c r="EQ175" s="73"/>
      <c r="ER175" s="73"/>
      <c r="ES175" s="73"/>
      <c r="ET175" s="73"/>
      <c r="EU175" s="73"/>
      <c r="EV175" s="73"/>
      <c r="EW175" s="73"/>
      <c r="EX175" s="73"/>
      <c r="EY175" s="73"/>
      <c r="EZ175" s="73"/>
      <c r="FA175" s="73"/>
      <c r="FB175" s="73"/>
      <c r="FC175" s="73"/>
      <c r="FD175" s="73"/>
      <c r="FE175" s="73"/>
      <c r="FF175" s="73"/>
      <c r="FG175" s="73"/>
      <c r="FH175" s="73"/>
      <c r="FI175" s="73"/>
      <c r="FJ175" s="73"/>
      <c r="FK175" s="73"/>
      <c r="FL175" s="73"/>
      <c r="FM175" s="73"/>
      <c r="FN175" s="73"/>
      <c r="FO175" s="73"/>
      <c r="FP175" s="73"/>
      <c r="FQ175" s="73"/>
      <c r="FR175" s="73"/>
      <c r="FS175" s="73"/>
      <c r="FT175" s="73"/>
      <c r="FU175" s="73"/>
      <c r="FV175" s="73"/>
      <c r="FW175" s="73"/>
      <c r="FX175" s="73"/>
      <c r="FY175" s="73"/>
      <c r="FZ175" s="73"/>
      <c r="GA175" s="73"/>
      <c r="GB175" s="73"/>
      <c r="GC175" s="73"/>
      <c r="GD175" s="73"/>
      <c r="GE175" s="73"/>
      <c r="GF175" s="73"/>
      <c r="GG175" s="73"/>
      <c r="GH175" s="73"/>
      <c r="GI175" s="73"/>
      <c r="GJ175" s="73"/>
      <c r="GK175" s="73"/>
      <c r="GL175" s="73"/>
      <c r="GM175" s="73"/>
      <c r="GN175" s="73"/>
      <c r="GO175" s="236"/>
      <c r="GP175" s="218"/>
      <c r="GQ175" s="218"/>
      <c r="GR175" s="218"/>
      <c r="GS175" s="218"/>
      <c r="GT175" s="218"/>
      <c r="GU175" s="79"/>
      <c r="GV175" s="79" t="s">
        <v>156</v>
      </c>
      <c r="GW175" s="79"/>
      <c r="GX175" s="238"/>
      <c r="GY175" s="218"/>
      <c r="GZ175" s="79"/>
      <c r="HA175" s="218"/>
      <c r="HB175" s="73"/>
      <c r="HC175" s="73"/>
      <c r="HD175" s="73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  <c r="IH175" s="73"/>
    </row>
    <row r="176" customFormat="false" ht="11.25" hidden="false" customHeight="true" outlineLevel="0" collapsed="false">
      <c r="A176" s="153"/>
      <c r="B176" s="133" t="s">
        <v>157</v>
      </c>
      <c r="C176" s="75" t="s">
        <v>158</v>
      </c>
      <c r="D176" s="75"/>
      <c r="E176" s="75"/>
      <c r="F176" s="75"/>
      <c r="G176" s="75"/>
      <c r="H176" s="134" t="s">
        <v>100</v>
      </c>
      <c r="I176" s="140" t="n">
        <v>1.52</v>
      </c>
      <c r="J176" s="135"/>
      <c r="K176" s="162" t="n">
        <v>0.2736</v>
      </c>
      <c r="L176" s="137"/>
      <c r="M176" s="135"/>
      <c r="N176" s="160" t="n">
        <v>363.98</v>
      </c>
      <c r="O176" s="135"/>
      <c r="P176" s="156" t="n">
        <v>99.58</v>
      </c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3"/>
      <c r="EZ176" s="73"/>
      <c r="FA176" s="73"/>
      <c r="FB176" s="73"/>
      <c r="FC176" s="73"/>
      <c r="FD176" s="73"/>
      <c r="FE176" s="73"/>
      <c r="FF176" s="73"/>
      <c r="FG176" s="73"/>
      <c r="FH176" s="73"/>
      <c r="FI176" s="73"/>
      <c r="FJ176" s="73"/>
      <c r="FK176" s="73"/>
      <c r="FL176" s="73"/>
      <c r="FM176" s="73"/>
      <c r="FN176" s="73"/>
      <c r="FO176" s="73"/>
      <c r="FP176" s="73"/>
      <c r="FQ176" s="73"/>
      <c r="FR176" s="73"/>
      <c r="FS176" s="73"/>
      <c r="FT176" s="73"/>
      <c r="FU176" s="73"/>
      <c r="FV176" s="73"/>
      <c r="FW176" s="73"/>
      <c r="FX176" s="73"/>
      <c r="FY176" s="73"/>
      <c r="FZ176" s="73"/>
      <c r="GA176" s="73"/>
      <c r="GB176" s="73"/>
      <c r="GC176" s="73"/>
      <c r="GD176" s="73"/>
      <c r="GE176" s="73"/>
      <c r="GF176" s="73"/>
      <c r="GG176" s="73"/>
      <c r="GH176" s="73"/>
      <c r="GI176" s="73"/>
      <c r="GJ176" s="73"/>
      <c r="GK176" s="73"/>
      <c r="GL176" s="73"/>
      <c r="GM176" s="73"/>
      <c r="GN176" s="73"/>
      <c r="GO176" s="236"/>
      <c r="GP176" s="218"/>
      <c r="GQ176" s="218"/>
      <c r="GR176" s="218"/>
      <c r="GS176" s="218"/>
      <c r="GT176" s="218"/>
      <c r="GU176" s="79"/>
      <c r="GV176" s="79"/>
      <c r="GW176" s="79" t="s">
        <v>158</v>
      </c>
      <c r="GX176" s="238"/>
      <c r="GY176" s="218"/>
      <c r="GZ176" s="79"/>
      <c r="HA176" s="218"/>
      <c r="HB176" s="73"/>
      <c r="HC176" s="73"/>
      <c r="HD176" s="73"/>
      <c r="HE176" s="73"/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  <c r="IH176" s="73"/>
    </row>
    <row r="177" customFormat="false" ht="11.25" hidden="false" customHeight="true" outlineLevel="0" collapsed="false">
      <c r="A177" s="165" t="s">
        <v>335</v>
      </c>
      <c r="B177" s="166" t="s">
        <v>232</v>
      </c>
      <c r="C177" s="167" t="s">
        <v>233</v>
      </c>
      <c r="D177" s="167"/>
      <c r="E177" s="167"/>
      <c r="F177" s="167"/>
      <c r="G177" s="167"/>
      <c r="H177" s="168" t="s">
        <v>98</v>
      </c>
      <c r="I177" s="169" t="n">
        <v>0</v>
      </c>
      <c r="J177" s="170"/>
      <c r="K177" s="169" t="n">
        <v>0</v>
      </c>
      <c r="L177" s="172"/>
      <c r="M177" s="170"/>
      <c r="N177" s="172"/>
      <c r="O177" s="170"/>
      <c r="P177" s="1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  <c r="ES177" s="73"/>
      <c r="ET177" s="73"/>
      <c r="EU177" s="73"/>
      <c r="EV177" s="73"/>
      <c r="EW177" s="73"/>
      <c r="EX177" s="73"/>
      <c r="EY177" s="73"/>
      <c r="EZ177" s="73"/>
      <c r="FA177" s="73"/>
      <c r="FB177" s="73"/>
      <c r="FC177" s="73"/>
      <c r="FD177" s="73"/>
      <c r="FE177" s="73"/>
      <c r="FF177" s="73"/>
      <c r="FG177" s="73"/>
      <c r="FH177" s="73"/>
      <c r="FI177" s="73"/>
      <c r="FJ177" s="73"/>
      <c r="FK177" s="73"/>
      <c r="FL177" s="73"/>
      <c r="FM177" s="73"/>
      <c r="FN177" s="73"/>
      <c r="FO177" s="73"/>
      <c r="FP177" s="73"/>
      <c r="FQ177" s="73"/>
      <c r="FR177" s="73"/>
      <c r="FS177" s="73"/>
      <c r="FT177" s="73"/>
      <c r="FU177" s="73"/>
      <c r="FV177" s="73"/>
      <c r="FW177" s="73"/>
      <c r="FX177" s="73"/>
      <c r="FY177" s="73"/>
      <c r="FZ177" s="73"/>
      <c r="GA177" s="73"/>
      <c r="GB177" s="73"/>
      <c r="GC177" s="73"/>
      <c r="GD177" s="73"/>
      <c r="GE177" s="73"/>
      <c r="GF177" s="73"/>
      <c r="GG177" s="73"/>
      <c r="GH177" s="73"/>
      <c r="GI177" s="73"/>
      <c r="GJ177" s="73"/>
      <c r="GK177" s="73"/>
      <c r="GL177" s="73"/>
      <c r="GM177" s="73"/>
      <c r="GN177" s="73"/>
      <c r="GO177" s="236"/>
      <c r="GP177" s="218"/>
      <c r="GQ177" s="218"/>
      <c r="GR177" s="218"/>
      <c r="GS177" s="218"/>
      <c r="GT177" s="218"/>
      <c r="GU177" s="79"/>
      <c r="GV177" s="79"/>
      <c r="GW177" s="79"/>
      <c r="GX177" s="238" t="s">
        <v>233</v>
      </c>
      <c r="GY177" s="218"/>
      <c r="GZ177" s="79"/>
      <c r="HA177" s="218"/>
      <c r="HB177" s="73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</row>
    <row r="178" customFormat="false" ht="11.25" hidden="false" customHeight="true" outlineLevel="0" collapsed="false">
      <c r="A178" s="165" t="s">
        <v>335</v>
      </c>
      <c r="B178" s="166" t="s">
        <v>336</v>
      </c>
      <c r="C178" s="167" t="s">
        <v>337</v>
      </c>
      <c r="D178" s="167"/>
      <c r="E178" s="167"/>
      <c r="F178" s="167"/>
      <c r="G178" s="167"/>
      <c r="H178" s="168" t="s">
        <v>183</v>
      </c>
      <c r="I178" s="169" t="n">
        <v>0</v>
      </c>
      <c r="J178" s="170"/>
      <c r="K178" s="169" t="n">
        <v>0</v>
      </c>
      <c r="L178" s="172"/>
      <c r="M178" s="170"/>
      <c r="N178" s="172"/>
      <c r="O178" s="170"/>
      <c r="P178" s="1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/>
      <c r="CA178" s="73"/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  <c r="DF178" s="73"/>
      <c r="DG178" s="73"/>
      <c r="DH178" s="73"/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73"/>
      <c r="EH178" s="73"/>
      <c r="EI178" s="73"/>
      <c r="EJ178" s="73"/>
      <c r="EK178" s="73"/>
      <c r="EL178" s="73"/>
      <c r="EM178" s="73"/>
      <c r="EN178" s="73"/>
      <c r="EO178" s="73"/>
      <c r="EP178" s="73"/>
      <c r="EQ178" s="73"/>
      <c r="ER178" s="73"/>
      <c r="ES178" s="73"/>
      <c r="ET178" s="73"/>
      <c r="EU178" s="73"/>
      <c r="EV178" s="73"/>
      <c r="EW178" s="73"/>
      <c r="EX178" s="73"/>
      <c r="EY178" s="73"/>
      <c r="EZ178" s="73"/>
      <c r="FA178" s="73"/>
      <c r="FB178" s="73"/>
      <c r="FC178" s="73"/>
      <c r="FD178" s="73"/>
      <c r="FE178" s="73"/>
      <c r="FF178" s="73"/>
      <c r="FG178" s="73"/>
      <c r="FH178" s="73"/>
      <c r="FI178" s="73"/>
      <c r="FJ178" s="73"/>
      <c r="FK178" s="73"/>
      <c r="FL178" s="73"/>
      <c r="FM178" s="73"/>
      <c r="FN178" s="73"/>
      <c r="FO178" s="73"/>
      <c r="FP178" s="73"/>
      <c r="FQ178" s="73"/>
      <c r="FR178" s="73"/>
      <c r="FS178" s="73"/>
      <c r="FT178" s="73"/>
      <c r="FU178" s="73"/>
      <c r="FV178" s="73"/>
      <c r="FW178" s="73"/>
      <c r="FX178" s="73"/>
      <c r="FY178" s="73"/>
      <c r="FZ178" s="73"/>
      <c r="GA178" s="73"/>
      <c r="GB178" s="73"/>
      <c r="GC178" s="73"/>
      <c r="GD178" s="73"/>
      <c r="GE178" s="73"/>
      <c r="GF178" s="73"/>
      <c r="GG178" s="73"/>
      <c r="GH178" s="73"/>
      <c r="GI178" s="73"/>
      <c r="GJ178" s="73"/>
      <c r="GK178" s="73"/>
      <c r="GL178" s="73"/>
      <c r="GM178" s="73"/>
      <c r="GN178" s="73"/>
      <c r="GO178" s="236"/>
      <c r="GP178" s="218"/>
      <c r="GQ178" s="218"/>
      <c r="GR178" s="218"/>
      <c r="GS178" s="218"/>
      <c r="GT178" s="218"/>
      <c r="GU178" s="79"/>
      <c r="GV178" s="79"/>
      <c r="GW178" s="79"/>
      <c r="GX178" s="238" t="s">
        <v>337</v>
      </c>
      <c r="GY178" s="218"/>
      <c r="GZ178" s="79"/>
      <c r="HA178" s="218"/>
      <c r="HB178" s="73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  <c r="IH178" s="73"/>
    </row>
    <row r="179" customFormat="false" ht="21" hidden="false" customHeight="true" outlineLevel="0" collapsed="false">
      <c r="A179" s="165" t="s">
        <v>335</v>
      </c>
      <c r="B179" s="166" t="s">
        <v>338</v>
      </c>
      <c r="C179" s="167" t="s">
        <v>339</v>
      </c>
      <c r="D179" s="167"/>
      <c r="E179" s="167"/>
      <c r="F179" s="167"/>
      <c r="G179" s="167"/>
      <c r="H179" s="168" t="s">
        <v>340</v>
      </c>
      <c r="I179" s="169" t="n">
        <v>0</v>
      </c>
      <c r="J179" s="170"/>
      <c r="K179" s="169" t="n">
        <v>0</v>
      </c>
      <c r="L179" s="172"/>
      <c r="M179" s="170"/>
      <c r="N179" s="172"/>
      <c r="O179" s="170"/>
      <c r="P179" s="1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/>
      <c r="CA179" s="73"/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  <c r="DF179" s="73"/>
      <c r="DG179" s="73"/>
      <c r="DH179" s="73"/>
      <c r="DI179" s="73"/>
      <c r="DJ179" s="73"/>
      <c r="DK179" s="73"/>
      <c r="DL179" s="73"/>
      <c r="DM179" s="73"/>
      <c r="DN179" s="73"/>
      <c r="DO179" s="73"/>
      <c r="DP179" s="73"/>
      <c r="DQ179" s="73"/>
      <c r="DR179" s="73"/>
      <c r="DS179" s="73"/>
      <c r="DT179" s="73"/>
      <c r="DU179" s="73"/>
      <c r="DV179" s="73"/>
      <c r="DW179" s="73"/>
      <c r="DX179" s="73"/>
      <c r="DY179" s="73"/>
      <c r="DZ179" s="73"/>
      <c r="EA179" s="73"/>
      <c r="EB179" s="73"/>
      <c r="EC179" s="73"/>
      <c r="ED179" s="73"/>
      <c r="EE179" s="73"/>
      <c r="EF179" s="73"/>
      <c r="EG179" s="73"/>
      <c r="EH179" s="73"/>
      <c r="EI179" s="73"/>
      <c r="EJ179" s="73"/>
      <c r="EK179" s="73"/>
      <c r="EL179" s="73"/>
      <c r="EM179" s="73"/>
      <c r="EN179" s="73"/>
      <c r="EO179" s="73"/>
      <c r="EP179" s="73"/>
      <c r="EQ179" s="73"/>
      <c r="ER179" s="73"/>
      <c r="ES179" s="73"/>
      <c r="ET179" s="73"/>
      <c r="EU179" s="73"/>
      <c r="EV179" s="73"/>
      <c r="EW179" s="73"/>
      <c r="EX179" s="73"/>
      <c r="EY179" s="73"/>
      <c r="EZ179" s="73"/>
      <c r="FA179" s="73"/>
      <c r="FB179" s="73"/>
      <c r="FC179" s="73"/>
      <c r="FD179" s="73"/>
      <c r="FE179" s="73"/>
      <c r="FF179" s="73"/>
      <c r="FG179" s="73"/>
      <c r="FH179" s="73"/>
      <c r="FI179" s="73"/>
      <c r="FJ179" s="73"/>
      <c r="FK179" s="73"/>
      <c r="FL179" s="73"/>
      <c r="FM179" s="73"/>
      <c r="FN179" s="73"/>
      <c r="FO179" s="73"/>
      <c r="FP179" s="73"/>
      <c r="FQ179" s="73"/>
      <c r="FR179" s="73"/>
      <c r="FS179" s="73"/>
      <c r="FT179" s="73"/>
      <c r="FU179" s="73"/>
      <c r="FV179" s="73"/>
      <c r="FW179" s="73"/>
      <c r="FX179" s="73"/>
      <c r="FY179" s="73"/>
      <c r="FZ179" s="73"/>
      <c r="GA179" s="73"/>
      <c r="GB179" s="73"/>
      <c r="GC179" s="73"/>
      <c r="GD179" s="73"/>
      <c r="GE179" s="73"/>
      <c r="GF179" s="73"/>
      <c r="GG179" s="73"/>
      <c r="GH179" s="73"/>
      <c r="GI179" s="73"/>
      <c r="GJ179" s="73"/>
      <c r="GK179" s="73"/>
      <c r="GL179" s="73"/>
      <c r="GM179" s="73"/>
      <c r="GN179" s="73"/>
      <c r="GO179" s="236"/>
      <c r="GP179" s="218"/>
      <c r="GQ179" s="218"/>
      <c r="GR179" s="218"/>
      <c r="GS179" s="218"/>
      <c r="GT179" s="218"/>
      <c r="GU179" s="79"/>
      <c r="GV179" s="79"/>
      <c r="GW179" s="79"/>
      <c r="GX179" s="238" t="s">
        <v>339</v>
      </c>
      <c r="GY179" s="218"/>
      <c r="GZ179" s="79"/>
      <c r="HA179" s="218"/>
      <c r="HB179" s="73"/>
      <c r="HC179" s="73"/>
      <c r="HD179" s="73"/>
      <c r="HE179" s="73"/>
      <c r="HF179" s="73"/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  <c r="IH179" s="73"/>
    </row>
    <row r="180" customFormat="false" ht="11.25" hidden="false" customHeight="true" outlineLevel="0" collapsed="false">
      <c r="A180" s="149"/>
      <c r="B180" s="150"/>
      <c r="C180" s="123" t="s">
        <v>118</v>
      </c>
      <c r="D180" s="123"/>
      <c r="E180" s="123"/>
      <c r="F180" s="123"/>
      <c r="G180" s="123"/>
      <c r="H180" s="125"/>
      <c r="I180" s="126"/>
      <c r="J180" s="126"/>
      <c r="K180" s="126"/>
      <c r="L180" s="129"/>
      <c r="M180" s="126"/>
      <c r="N180" s="151"/>
      <c r="O180" s="126"/>
      <c r="P180" s="152" t="n">
        <v>2665.92</v>
      </c>
      <c r="Q180" s="144"/>
      <c r="R180" s="144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3"/>
      <c r="DM180" s="73"/>
      <c r="DN180" s="73"/>
      <c r="DO180" s="73"/>
      <c r="DP180" s="73"/>
      <c r="DQ180" s="73"/>
      <c r="DR180" s="73"/>
      <c r="DS180" s="73"/>
      <c r="DT180" s="73"/>
      <c r="DU180" s="73"/>
      <c r="DV180" s="73"/>
      <c r="DW180" s="73"/>
      <c r="DX180" s="73"/>
      <c r="DY180" s="73"/>
      <c r="DZ180" s="73"/>
      <c r="EA180" s="73"/>
      <c r="EB180" s="73"/>
      <c r="EC180" s="73"/>
      <c r="ED180" s="73"/>
      <c r="EE180" s="73"/>
      <c r="EF180" s="73"/>
      <c r="EG180" s="73"/>
      <c r="EH180" s="73"/>
      <c r="EI180" s="73"/>
      <c r="EJ180" s="73"/>
      <c r="EK180" s="73"/>
      <c r="EL180" s="73"/>
      <c r="EM180" s="73"/>
      <c r="EN180" s="73"/>
      <c r="EO180" s="73"/>
      <c r="EP180" s="73"/>
      <c r="EQ180" s="73"/>
      <c r="ER180" s="73"/>
      <c r="ES180" s="73"/>
      <c r="ET180" s="73"/>
      <c r="EU180" s="73"/>
      <c r="EV180" s="73"/>
      <c r="EW180" s="73"/>
      <c r="EX180" s="73"/>
      <c r="EY180" s="73"/>
      <c r="EZ180" s="73"/>
      <c r="FA180" s="73"/>
      <c r="FB180" s="73"/>
      <c r="FC180" s="73"/>
      <c r="FD180" s="73"/>
      <c r="FE180" s="73"/>
      <c r="FF180" s="73"/>
      <c r="FG180" s="73"/>
      <c r="FH180" s="73"/>
      <c r="FI180" s="73"/>
      <c r="FJ180" s="73"/>
      <c r="FK180" s="73"/>
      <c r="FL180" s="73"/>
      <c r="FM180" s="73"/>
      <c r="FN180" s="73"/>
      <c r="FO180" s="73"/>
      <c r="FP180" s="73"/>
      <c r="FQ180" s="73"/>
      <c r="FR180" s="73"/>
      <c r="FS180" s="73"/>
      <c r="FT180" s="73"/>
      <c r="FU180" s="73"/>
      <c r="FV180" s="73"/>
      <c r="FW180" s="73"/>
      <c r="FX180" s="73"/>
      <c r="FY180" s="73"/>
      <c r="FZ180" s="73"/>
      <c r="GA180" s="73"/>
      <c r="GB180" s="73"/>
      <c r="GC180" s="73"/>
      <c r="GD180" s="73"/>
      <c r="GE180" s="73"/>
      <c r="GF180" s="73"/>
      <c r="GG180" s="73"/>
      <c r="GH180" s="73"/>
      <c r="GI180" s="73"/>
      <c r="GJ180" s="73"/>
      <c r="GK180" s="73"/>
      <c r="GL180" s="73"/>
      <c r="GM180" s="73"/>
      <c r="GN180" s="73"/>
      <c r="GO180" s="236"/>
      <c r="GP180" s="218"/>
      <c r="GQ180" s="218"/>
      <c r="GR180" s="218"/>
      <c r="GS180" s="218"/>
      <c r="GT180" s="218"/>
      <c r="GU180" s="79"/>
      <c r="GV180" s="79"/>
      <c r="GW180" s="79"/>
      <c r="GX180" s="238"/>
      <c r="GY180" s="218" t="s">
        <v>118</v>
      </c>
      <c r="GZ180" s="79"/>
      <c r="HA180" s="218"/>
      <c r="HB180" s="73"/>
      <c r="HC180" s="73"/>
      <c r="HD180" s="73"/>
      <c r="HE180" s="73"/>
      <c r="HF180" s="73"/>
      <c r="HG180" s="73"/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  <c r="IH180" s="73"/>
    </row>
    <row r="181" customFormat="false" ht="11.25" hidden="false" customHeight="true" outlineLevel="0" collapsed="false">
      <c r="A181" s="153"/>
      <c r="B181" s="133"/>
      <c r="C181" s="75" t="s">
        <v>119</v>
      </c>
      <c r="D181" s="75"/>
      <c r="E181" s="75"/>
      <c r="F181" s="75"/>
      <c r="G181" s="75"/>
      <c r="H181" s="134"/>
      <c r="I181" s="135"/>
      <c r="J181" s="135"/>
      <c r="K181" s="135"/>
      <c r="L181" s="137"/>
      <c r="M181" s="135"/>
      <c r="N181" s="137"/>
      <c r="O181" s="135"/>
      <c r="P181" s="138" t="n">
        <v>2491.71</v>
      </c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  <c r="ES181" s="73"/>
      <c r="ET181" s="73"/>
      <c r="EU181" s="73"/>
      <c r="EV181" s="73"/>
      <c r="EW181" s="73"/>
      <c r="EX181" s="73"/>
      <c r="EY181" s="73"/>
      <c r="EZ181" s="73"/>
      <c r="FA181" s="73"/>
      <c r="FB181" s="73"/>
      <c r="FC181" s="73"/>
      <c r="FD181" s="73"/>
      <c r="FE181" s="73"/>
      <c r="FF181" s="73"/>
      <c r="FG181" s="73"/>
      <c r="FH181" s="73"/>
      <c r="FI181" s="73"/>
      <c r="FJ181" s="73"/>
      <c r="FK181" s="73"/>
      <c r="FL181" s="73"/>
      <c r="FM181" s="73"/>
      <c r="FN181" s="73"/>
      <c r="FO181" s="73"/>
      <c r="FP181" s="73"/>
      <c r="FQ181" s="73"/>
      <c r="FR181" s="73"/>
      <c r="FS181" s="73"/>
      <c r="FT181" s="73"/>
      <c r="FU181" s="73"/>
      <c r="FV181" s="73"/>
      <c r="FW181" s="73"/>
      <c r="FX181" s="73"/>
      <c r="FY181" s="73"/>
      <c r="FZ181" s="73"/>
      <c r="GA181" s="73"/>
      <c r="GB181" s="73"/>
      <c r="GC181" s="73"/>
      <c r="GD181" s="73"/>
      <c r="GE181" s="73"/>
      <c r="GF181" s="73"/>
      <c r="GG181" s="73"/>
      <c r="GH181" s="73"/>
      <c r="GI181" s="73"/>
      <c r="GJ181" s="73"/>
      <c r="GK181" s="73"/>
      <c r="GL181" s="73"/>
      <c r="GM181" s="73"/>
      <c r="GN181" s="73"/>
      <c r="GO181" s="236"/>
      <c r="GP181" s="218"/>
      <c r="GQ181" s="218"/>
      <c r="GR181" s="218"/>
      <c r="GS181" s="218"/>
      <c r="GT181" s="218"/>
      <c r="GU181" s="79"/>
      <c r="GV181" s="79"/>
      <c r="GW181" s="79"/>
      <c r="GX181" s="238"/>
      <c r="GY181" s="218"/>
      <c r="GZ181" s="79" t="s">
        <v>119</v>
      </c>
      <c r="HA181" s="218"/>
      <c r="HB181" s="73"/>
      <c r="HC181" s="73"/>
      <c r="HD181" s="73"/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  <c r="IH181" s="73"/>
    </row>
    <row r="182" customFormat="false" ht="31.5" hidden="false" customHeight="true" outlineLevel="0" collapsed="false">
      <c r="A182" s="153"/>
      <c r="B182" s="133" t="s">
        <v>322</v>
      </c>
      <c r="C182" s="75" t="s">
        <v>323</v>
      </c>
      <c r="D182" s="75"/>
      <c r="E182" s="75"/>
      <c r="F182" s="75"/>
      <c r="G182" s="75"/>
      <c r="H182" s="134" t="s">
        <v>122</v>
      </c>
      <c r="I182" s="147" t="n">
        <v>103</v>
      </c>
      <c r="J182" s="135"/>
      <c r="K182" s="147" t="n">
        <v>103</v>
      </c>
      <c r="L182" s="137"/>
      <c r="M182" s="135"/>
      <c r="N182" s="137"/>
      <c r="O182" s="135"/>
      <c r="P182" s="138" t="n">
        <v>2566.46</v>
      </c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  <c r="DF182" s="73"/>
      <c r="DG182" s="73"/>
      <c r="DH182" s="73"/>
      <c r="DI182" s="73"/>
      <c r="DJ182" s="73"/>
      <c r="DK182" s="73"/>
      <c r="DL182" s="73"/>
      <c r="DM182" s="73"/>
      <c r="DN182" s="73"/>
      <c r="DO182" s="73"/>
      <c r="DP182" s="73"/>
      <c r="DQ182" s="73"/>
      <c r="DR182" s="73"/>
      <c r="DS182" s="73"/>
      <c r="DT182" s="73"/>
      <c r="DU182" s="73"/>
      <c r="DV182" s="73"/>
      <c r="DW182" s="73"/>
      <c r="DX182" s="73"/>
      <c r="DY182" s="73"/>
      <c r="DZ182" s="73"/>
      <c r="EA182" s="73"/>
      <c r="EB182" s="73"/>
      <c r="EC182" s="73"/>
      <c r="ED182" s="73"/>
      <c r="EE182" s="73"/>
      <c r="EF182" s="73"/>
      <c r="EG182" s="73"/>
      <c r="EH182" s="73"/>
      <c r="EI182" s="73"/>
      <c r="EJ182" s="73"/>
      <c r="EK182" s="73"/>
      <c r="EL182" s="73"/>
      <c r="EM182" s="73"/>
      <c r="EN182" s="73"/>
      <c r="EO182" s="73"/>
      <c r="EP182" s="73"/>
      <c r="EQ182" s="73"/>
      <c r="ER182" s="73"/>
      <c r="ES182" s="73"/>
      <c r="ET182" s="73"/>
      <c r="EU182" s="73"/>
      <c r="EV182" s="73"/>
      <c r="EW182" s="73"/>
      <c r="EX182" s="73"/>
      <c r="EY182" s="73"/>
      <c r="EZ182" s="73"/>
      <c r="FA182" s="73"/>
      <c r="FB182" s="73"/>
      <c r="FC182" s="73"/>
      <c r="FD182" s="73"/>
      <c r="FE182" s="73"/>
      <c r="FF182" s="73"/>
      <c r="FG182" s="73"/>
      <c r="FH182" s="73"/>
      <c r="FI182" s="73"/>
      <c r="FJ182" s="73"/>
      <c r="FK182" s="73"/>
      <c r="FL182" s="73"/>
      <c r="FM182" s="73"/>
      <c r="FN182" s="73"/>
      <c r="FO182" s="73"/>
      <c r="FP182" s="73"/>
      <c r="FQ182" s="73"/>
      <c r="FR182" s="73"/>
      <c r="FS182" s="73"/>
      <c r="FT182" s="73"/>
      <c r="FU182" s="73"/>
      <c r="FV182" s="73"/>
      <c r="FW182" s="73"/>
      <c r="FX182" s="73"/>
      <c r="FY182" s="73"/>
      <c r="FZ182" s="73"/>
      <c r="GA182" s="73"/>
      <c r="GB182" s="73"/>
      <c r="GC182" s="73"/>
      <c r="GD182" s="73"/>
      <c r="GE182" s="73"/>
      <c r="GF182" s="73"/>
      <c r="GG182" s="73"/>
      <c r="GH182" s="73"/>
      <c r="GI182" s="73"/>
      <c r="GJ182" s="73"/>
      <c r="GK182" s="73"/>
      <c r="GL182" s="73"/>
      <c r="GM182" s="73"/>
      <c r="GN182" s="73"/>
      <c r="GO182" s="236"/>
      <c r="GP182" s="218"/>
      <c r="GQ182" s="218"/>
      <c r="GR182" s="218"/>
      <c r="GS182" s="218"/>
      <c r="GT182" s="218"/>
      <c r="GU182" s="79"/>
      <c r="GV182" s="79"/>
      <c r="GW182" s="79"/>
      <c r="GX182" s="238"/>
      <c r="GY182" s="218"/>
      <c r="GZ182" s="79" t="s">
        <v>323</v>
      </c>
      <c r="HA182" s="218"/>
      <c r="HB182" s="73"/>
      <c r="HC182" s="73"/>
      <c r="HD182" s="73"/>
      <c r="HE182" s="73"/>
      <c r="HF182" s="73"/>
      <c r="HG182" s="73"/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  <c r="IH182" s="73"/>
    </row>
    <row r="183" customFormat="false" ht="31.5" hidden="false" customHeight="true" outlineLevel="0" collapsed="false">
      <c r="A183" s="153"/>
      <c r="B183" s="133" t="s">
        <v>324</v>
      </c>
      <c r="C183" s="75" t="s">
        <v>325</v>
      </c>
      <c r="D183" s="75"/>
      <c r="E183" s="75"/>
      <c r="F183" s="75"/>
      <c r="G183" s="75"/>
      <c r="H183" s="134" t="s">
        <v>122</v>
      </c>
      <c r="I183" s="147" t="n">
        <v>59</v>
      </c>
      <c r="J183" s="135"/>
      <c r="K183" s="147" t="n">
        <v>59</v>
      </c>
      <c r="L183" s="137"/>
      <c r="M183" s="135"/>
      <c r="N183" s="137"/>
      <c r="O183" s="135"/>
      <c r="P183" s="138" t="n">
        <v>1470.11</v>
      </c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  <c r="DF183" s="73"/>
      <c r="DG183" s="73"/>
      <c r="DH183" s="73"/>
      <c r="DI183" s="73"/>
      <c r="DJ183" s="73"/>
      <c r="DK183" s="73"/>
      <c r="DL183" s="73"/>
      <c r="DM183" s="73"/>
      <c r="DN183" s="73"/>
      <c r="DO183" s="73"/>
      <c r="DP183" s="73"/>
      <c r="DQ183" s="73"/>
      <c r="DR183" s="73"/>
      <c r="DS183" s="73"/>
      <c r="DT183" s="73"/>
      <c r="DU183" s="73"/>
      <c r="DV183" s="73"/>
      <c r="DW183" s="73"/>
      <c r="DX183" s="73"/>
      <c r="DY183" s="73"/>
      <c r="DZ183" s="73"/>
      <c r="EA183" s="73"/>
      <c r="EB183" s="73"/>
      <c r="EC183" s="73"/>
      <c r="ED183" s="73"/>
      <c r="EE183" s="73"/>
      <c r="EF183" s="73"/>
      <c r="EG183" s="73"/>
      <c r="EH183" s="73"/>
      <c r="EI183" s="73"/>
      <c r="EJ183" s="73"/>
      <c r="EK183" s="73"/>
      <c r="EL183" s="73"/>
      <c r="EM183" s="73"/>
      <c r="EN183" s="73"/>
      <c r="EO183" s="73"/>
      <c r="EP183" s="73"/>
      <c r="EQ183" s="73"/>
      <c r="ER183" s="73"/>
      <c r="ES183" s="73"/>
      <c r="ET183" s="73"/>
      <c r="EU183" s="73"/>
      <c r="EV183" s="73"/>
      <c r="EW183" s="73"/>
      <c r="EX183" s="73"/>
      <c r="EY183" s="73"/>
      <c r="EZ183" s="73"/>
      <c r="FA183" s="73"/>
      <c r="FB183" s="73"/>
      <c r="FC183" s="73"/>
      <c r="FD183" s="73"/>
      <c r="FE183" s="73"/>
      <c r="FF183" s="73"/>
      <c r="FG183" s="73"/>
      <c r="FH183" s="73"/>
      <c r="FI183" s="73"/>
      <c r="FJ183" s="73"/>
      <c r="FK183" s="73"/>
      <c r="FL183" s="73"/>
      <c r="FM183" s="73"/>
      <c r="FN183" s="73"/>
      <c r="FO183" s="73"/>
      <c r="FP183" s="73"/>
      <c r="FQ183" s="73"/>
      <c r="FR183" s="73"/>
      <c r="FS183" s="73"/>
      <c r="FT183" s="73"/>
      <c r="FU183" s="73"/>
      <c r="FV183" s="73"/>
      <c r="FW183" s="73"/>
      <c r="FX183" s="73"/>
      <c r="FY183" s="73"/>
      <c r="FZ183" s="73"/>
      <c r="GA183" s="73"/>
      <c r="GB183" s="73"/>
      <c r="GC183" s="73"/>
      <c r="GD183" s="73"/>
      <c r="GE183" s="73"/>
      <c r="GF183" s="73"/>
      <c r="GG183" s="73"/>
      <c r="GH183" s="73"/>
      <c r="GI183" s="73"/>
      <c r="GJ183" s="73"/>
      <c r="GK183" s="73"/>
      <c r="GL183" s="73"/>
      <c r="GM183" s="73"/>
      <c r="GN183" s="73"/>
      <c r="GO183" s="236"/>
      <c r="GP183" s="218"/>
      <c r="GQ183" s="218"/>
      <c r="GR183" s="218"/>
      <c r="GS183" s="218"/>
      <c r="GT183" s="218"/>
      <c r="GU183" s="79"/>
      <c r="GV183" s="79"/>
      <c r="GW183" s="79"/>
      <c r="GX183" s="238"/>
      <c r="GY183" s="218"/>
      <c r="GZ183" s="79" t="s">
        <v>325</v>
      </c>
      <c r="HA183" s="218"/>
      <c r="HB183" s="73"/>
      <c r="HC183" s="73"/>
      <c r="HD183" s="73"/>
      <c r="HE183" s="73"/>
      <c r="HF183" s="73"/>
      <c r="HG183" s="73"/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  <c r="IH183" s="73"/>
    </row>
    <row r="184" customFormat="false" ht="11.25" hidden="false" customHeight="true" outlineLevel="0" collapsed="false">
      <c r="A184" s="154"/>
      <c r="B184" s="155"/>
      <c r="C184" s="123" t="s">
        <v>125</v>
      </c>
      <c r="D184" s="123"/>
      <c r="E184" s="123"/>
      <c r="F184" s="123"/>
      <c r="G184" s="123"/>
      <c r="H184" s="125"/>
      <c r="I184" s="126"/>
      <c r="J184" s="126"/>
      <c r="K184" s="126"/>
      <c r="L184" s="129"/>
      <c r="M184" s="126"/>
      <c r="N184" s="151" t="n">
        <v>37236.06</v>
      </c>
      <c r="O184" s="126"/>
      <c r="P184" s="152" t="n">
        <v>6702.49</v>
      </c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3"/>
      <c r="DM184" s="73"/>
      <c r="DN184" s="73"/>
      <c r="DO184" s="73"/>
      <c r="DP184" s="73"/>
      <c r="DQ184" s="73"/>
      <c r="DR184" s="73"/>
      <c r="DS184" s="73"/>
      <c r="DT184" s="73"/>
      <c r="DU184" s="73"/>
      <c r="DV184" s="73"/>
      <c r="DW184" s="73"/>
      <c r="DX184" s="73"/>
      <c r="DY184" s="73"/>
      <c r="DZ184" s="73"/>
      <c r="EA184" s="73"/>
      <c r="EB184" s="73"/>
      <c r="EC184" s="73"/>
      <c r="ED184" s="73"/>
      <c r="EE184" s="73"/>
      <c r="EF184" s="73"/>
      <c r="EG184" s="73"/>
      <c r="EH184" s="73"/>
      <c r="EI184" s="73"/>
      <c r="EJ184" s="73"/>
      <c r="EK184" s="73"/>
      <c r="EL184" s="73"/>
      <c r="EM184" s="73"/>
      <c r="EN184" s="73"/>
      <c r="EO184" s="73"/>
      <c r="EP184" s="73"/>
      <c r="EQ184" s="73"/>
      <c r="ER184" s="73"/>
      <c r="ES184" s="73"/>
      <c r="ET184" s="73"/>
      <c r="EU184" s="73"/>
      <c r="EV184" s="73"/>
      <c r="EW184" s="73"/>
      <c r="EX184" s="73"/>
      <c r="EY184" s="73"/>
      <c r="EZ184" s="73"/>
      <c r="FA184" s="73"/>
      <c r="FB184" s="73"/>
      <c r="FC184" s="73"/>
      <c r="FD184" s="73"/>
      <c r="FE184" s="73"/>
      <c r="FF184" s="73"/>
      <c r="FG184" s="73"/>
      <c r="FH184" s="73"/>
      <c r="FI184" s="73"/>
      <c r="FJ184" s="73"/>
      <c r="FK184" s="73"/>
      <c r="FL184" s="73"/>
      <c r="FM184" s="73"/>
      <c r="FN184" s="73"/>
      <c r="FO184" s="73"/>
      <c r="FP184" s="73"/>
      <c r="FQ184" s="73"/>
      <c r="FR184" s="73"/>
      <c r="FS184" s="73"/>
      <c r="FT184" s="73"/>
      <c r="FU184" s="73"/>
      <c r="FV184" s="73"/>
      <c r="FW184" s="73"/>
      <c r="FX184" s="73"/>
      <c r="FY184" s="73"/>
      <c r="FZ184" s="73"/>
      <c r="GA184" s="73"/>
      <c r="GB184" s="73"/>
      <c r="GC184" s="73"/>
      <c r="GD184" s="73"/>
      <c r="GE184" s="73"/>
      <c r="GF184" s="73"/>
      <c r="GG184" s="73"/>
      <c r="GH184" s="73"/>
      <c r="GI184" s="73"/>
      <c r="GJ184" s="73"/>
      <c r="GK184" s="73"/>
      <c r="GL184" s="73"/>
      <c r="GM184" s="73"/>
      <c r="GN184" s="73"/>
      <c r="GO184" s="236"/>
      <c r="GP184" s="218"/>
      <c r="GQ184" s="218"/>
      <c r="GR184" s="218"/>
      <c r="GS184" s="218"/>
      <c r="GT184" s="218"/>
      <c r="GU184" s="79"/>
      <c r="GV184" s="79"/>
      <c r="GW184" s="79"/>
      <c r="GX184" s="238"/>
      <c r="GY184" s="218"/>
      <c r="GZ184" s="79"/>
      <c r="HA184" s="218" t="s">
        <v>125</v>
      </c>
      <c r="HB184" s="73"/>
      <c r="HC184" s="73"/>
      <c r="HD184" s="73"/>
      <c r="HE184" s="73"/>
      <c r="HF184" s="73"/>
      <c r="HG184" s="73"/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  <c r="IH184" s="73"/>
    </row>
    <row r="185" customFormat="false" ht="21" hidden="false" customHeight="true" outlineLevel="0" collapsed="false">
      <c r="A185" s="122" t="s">
        <v>357</v>
      </c>
      <c r="B185" s="123" t="s">
        <v>358</v>
      </c>
      <c r="C185" s="124" t="s">
        <v>359</v>
      </c>
      <c r="D185" s="124"/>
      <c r="E185" s="124"/>
      <c r="F185" s="124"/>
      <c r="G185" s="124"/>
      <c r="H185" s="125" t="s">
        <v>193</v>
      </c>
      <c r="I185" s="126" t="n">
        <v>0.18</v>
      </c>
      <c r="J185" s="127" t="n">
        <v>1</v>
      </c>
      <c r="K185" s="175" t="n">
        <v>0.18</v>
      </c>
      <c r="L185" s="129"/>
      <c r="M185" s="126"/>
      <c r="N185" s="130"/>
      <c r="O185" s="126"/>
      <c r="P185" s="131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73"/>
      <c r="EM185" s="73"/>
      <c r="EN185" s="73"/>
      <c r="EO185" s="73"/>
      <c r="EP185" s="73"/>
      <c r="EQ185" s="73"/>
      <c r="ER185" s="73"/>
      <c r="ES185" s="73"/>
      <c r="ET185" s="73"/>
      <c r="EU185" s="73"/>
      <c r="EV185" s="73"/>
      <c r="EW185" s="73"/>
      <c r="EX185" s="73"/>
      <c r="EY185" s="73"/>
      <c r="EZ185" s="73"/>
      <c r="FA185" s="73"/>
      <c r="FB185" s="73"/>
      <c r="FC185" s="73"/>
      <c r="FD185" s="73"/>
      <c r="FE185" s="73"/>
      <c r="FF185" s="73"/>
      <c r="FG185" s="73"/>
      <c r="FH185" s="73"/>
      <c r="FI185" s="73"/>
      <c r="FJ185" s="73"/>
      <c r="FK185" s="73"/>
      <c r="FL185" s="73"/>
      <c r="FM185" s="73"/>
      <c r="FN185" s="73"/>
      <c r="FO185" s="73"/>
      <c r="FP185" s="73"/>
      <c r="FQ185" s="73"/>
      <c r="FR185" s="73"/>
      <c r="FS185" s="73"/>
      <c r="FT185" s="73"/>
      <c r="FU185" s="73"/>
      <c r="FV185" s="73"/>
      <c r="FW185" s="73"/>
      <c r="FX185" s="73"/>
      <c r="FY185" s="73"/>
      <c r="FZ185" s="73"/>
      <c r="GA185" s="73"/>
      <c r="GB185" s="73"/>
      <c r="GC185" s="73"/>
      <c r="GD185" s="73"/>
      <c r="GE185" s="73"/>
      <c r="GF185" s="73"/>
      <c r="GG185" s="73"/>
      <c r="GH185" s="73"/>
      <c r="GI185" s="73"/>
      <c r="GJ185" s="73"/>
      <c r="GK185" s="73"/>
      <c r="GL185" s="73"/>
      <c r="GM185" s="73"/>
      <c r="GN185" s="73"/>
      <c r="GO185" s="236"/>
      <c r="GP185" s="218" t="s">
        <v>359</v>
      </c>
      <c r="GQ185" s="218"/>
      <c r="GR185" s="218"/>
      <c r="GS185" s="218"/>
      <c r="GT185" s="218"/>
      <c r="GU185" s="79"/>
      <c r="GV185" s="79"/>
      <c r="GW185" s="79"/>
      <c r="GX185" s="238"/>
      <c r="GY185" s="218"/>
      <c r="GZ185" s="79"/>
      <c r="HA185" s="218"/>
      <c r="HB185" s="73"/>
      <c r="HC185" s="73"/>
      <c r="HD185" s="73"/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  <c r="IH185" s="73"/>
    </row>
    <row r="186" customFormat="false" ht="11.25" hidden="false" customHeight="true" outlineLevel="0" collapsed="false">
      <c r="A186" s="240"/>
      <c r="B186" s="150"/>
      <c r="C186" s="241" t="s">
        <v>343</v>
      </c>
      <c r="D186" s="241"/>
      <c r="E186" s="241"/>
      <c r="F186" s="241"/>
      <c r="G186" s="241"/>
      <c r="H186" s="241"/>
      <c r="I186" s="241"/>
      <c r="J186" s="241"/>
      <c r="K186" s="241"/>
      <c r="L186" s="241"/>
      <c r="M186" s="241"/>
      <c r="N186" s="241"/>
      <c r="O186" s="241"/>
      <c r="P186" s="241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  <c r="DF186" s="73"/>
      <c r="DG186" s="73"/>
      <c r="DH186" s="73"/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73"/>
      <c r="EH186" s="73"/>
      <c r="EI186" s="73"/>
      <c r="EJ186" s="73"/>
      <c r="EK186" s="73"/>
      <c r="EL186" s="73"/>
      <c r="EM186" s="73"/>
      <c r="EN186" s="73"/>
      <c r="EO186" s="73"/>
      <c r="EP186" s="73"/>
      <c r="EQ186" s="73"/>
      <c r="ER186" s="73"/>
      <c r="ES186" s="73"/>
      <c r="ET186" s="73"/>
      <c r="EU186" s="73"/>
      <c r="EV186" s="73"/>
      <c r="EW186" s="73"/>
      <c r="EX186" s="73"/>
      <c r="EY186" s="73"/>
      <c r="EZ186" s="73"/>
      <c r="FA186" s="73"/>
      <c r="FB186" s="73"/>
      <c r="FC186" s="73"/>
      <c r="FD186" s="73"/>
      <c r="FE186" s="73"/>
      <c r="FF186" s="73"/>
      <c r="FG186" s="73"/>
      <c r="FH186" s="73"/>
      <c r="FI186" s="73"/>
      <c r="FJ186" s="73"/>
      <c r="FK186" s="73"/>
      <c r="FL186" s="73"/>
      <c r="FM186" s="73"/>
      <c r="FN186" s="73"/>
      <c r="FO186" s="73"/>
      <c r="FP186" s="73"/>
      <c r="FQ186" s="73"/>
      <c r="FR186" s="73"/>
      <c r="FS186" s="73"/>
      <c r="FT186" s="73"/>
      <c r="FU186" s="73"/>
      <c r="FV186" s="73"/>
      <c r="FW186" s="73"/>
      <c r="FX186" s="73"/>
      <c r="FY186" s="73"/>
      <c r="FZ186" s="73"/>
      <c r="GA186" s="73"/>
      <c r="GB186" s="73"/>
      <c r="GC186" s="73"/>
      <c r="GD186" s="73"/>
      <c r="GE186" s="73"/>
      <c r="GF186" s="73"/>
      <c r="GG186" s="73"/>
      <c r="GH186" s="73"/>
      <c r="GI186" s="73"/>
      <c r="GJ186" s="73"/>
      <c r="GK186" s="73"/>
      <c r="GL186" s="73"/>
      <c r="GM186" s="73"/>
      <c r="GN186" s="73"/>
      <c r="GO186" s="236"/>
      <c r="GP186" s="218"/>
      <c r="GQ186" s="218"/>
      <c r="GR186" s="218"/>
      <c r="GS186" s="218"/>
      <c r="GT186" s="218"/>
      <c r="GU186" s="79"/>
      <c r="GV186" s="79"/>
      <c r="GW186" s="79"/>
      <c r="GX186" s="238"/>
      <c r="GY186" s="218"/>
      <c r="GZ186" s="79"/>
      <c r="HA186" s="218"/>
      <c r="HB186" s="229" t="s">
        <v>343</v>
      </c>
      <c r="HC186" s="73"/>
      <c r="HD186" s="73"/>
      <c r="HE186" s="73"/>
      <c r="HF186" s="73"/>
      <c r="HG186" s="73"/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  <c r="IH186" s="73"/>
    </row>
    <row r="187" customFormat="false" ht="11.25" hidden="false" customHeight="true" outlineLevel="0" collapsed="false">
      <c r="A187" s="132"/>
      <c r="B187" s="133" t="s">
        <v>95</v>
      </c>
      <c r="C187" s="75" t="s">
        <v>99</v>
      </c>
      <c r="D187" s="75"/>
      <c r="E187" s="75"/>
      <c r="F187" s="75"/>
      <c r="G187" s="75"/>
      <c r="H187" s="134" t="s">
        <v>100</v>
      </c>
      <c r="I187" s="135"/>
      <c r="J187" s="135"/>
      <c r="K187" s="162" t="n">
        <v>2.4336</v>
      </c>
      <c r="L187" s="137"/>
      <c r="M187" s="135"/>
      <c r="N187" s="137"/>
      <c r="O187" s="135"/>
      <c r="P187" s="156" t="n">
        <v>826.3</v>
      </c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3"/>
      <c r="EY187" s="73"/>
      <c r="EZ187" s="73"/>
      <c r="FA187" s="73"/>
      <c r="FB187" s="73"/>
      <c r="FC187" s="73"/>
      <c r="FD187" s="73"/>
      <c r="FE187" s="73"/>
      <c r="FF187" s="73"/>
      <c r="FG187" s="73"/>
      <c r="FH187" s="73"/>
      <c r="FI187" s="73"/>
      <c r="FJ187" s="73"/>
      <c r="FK187" s="73"/>
      <c r="FL187" s="73"/>
      <c r="FM187" s="73"/>
      <c r="FN187" s="73"/>
      <c r="FO187" s="73"/>
      <c r="FP187" s="73"/>
      <c r="FQ187" s="73"/>
      <c r="FR187" s="73"/>
      <c r="FS187" s="73"/>
      <c r="FT187" s="73"/>
      <c r="FU187" s="73"/>
      <c r="FV187" s="73"/>
      <c r="FW187" s="73"/>
      <c r="FX187" s="73"/>
      <c r="FY187" s="73"/>
      <c r="FZ187" s="73"/>
      <c r="GA187" s="73"/>
      <c r="GB187" s="73"/>
      <c r="GC187" s="73"/>
      <c r="GD187" s="73"/>
      <c r="GE187" s="73"/>
      <c r="GF187" s="73"/>
      <c r="GG187" s="73"/>
      <c r="GH187" s="73"/>
      <c r="GI187" s="73"/>
      <c r="GJ187" s="73"/>
      <c r="GK187" s="73"/>
      <c r="GL187" s="73"/>
      <c r="GM187" s="73"/>
      <c r="GN187" s="73"/>
      <c r="GO187" s="236"/>
      <c r="GP187" s="218"/>
      <c r="GQ187" s="218"/>
      <c r="GR187" s="218"/>
      <c r="GS187" s="218"/>
      <c r="GT187" s="218"/>
      <c r="GU187" s="79" t="s">
        <v>99</v>
      </c>
      <c r="GV187" s="79"/>
      <c r="GW187" s="79"/>
      <c r="GX187" s="238"/>
      <c r="GY187" s="218"/>
      <c r="GZ187" s="79"/>
      <c r="HA187" s="218"/>
      <c r="HB187" s="73"/>
      <c r="HC187" s="73"/>
      <c r="HD187" s="73"/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  <c r="IH187" s="73"/>
    </row>
    <row r="188" customFormat="false" ht="11.25" hidden="false" customHeight="true" outlineLevel="0" collapsed="false">
      <c r="A188" s="139"/>
      <c r="B188" s="133" t="s">
        <v>333</v>
      </c>
      <c r="C188" s="75" t="s">
        <v>334</v>
      </c>
      <c r="D188" s="75"/>
      <c r="E188" s="75"/>
      <c r="F188" s="75"/>
      <c r="G188" s="75"/>
      <c r="H188" s="134" t="s">
        <v>100</v>
      </c>
      <c r="I188" s="140" t="n">
        <v>3.38</v>
      </c>
      <c r="J188" s="147" t="n">
        <v>4</v>
      </c>
      <c r="K188" s="162" t="n">
        <v>2.4336</v>
      </c>
      <c r="L188" s="141"/>
      <c r="M188" s="142"/>
      <c r="N188" s="143" t="n">
        <v>339.54</v>
      </c>
      <c r="O188" s="135"/>
      <c r="P188" s="138" t="n">
        <v>826.3</v>
      </c>
      <c r="Q188" s="144"/>
      <c r="R188" s="144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3"/>
      <c r="EN188" s="73"/>
      <c r="EO188" s="73"/>
      <c r="EP188" s="73"/>
      <c r="EQ188" s="73"/>
      <c r="ER188" s="73"/>
      <c r="ES188" s="73"/>
      <c r="ET188" s="73"/>
      <c r="EU188" s="73"/>
      <c r="EV188" s="73"/>
      <c r="EW188" s="73"/>
      <c r="EX188" s="73"/>
      <c r="EY188" s="73"/>
      <c r="EZ188" s="73"/>
      <c r="FA188" s="73"/>
      <c r="FB188" s="73"/>
      <c r="FC188" s="73"/>
      <c r="FD188" s="73"/>
      <c r="FE188" s="73"/>
      <c r="FF188" s="73"/>
      <c r="FG188" s="73"/>
      <c r="FH188" s="73"/>
      <c r="FI188" s="73"/>
      <c r="FJ188" s="73"/>
      <c r="FK188" s="73"/>
      <c r="FL188" s="73"/>
      <c r="FM188" s="73"/>
      <c r="FN188" s="73"/>
      <c r="FO188" s="73"/>
      <c r="FP188" s="73"/>
      <c r="FQ188" s="73"/>
      <c r="FR188" s="73"/>
      <c r="FS188" s="73"/>
      <c r="FT188" s="73"/>
      <c r="FU188" s="73"/>
      <c r="FV188" s="73"/>
      <c r="FW188" s="73"/>
      <c r="FX188" s="73"/>
      <c r="FY188" s="73"/>
      <c r="FZ188" s="73"/>
      <c r="GA188" s="73"/>
      <c r="GB188" s="73"/>
      <c r="GC188" s="73"/>
      <c r="GD188" s="73"/>
      <c r="GE188" s="73"/>
      <c r="GF188" s="73"/>
      <c r="GG188" s="73"/>
      <c r="GH188" s="73"/>
      <c r="GI188" s="73"/>
      <c r="GJ188" s="73"/>
      <c r="GK188" s="73"/>
      <c r="GL188" s="73"/>
      <c r="GM188" s="73"/>
      <c r="GN188" s="73"/>
      <c r="GO188" s="236"/>
      <c r="GP188" s="218"/>
      <c r="GQ188" s="218"/>
      <c r="GR188" s="218"/>
      <c r="GS188" s="218"/>
      <c r="GT188" s="218"/>
      <c r="GU188" s="79"/>
      <c r="GV188" s="79" t="s">
        <v>334</v>
      </c>
      <c r="GW188" s="79"/>
      <c r="GX188" s="238"/>
      <c r="GY188" s="218"/>
      <c r="GZ188" s="79"/>
      <c r="HA188" s="218"/>
      <c r="HB188" s="73"/>
      <c r="HC188" s="73"/>
      <c r="HD188" s="73"/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  <c r="IH188" s="73"/>
    </row>
    <row r="189" customFormat="false" ht="11.25" hidden="false" customHeight="true" outlineLevel="0" collapsed="false">
      <c r="A189" s="132"/>
      <c r="B189" s="133" t="s">
        <v>103</v>
      </c>
      <c r="C189" s="75" t="s">
        <v>104</v>
      </c>
      <c r="D189" s="75"/>
      <c r="E189" s="75"/>
      <c r="F189" s="75"/>
      <c r="G189" s="75"/>
      <c r="H189" s="134"/>
      <c r="I189" s="135"/>
      <c r="J189" s="135"/>
      <c r="K189" s="135"/>
      <c r="L189" s="137"/>
      <c r="M189" s="135"/>
      <c r="N189" s="137"/>
      <c r="O189" s="135"/>
      <c r="P189" s="156" t="n">
        <v>174.21</v>
      </c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73"/>
      <c r="EH189" s="73"/>
      <c r="EI189" s="73"/>
      <c r="EJ189" s="73"/>
      <c r="EK189" s="73"/>
      <c r="EL189" s="73"/>
      <c r="EM189" s="73"/>
      <c r="EN189" s="73"/>
      <c r="EO189" s="73"/>
      <c r="EP189" s="73"/>
      <c r="EQ189" s="73"/>
      <c r="ER189" s="73"/>
      <c r="ES189" s="73"/>
      <c r="ET189" s="73"/>
      <c r="EU189" s="73"/>
      <c r="EV189" s="73"/>
      <c r="EW189" s="73"/>
      <c r="EX189" s="73"/>
      <c r="EY189" s="73"/>
      <c r="EZ189" s="73"/>
      <c r="FA189" s="73"/>
      <c r="FB189" s="73"/>
      <c r="FC189" s="73"/>
      <c r="FD189" s="73"/>
      <c r="FE189" s="73"/>
      <c r="FF189" s="73"/>
      <c r="FG189" s="73"/>
      <c r="FH189" s="73"/>
      <c r="FI189" s="73"/>
      <c r="FJ189" s="73"/>
      <c r="FK189" s="73"/>
      <c r="FL189" s="73"/>
      <c r="FM189" s="73"/>
      <c r="FN189" s="73"/>
      <c r="FO189" s="73"/>
      <c r="FP189" s="73"/>
      <c r="FQ189" s="73"/>
      <c r="FR189" s="73"/>
      <c r="FS189" s="73"/>
      <c r="FT189" s="73"/>
      <c r="FU189" s="73"/>
      <c r="FV189" s="73"/>
      <c r="FW189" s="73"/>
      <c r="FX189" s="73"/>
      <c r="FY189" s="73"/>
      <c r="FZ189" s="73"/>
      <c r="GA189" s="73"/>
      <c r="GB189" s="73"/>
      <c r="GC189" s="73"/>
      <c r="GD189" s="73"/>
      <c r="GE189" s="73"/>
      <c r="GF189" s="73"/>
      <c r="GG189" s="73"/>
      <c r="GH189" s="73"/>
      <c r="GI189" s="73"/>
      <c r="GJ189" s="73"/>
      <c r="GK189" s="73"/>
      <c r="GL189" s="73"/>
      <c r="GM189" s="73"/>
      <c r="GN189" s="73"/>
      <c r="GO189" s="236"/>
      <c r="GP189" s="218"/>
      <c r="GQ189" s="218"/>
      <c r="GR189" s="218"/>
      <c r="GS189" s="218"/>
      <c r="GT189" s="218"/>
      <c r="GU189" s="79" t="s">
        <v>104</v>
      </c>
      <c r="GV189" s="79"/>
      <c r="GW189" s="79"/>
      <c r="GX189" s="238"/>
      <c r="GY189" s="218"/>
      <c r="GZ189" s="79"/>
      <c r="HA189" s="218"/>
      <c r="HB189" s="73"/>
      <c r="HC189" s="73"/>
      <c r="HD189" s="73"/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  <c r="IH189" s="73"/>
    </row>
    <row r="190" customFormat="false" ht="11.25" hidden="false" customHeight="true" outlineLevel="0" collapsed="false">
      <c r="A190" s="132"/>
      <c r="B190" s="133"/>
      <c r="C190" s="75" t="s">
        <v>150</v>
      </c>
      <c r="D190" s="75"/>
      <c r="E190" s="75"/>
      <c r="F190" s="75"/>
      <c r="G190" s="75"/>
      <c r="H190" s="134" t="s">
        <v>100</v>
      </c>
      <c r="I190" s="135"/>
      <c r="J190" s="135"/>
      <c r="K190" s="162" t="n">
        <v>0.2736</v>
      </c>
      <c r="L190" s="137"/>
      <c r="M190" s="135"/>
      <c r="N190" s="137"/>
      <c r="O190" s="135"/>
      <c r="P190" s="156" t="n">
        <v>99.58</v>
      </c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3"/>
      <c r="EP190" s="73"/>
      <c r="EQ190" s="73"/>
      <c r="ER190" s="73"/>
      <c r="ES190" s="73"/>
      <c r="ET190" s="73"/>
      <c r="EU190" s="73"/>
      <c r="EV190" s="73"/>
      <c r="EW190" s="73"/>
      <c r="EX190" s="73"/>
      <c r="EY190" s="73"/>
      <c r="EZ190" s="73"/>
      <c r="FA190" s="73"/>
      <c r="FB190" s="73"/>
      <c r="FC190" s="73"/>
      <c r="FD190" s="73"/>
      <c r="FE190" s="73"/>
      <c r="FF190" s="73"/>
      <c r="FG190" s="73"/>
      <c r="FH190" s="73"/>
      <c r="FI190" s="73"/>
      <c r="FJ190" s="73"/>
      <c r="FK190" s="73"/>
      <c r="FL190" s="73"/>
      <c r="FM190" s="73"/>
      <c r="FN190" s="73"/>
      <c r="FO190" s="73"/>
      <c r="FP190" s="73"/>
      <c r="FQ190" s="73"/>
      <c r="FR190" s="73"/>
      <c r="FS190" s="73"/>
      <c r="FT190" s="73"/>
      <c r="FU190" s="73"/>
      <c r="FV190" s="73"/>
      <c r="FW190" s="73"/>
      <c r="FX190" s="73"/>
      <c r="FY190" s="73"/>
      <c r="FZ190" s="73"/>
      <c r="GA190" s="73"/>
      <c r="GB190" s="73"/>
      <c r="GC190" s="73"/>
      <c r="GD190" s="73"/>
      <c r="GE190" s="73"/>
      <c r="GF190" s="73"/>
      <c r="GG190" s="73"/>
      <c r="GH190" s="73"/>
      <c r="GI190" s="73"/>
      <c r="GJ190" s="73"/>
      <c r="GK190" s="73"/>
      <c r="GL190" s="73"/>
      <c r="GM190" s="73"/>
      <c r="GN190" s="73"/>
      <c r="GO190" s="236"/>
      <c r="GP190" s="218"/>
      <c r="GQ190" s="218"/>
      <c r="GR190" s="218"/>
      <c r="GS190" s="218"/>
      <c r="GT190" s="218"/>
      <c r="GU190" s="79" t="s">
        <v>150</v>
      </c>
      <c r="GV190" s="79"/>
      <c r="GW190" s="79"/>
      <c r="GX190" s="238"/>
      <c r="GY190" s="218"/>
      <c r="GZ190" s="79"/>
      <c r="HA190" s="218"/>
      <c r="HB190" s="73"/>
      <c r="HC190" s="73"/>
      <c r="HD190" s="73"/>
      <c r="HE190" s="73"/>
      <c r="HF190" s="73"/>
      <c r="HG190" s="73"/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  <c r="IH190" s="73"/>
    </row>
    <row r="191" customFormat="false" ht="11.25" hidden="false" customHeight="true" outlineLevel="0" collapsed="false">
      <c r="A191" s="139"/>
      <c r="B191" s="133" t="s">
        <v>155</v>
      </c>
      <c r="C191" s="75" t="s">
        <v>156</v>
      </c>
      <c r="D191" s="75"/>
      <c r="E191" s="75"/>
      <c r="F191" s="75"/>
      <c r="G191" s="75"/>
      <c r="H191" s="134" t="s">
        <v>107</v>
      </c>
      <c r="I191" s="140" t="n">
        <v>0.38</v>
      </c>
      <c r="J191" s="147" t="n">
        <v>4</v>
      </c>
      <c r="K191" s="162" t="n">
        <v>0.2736</v>
      </c>
      <c r="L191" s="141"/>
      <c r="M191" s="142"/>
      <c r="N191" s="143" t="n">
        <v>636.73</v>
      </c>
      <c r="O191" s="135"/>
      <c r="P191" s="138" t="n">
        <v>174.21</v>
      </c>
      <c r="Q191" s="144"/>
      <c r="R191" s="144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73"/>
      <c r="EH191" s="73"/>
      <c r="EI191" s="73"/>
      <c r="EJ191" s="73"/>
      <c r="EK191" s="73"/>
      <c r="EL191" s="73"/>
      <c r="EM191" s="73"/>
      <c r="EN191" s="73"/>
      <c r="EO191" s="73"/>
      <c r="EP191" s="73"/>
      <c r="EQ191" s="73"/>
      <c r="ER191" s="73"/>
      <c r="ES191" s="73"/>
      <c r="ET191" s="73"/>
      <c r="EU191" s="73"/>
      <c r="EV191" s="73"/>
      <c r="EW191" s="73"/>
      <c r="EX191" s="73"/>
      <c r="EY191" s="73"/>
      <c r="EZ191" s="73"/>
      <c r="FA191" s="73"/>
      <c r="FB191" s="73"/>
      <c r="FC191" s="73"/>
      <c r="FD191" s="73"/>
      <c r="FE191" s="73"/>
      <c r="FF191" s="73"/>
      <c r="FG191" s="73"/>
      <c r="FH191" s="73"/>
      <c r="FI191" s="73"/>
      <c r="FJ191" s="73"/>
      <c r="FK191" s="73"/>
      <c r="FL191" s="73"/>
      <c r="FM191" s="73"/>
      <c r="FN191" s="73"/>
      <c r="FO191" s="73"/>
      <c r="FP191" s="73"/>
      <c r="FQ191" s="73"/>
      <c r="FR191" s="73"/>
      <c r="FS191" s="73"/>
      <c r="FT191" s="73"/>
      <c r="FU191" s="73"/>
      <c r="FV191" s="73"/>
      <c r="FW191" s="73"/>
      <c r="FX191" s="73"/>
      <c r="FY191" s="73"/>
      <c r="FZ191" s="73"/>
      <c r="GA191" s="73"/>
      <c r="GB191" s="73"/>
      <c r="GC191" s="73"/>
      <c r="GD191" s="73"/>
      <c r="GE191" s="73"/>
      <c r="GF191" s="73"/>
      <c r="GG191" s="73"/>
      <c r="GH191" s="73"/>
      <c r="GI191" s="73"/>
      <c r="GJ191" s="73"/>
      <c r="GK191" s="73"/>
      <c r="GL191" s="73"/>
      <c r="GM191" s="73"/>
      <c r="GN191" s="73"/>
      <c r="GO191" s="236"/>
      <c r="GP191" s="218"/>
      <c r="GQ191" s="218"/>
      <c r="GR191" s="218"/>
      <c r="GS191" s="218"/>
      <c r="GT191" s="218"/>
      <c r="GU191" s="79"/>
      <c r="GV191" s="79" t="s">
        <v>156</v>
      </c>
      <c r="GW191" s="79"/>
      <c r="GX191" s="238"/>
      <c r="GY191" s="218"/>
      <c r="GZ191" s="79"/>
      <c r="HA191" s="218"/>
      <c r="HB191" s="73"/>
      <c r="HC191" s="73"/>
      <c r="HD191" s="73"/>
      <c r="HE191" s="73"/>
      <c r="HF191" s="73"/>
      <c r="HG191" s="73"/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  <c r="IH191" s="73"/>
    </row>
    <row r="192" customFormat="false" ht="11.25" hidden="false" customHeight="true" outlineLevel="0" collapsed="false">
      <c r="A192" s="153"/>
      <c r="B192" s="133" t="s">
        <v>157</v>
      </c>
      <c r="C192" s="75" t="s">
        <v>158</v>
      </c>
      <c r="D192" s="75"/>
      <c r="E192" s="75"/>
      <c r="F192" s="75"/>
      <c r="G192" s="75"/>
      <c r="H192" s="134" t="s">
        <v>100</v>
      </c>
      <c r="I192" s="140" t="n">
        <v>0.38</v>
      </c>
      <c r="J192" s="147" t="n">
        <v>4</v>
      </c>
      <c r="K192" s="162" t="n">
        <v>0.2736</v>
      </c>
      <c r="L192" s="137"/>
      <c r="M192" s="135"/>
      <c r="N192" s="160" t="n">
        <v>363.98</v>
      </c>
      <c r="O192" s="135"/>
      <c r="P192" s="156" t="n">
        <v>99.58</v>
      </c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  <c r="ES192" s="73"/>
      <c r="ET192" s="73"/>
      <c r="EU192" s="73"/>
      <c r="EV192" s="73"/>
      <c r="EW192" s="73"/>
      <c r="EX192" s="73"/>
      <c r="EY192" s="73"/>
      <c r="EZ192" s="73"/>
      <c r="FA192" s="73"/>
      <c r="FB192" s="73"/>
      <c r="FC192" s="73"/>
      <c r="FD192" s="73"/>
      <c r="FE192" s="73"/>
      <c r="FF192" s="73"/>
      <c r="FG192" s="73"/>
      <c r="FH192" s="73"/>
      <c r="FI192" s="73"/>
      <c r="FJ192" s="73"/>
      <c r="FK192" s="73"/>
      <c r="FL192" s="73"/>
      <c r="FM192" s="73"/>
      <c r="FN192" s="73"/>
      <c r="FO192" s="73"/>
      <c r="FP192" s="73"/>
      <c r="FQ192" s="73"/>
      <c r="FR192" s="73"/>
      <c r="FS192" s="73"/>
      <c r="FT192" s="73"/>
      <c r="FU192" s="73"/>
      <c r="FV192" s="73"/>
      <c r="FW192" s="73"/>
      <c r="FX192" s="73"/>
      <c r="FY192" s="73"/>
      <c r="FZ192" s="73"/>
      <c r="GA192" s="73"/>
      <c r="GB192" s="73"/>
      <c r="GC192" s="73"/>
      <c r="GD192" s="73"/>
      <c r="GE192" s="73"/>
      <c r="GF192" s="73"/>
      <c r="GG192" s="73"/>
      <c r="GH192" s="73"/>
      <c r="GI192" s="73"/>
      <c r="GJ192" s="73"/>
      <c r="GK192" s="73"/>
      <c r="GL192" s="73"/>
      <c r="GM192" s="73"/>
      <c r="GN192" s="73"/>
      <c r="GO192" s="236"/>
      <c r="GP192" s="218"/>
      <c r="GQ192" s="218"/>
      <c r="GR192" s="218"/>
      <c r="GS192" s="218"/>
      <c r="GT192" s="218"/>
      <c r="GU192" s="79"/>
      <c r="GV192" s="79"/>
      <c r="GW192" s="79" t="s">
        <v>158</v>
      </c>
      <c r="GX192" s="238"/>
      <c r="GY192" s="218"/>
      <c r="GZ192" s="79"/>
      <c r="HA192" s="218"/>
      <c r="HB192" s="73"/>
      <c r="HC192" s="73"/>
      <c r="HD192" s="73"/>
      <c r="HE192" s="73"/>
      <c r="HF192" s="73"/>
      <c r="HG192" s="73"/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  <c r="IH192" s="73"/>
    </row>
    <row r="193" customFormat="false" ht="11.25" hidden="false" customHeight="true" outlineLevel="0" collapsed="false">
      <c r="A193" s="165" t="s">
        <v>335</v>
      </c>
      <c r="B193" s="166" t="s">
        <v>232</v>
      </c>
      <c r="C193" s="167" t="s">
        <v>233</v>
      </c>
      <c r="D193" s="167"/>
      <c r="E193" s="167"/>
      <c r="F193" s="167"/>
      <c r="G193" s="167"/>
      <c r="H193" s="168" t="s">
        <v>98</v>
      </c>
      <c r="I193" s="169" t="n">
        <v>0</v>
      </c>
      <c r="J193" s="169" t="n">
        <v>4</v>
      </c>
      <c r="K193" s="169" t="n">
        <v>0</v>
      </c>
      <c r="L193" s="172"/>
      <c r="M193" s="170"/>
      <c r="N193" s="172"/>
      <c r="O193" s="170"/>
      <c r="P193" s="1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3"/>
      <c r="EZ193" s="73"/>
      <c r="FA193" s="73"/>
      <c r="FB193" s="73"/>
      <c r="FC193" s="73"/>
      <c r="FD193" s="73"/>
      <c r="FE193" s="73"/>
      <c r="FF193" s="73"/>
      <c r="FG193" s="73"/>
      <c r="FH193" s="73"/>
      <c r="FI193" s="73"/>
      <c r="FJ193" s="73"/>
      <c r="FK193" s="73"/>
      <c r="FL193" s="73"/>
      <c r="FM193" s="73"/>
      <c r="FN193" s="73"/>
      <c r="FO193" s="73"/>
      <c r="FP193" s="73"/>
      <c r="FQ193" s="73"/>
      <c r="FR193" s="73"/>
      <c r="FS193" s="73"/>
      <c r="FT193" s="73"/>
      <c r="FU193" s="73"/>
      <c r="FV193" s="73"/>
      <c r="FW193" s="73"/>
      <c r="FX193" s="73"/>
      <c r="FY193" s="73"/>
      <c r="FZ193" s="73"/>
      <c r="GA193" s="73"/>
      <c r="GB193" s="73"/>
      <c r="GC193" s="73"/>
      <c r="GD193" s="73"/>
      <c r="GE193" s="73"/>
      <c r="GF193" s="73"/>
      <c r="GG193" s="73"/>
      <c r="GH193" s="73"/>
      <c r="GI193" s="73"/>
      <c r="GJ193" s="73"/>
      <c r="GK193" s="73"/>
      <c r="GL193" s="73"/>
      <c r="GM193" s="73"/>
      <c r="GN193" s="73"/>
      <c r="GO193" s="236"/>
      <c r="GP193" s="218"/>
      <c r="GQ193" s="218"/>
      <c r="GR193" s="218"/>
      <c r="GS193" s="218"/>
      <c r="GT193" s="218"/>
      <c r="GU193" s="79"/>
      <c r="GV193" s="79"/>
      <c r="GW193" s="79"/>
      <c r="GX193" s="238" t="s">
        <v>233</v>
      </c>
      <c r="GY193" s="218"/>
      <c r="GZ193" s="79"/>
      <c r="HA193" s="218"/>
      <c r="HB193" s="73"/>
      <c r="HC193" s="73"/>
      <c r="HD193" s="73"/>
      <c r="HE193" s="73"/>
      <c r="HF193" s="73"/>
      <c r="HG193" s="73"/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  <c r="IH193" s="73"/>
    </row>
    <row r="194" customFormat="false" ht="11.25" hidden="false" customHeight="true" outlineLevel="0" collapsed="false">
      <c r="A194" s="165" t="s">
        <v>335</v>
      </c>
      <c r="B194" s="166" t="s">
        <v>336</v>
      </c>
      <c r="C194" s="167" t="s">
        <v>337</v>
      </c>
      <c r="D194" s="167"/>
      <c r="E194" s="167"/>
      <c r="F194" s="167"/>
      <c r="G194" s="167"/>
      <c r="H194" s="168" t="s">
        <v>183</v>
      </c>
      <c r="I194" s="169" t="n">
        <v>0</v>
      </c>
      <c r="J194" s="169" t="n">
        <v>4</v>
      </c>
      <c r="K194" s="169" t="n">
        <v>0</v>
      </c>
      <c r="L194" s="172"/>
      <c r="M194" s="170"/>
      <c r="N194" s="172"/>
      <c r="O194" s="170"/>
      <c r="P194" s="1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/>
      <c r="CA194" s="73"/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  <c r="DF194" s="73"/>
      <c r="DG194" s="73"/>
      <c r="DH194" s="73"/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  <c r="ES194" s="73"/>
      <c r="ET194" s="73"/>
      <c r="EU194" s="73"/>
      <c r="EV194" s="73"/>
      <c r="EW194" s="73"/>
      <c r="EX194" s="73"/>
      <c r="EY194" s="73"/>
      <c r="EZ194" s="73"/>
      <c r="FA194" s="73"/>
      <c r="FB194" s="73"/>
      <c r="FC194" s="73"/>
      <c r="FD194" s="73"/>
      <c r="FE194" s="73"/>
      <c r="FF194" s="73"/>
      <c r="FG194" s="73"/>
      <c r="FH194" s="73"/>
      <c r="FI194" s="73"/>
      <c r="FJ194" s="73"/>
      <c r="FK194" s="73"/>
      <c r="FL194" s="73"/>
      <c r="FM194" s="73"/>
      <c r="FN194" s="73"/>
      <c r="FO194" s="73"/>
      <c r="FP194" s="73"/>
      <c r="FQ194" s="73"/>
      <c r="FR194" s="73"/>
      <c r="FS194" s="73"/>
      <c r="FT194" s="73"/>
      <c r="FU194" s="73"/>
      <c r="FV194" s="73"/>
      <c r="FW194" s="73"/>
      <c r="FX194" s="73"/>
      <c r="FY194" s="73"/>
      <c r="FZ194" s="73"/>
      <c r="GA194" s="73"/>
      <c r="GB194" s="73"/>
      <c r="GC194" s="73"/>
      <c r="GD194" s="73"/>
      <c r="GE194" s="73"/>
      <c r="GF194" s="73"/>
      <c r="GG194" s="73"/>
      <c r="GH194" s="73"/>
      <c r="GI194" s="73"/>
      <c r="GJ194" s="73"/>
      <c r="GK194" s="73"/>
      <c r="GL194" s="73"/>
      <c r="GM194" s="73"/>
      <c r="GN194" s="73"/>
      <c r="GO194" s="236"/>
      <c r="GP194" s="218"/>
      <c r="GQ194" s="218"/>
      <c r="GR194" s="218"/>
      <c r="GS194" s="218"/>
      <c r="GT194" s="218"/>
      <c r="GU194" s="79"/>
      <c r="GV194" s="79"/>
      <c r="GW194" s="79"/>
      <c r="GX194" s="238" t="s">
        <v>337</v>
      </c>
      <c r="GY194" s="218"/>
      <c r="GZ194" s="79"/>
      <c r="HA194" s="218"/>
      <c r="HB194" s="73"/>
      <c r="HC194" s="73"/>
      <c r="HD194" s="73"/>
      <c r="HE194" s="73"/>
      <c r="HF194" s="73"/>
      <c r="HG194" s="73"/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  <c r="IH194" s="73"/>
    </row>
    <row r="195" customFormat="false" ht="11.25" hidden="false" customHeight="true" outlineLevel="0" collapsed="false">
      <c r="A195" s="149"/>
      <c r="B195" s="150"/>
      <c r="C195" s="123" t="s">
        <v>118</v>
      </c>
      <c r="D195" s="123"/>
      <c r="E195" s="123"/>
      <c r="F195" s="123"/>
      <c r="G195" s="123"/>
      <c r="H195" s="125"/>
      <c r="I195" s="126"/>
      <c r="J195" s="126"/>
      <c r="K195" s="126"/>
      <c r="L195" s="129"/>
      <c r="M195" s="126"/>
      <c r="N195" s="151"/>
      <c r="O195" s="126"/>
      <c r="P195" s="152" t="n">
        <v>1100.09</v>
      </c>
      <c r="Q195" s="144"/>
      <c r="R195" s="144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3"/>
      <c r="DZ195" s="73"/>
      <c r="EA195" s="73"/>
      <c r="EB195" s="73"/>
      <c r="EC195" s="73"/>
      <c r="ED195" s="73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3"/>
      <c r="EZ195" s="73"/>
      <c r="FA195" s="73"/>
      <c r="FB195" s="73"/>
      <c r="FC195" s="73"/>
      <c r="FD195" s="73"/>
      <c r="FE195" s="73"/>
      <c r="FF195" s="73"/>
      <c r="FG195" s="73"/>
      <c r="FH195" s="73"/>
      <c r="FI195" s="73"/>
      <c r="FJ195" s="73"/>
      <c r="FK195" s="73"/>
      <c r="FL195" s="73"/>
      <c r="FM195" s="73"/>
      <c r="FN195" s="73"/>
      <c r="FO195" s="73"/>
      <c r="FP195" s="73"/>
      <c r="FQ195" s="73"/>
      <c r="FR195" s="73"/>
      <c r="FS195" s="73"/>
      <c r="FT195" s="73"/>
      <c r="FU195" s="73"/>
      <c r="FV195" s="73"/>
      <c r="FW195" s="73"/>
      <c r="FX195" s="73"/>
      <c r="FY195" s="73"/>
      <c r="FZ195" s="73"/>
      <c r="GA195" s="73"/>
      <c r="GB195" s="73"/>
      <c r="GC195" s="73"/>
      <c r="GD195" s="73"/>
      <c r="GE195" s="73"/>
      <c r="GF195" s="73"/>
      <c r="GG195" s="73"/>
      <c r="GH195" s="73"/>
      <c r="GI195" s="73"/>
      <c r="GJ195" s="73"/>
      <c r="GK195" s="73"/>
      <c r="GL195" s="73"/>
      <c r="GM195" s="73"/>
      <c r="GN195" s="73"/>
      <c r="GO195" s="236"/>
      <c r="GP195" s="218"/>
      <c r="GQ195" s="218"/>
      <c r="GR195" s="218"/>
      <c r="GS195" s="218"/>
      <c r="GT195" s="218"/>
      <c r="GU195" s="79"/>
      <c r="GV195" s="79"/>
      <c r="GW195" s="79"/>
      <c r="GX195" s="238"/>
      <c r="GY195" s="218" t="s">
        <v>118</v>
      </c>
      <c r="GZ195" s="79"/>
      <c r="HA195" s="218"/>
      <c r="HB195" s="73"/>
      <c r="HC195" s="73"/>
      <c r="HD195" s="73"/>
      <c r="HE195" s="73"/>
      <c r="HF195" s="73"/>
      <c r="HG195" s="73"/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  <c r="IH195" s="73"/>
    </row>
    <row r="196" customFormat="false" ht="11.25" hidden="false" customHeight="true" outlineLevel="0" collapsed="false">
      <c r="A196" s="153"/>
      <c r="B196" s="133"/>
      <c r="C196" s="75" t="s">
        <v>119</v>
      </c>
      <c r="D196" s="75"/>
      <c r="E196" s="75"/>
      <c r="F196" s="75"/>
      <c r="G196" s="75"/>
      <c r="H196" s="134"/>
      <c r="I196" s="135"/>
      <c r="J196" s="135"/>
      <c r="K196" s="135"/>
      <c r="L196" s="137"/>
      <c r="M196" s="135"/>
      <c r="N196" s="137"/>
      <c r="O196" s="135"/>
      <c r="P196" s="156" t="n">
        <v>925.88</v>
      </c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3"/>
      <c r="EZ196" s="73"/>
      <c r="FA196" s="73"/>
      <c r="FB196" s="73"/>
      <c r="FC196" s="73"/>
      <c r="FD196" s="73"/>
      <c r="FE196" s="73"/>
      <c r="FF196" s="73"/>
      <c r="FG196" s="73"/>
      <c r="FH196" s="73"/>
      <c r="FI196" s="73"/>
      <c r="FJ196" s="73"/>
      <c r="FK196" s="73"/>
      <c r="FL196" s="73"/>
      <c r="FM196" s="73"/>
      <c r="FN196" s="73"/>
      <c r="FO196" s="73"/>
      <c r="FP196" s="73"/>
      <c r="FQ196" s="73"/>
      <c r="FR196" s="73"/>
      <c r="FS196" s="73"/>
      <c r="FT196" s="73"/>
      <c r="FU196" s="73"/>
      <c r="FV196" s="73"/>
      <c r="FW196" s="73"/>
      <c r="FX196" s="73"/>
      <c r="FY196" s="73"/>
      <c r="FZ196" s="73"/>
      <c r="GA196" s="73"/>
      <c r="GB196" s="73"/>
      <c r="GC196" s="73"/>
      <c r="GD196" s="73"/>
      <c r="GE196" s="73"/>
      <c r="GF196" s="73"/>
      <c r="GG196" s="73"/>
      <c r="GH196" s="73"/>
      <c r="GI196" s="73"/>
      <c r="GJ196" s="73"/>
      <c r="GK196" s="73"/>
      <c r="GL196" s="73"/>
      <c r="GM196" s="73"/>
      <c r="GN196" s="73"/>
      <c r="GO196" s="236"/>
      <c r="GP196" s="218"/>
      <c r="GQ196" s="218"/>
      <c r="GR196" s="218"/>
      <c r="GS196" s="218"/>
      <c r="GT196" s="218"/>
      <c r="GU196" s="79"/>
      <c r="GV196" s="79"/>
      <c r="GW196" s="79"/>
      <c r="GX196" s="238"/>
      <c r="GY196" s="218"/>
      <c r="GZ196" s="79" t="s">
        <v>119</v>
      </c>
      <c r="HA196" s="218"/>
      <c r="HB196" s="73"/>
      <c r="HC196" s="73"/>
      <c r="HD196" s="73"/>
      <c r="HE196" s="73"/>
      <c r="HF196" s="73"/>
      <c r="HG196" s="73"/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  <c r="IH196" s="73"/>
    </row>
    <row r="197" customFormat="false" ht="31.5" hidden="false" customHeight="true" outlineLevel="0" collapsed="false">
      <c r="A197" s="153"/>
      <c r="B197" s="133" t="s">
        <v>322</v>
      </c>
      <c r="C197" s="75" t="s">
        <v>323</v>
      </c>
      <c r="D197" s="75"/>
      <c r="E197" s="75"/>
      <c r="F197" s="75"/>
      <c r="G197" s="75"/>
      <c r="H197" s="134" t="s">
        <v>122</v>
      </c>
      <c r="I197" s="147" t="n">
        <v>103</v>
      </c>
      <c r="J197" s="135"/>
      <c r="K197" s="147" t="n">
        <v>103</v>
      </c>
      <c r="L197" s="137"/>
      <c r="M197" s="135"/>
      <c r="N197" s="137"/>
      <c r="O197" s="135"/>
      <c r="P197" s="156" t="n">
        <v>953.66</v>
      </c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73"/>
      <c r="EH197" s="73"/>
      <c r="EI197" s="73"/>
      <c r="EJ197" s="73"/>
      <c r="EK197" s="73"/>
      <c r="EL197" s="73"/>
      <c r="EM197" s="73"/>
      <c r="EN197" s="73"/>
      <c r="EO197" s="73"/>
      <c r="EP197" s="73"/>
      <c r="EQ197" s="73"/>
      <c r="ER197" s="73"/>
      <c r="ES197" s="73"/>
      <c r="ET197" s="73"/>
      <c r="EU197" s="73"/>
      <c r="EV197" s="73"/>
      <c r="EW197" s="73"/>
      <c r="EX197" s="73"/>
      <c r="EY197" s="73"/>
      <c r="EZ197" s="73"/>
      <c r="FA197" s="73"/>
      <c r="FB197" s="73"/>
      <c r="FC197" s="73"/>
      <c r="FD197" s="73"/>
      <c r="FE197" s="73"/>
      <c r="FF197" s="73"/>
      <c r="FG197" s="73"/>
      <c r="FH197" s="73"/>
      <c r="FI197" s="73"/>
      <c r="FJ197" s="73"/>
      <c r="FK197" s="73"/>
      <c r="FL197" s="73"/>
      <c r="FM197" s="73"/>
      <c r="FN197" s="73"/>
      <c r="FO197" s="73"/>
      <c r="FP197" s="73"/>
      <c r="FQ197" s="73"/>
      <c r="FR197" s="73"/>
      <c r="FS197" s="73"/>
      <c r="FT197" s="73"/>
      <c r="FU197" s="73"/>
      <c r="FV197" s="73"/>
      <c r="FW197" s="73"/>
      <c r="FX197" s="73"/>
      <c r="FY197" s="73"/>
      <c r="FZ197" s="73"/>
      <c r="GA197" s="73"/>
      <c r="GB197" s="73"/>
      <c r="GC197" s="73"/>
      <c r="GD197" s="73"/>
      <c r="GE197" s="73"/>
      <c r="GF197" s="73"/>
      <c r="GG197" s="73"/>
      <c r="GH197" s="73"/>
      <c r="GI197" s="73"/>
      <c r="GJ197" s="73"/>
      <c r="GK197" s="73"/>
      <c r="GL197" s="73"/>
      <c r="GM197" s="73"/>
      <c r="GN197" s="73"/>
      <c r="GO197" s="236"/>
      <c r="GP197" s="218"/>
      <c r="GQ197" s="218"/>
      <c r="GR197" s="218"/>
      <c r="GS197" s="218"/>
      <c r="GT197" s="218"/>
      <c r="GU197" s="79"/>
      <c r="GV197" s="79"/>
      <c r="GW197" s="79"/>
      <c r="GX197" s="238"/>
      <c r="GY197" s="218"/>
      <c r="GZ197" s="79" t="s">
        <v>323</v>
      </c>
      <c r="HA197" s="218"/>
      <c r="HB197" s="73"/>
      <c r="HC197" s="73"/>
      <c r="HD197" s="73"/>
      <c r="HE197" s="73"/>
      <c r="HF197" s="73"/>
      <c r="HG197" s="73"/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  <c r="IH197" s="73"/>
    </row>
    <row r="198" customFormat="false" ht="31.5" hidden="false" customHeight="true" outlineLevel="0" collapsed="false">
      <c r="A198" s="153"/>
      <c r="B198" s="133" t="s">
        <v>324</v>
      </c>
      <c r="C198" s="75" t="s">
        <v>325</v>
      </c>
      <c r="D198" s="75"/>
      <c r="E198" s="75"/>
      <c r="F198" s="75"/>
      <c r="G198" s="75"/>
      <c r="H198" s="134" t="s">
        <v>122</v>
      </c>
      <c r="I198" s="147" t="n">
        <v>59</v>
      </c>
      <c r="J198" s="135"/>
      <c r="K198" s="147" t="n">
        <v>59</v>
      </c>
      <c r="L198" s="137"/>
      <c r="M198" s="135"/>
      <c r="N198" s="137"/>
      <c r="O198" s="135"/>
      <c r="P198" s="156" t="n">
        <v>546.27</v>
      </c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3"/>
      <c r="EP198" s="73"/>
      <c r="EQ198" s="73"/>
      <c r="ER198" s="73"/>
      <c r="ES198" s="73"/>
      <c r="ET198" s="73"/>
      <c r="EU198" s="73"/>
      <c r="EV198" s="73"/>
      <c r="EW198" s="73"/>
      <c r="EX198" s="73"/>
      <c r="EY198" s="73"/>
      <c r="EZ198" s="73"/>
      <c r="FA198" s="73"/>
      <c r="FB198" s="73"/>
      <c r="FC198" s="73"/>
      <c r="FD198" s="73"/>
      <c r="FE198" s="73"/>
      <c r="FF198" s="73"/>
      <c r="FG198" s="73"/>
      <c r="FH198" s="73"/>
      <c r="FI198" s="73"/>
      <c r="FJ198" s="73"/>
      <c r="FK198" s="73"/>
      <c r="FL198" s="73"/>
      <c r="FM198" s="73"/>
      <c r="FN198" s="73"/>
      <c r="FO198" s="73"/>
      <c r="FP198" s="73"/>
      <c r="FQ198" s="73"/>
      <c r="FR198" s="73"/>
      <c r="FS198" s="73"/>
      <c r="FT198" s="73"/>
      <c r="FU198" s="73"/>
      <c r="FV198" s="73"/>
      <c r="FW198" s="73"/>
      <c r="FX198" s="73"/>
      <c r="FY198" s="73"/>
      <c r="FZ198" s="73"/>
      <c r="GA198" s="73"/>
      <c r="GB198" s="73"/>
      <c r="GC198" s="73"/>
      <c r="GD198" s="73"/>
      <c r="GE198" s="73"/>
      <c r="GF198" s="73"/>
      <c r="GG198" s="73"/>
      <c r="GH198" s="73"/>
      <c r="GI198" s="73"/>
      <c r="GJ198" s="73"/>
      <c r="GK198" s="73"/>
      <c r="GL198" s="73"/>
      <c r="GM198" s="73"/>
      <c r="GN198" s="73"/>
      <c r="GO198" s="236"/>
      <c r="GP198" s="218"/>
      <c r="GQ198" s="218"/>
      <c r="GR198" s="218"/>
      <c r="GS198" s="218"/>
      <c r="GT198" s="218"/>
      <c r="GU198" s="79"/>
      <c r="GV198" s="79"/>
      <c r="GW198" s="79"/>
      <c r="GX198" s="238"/>
      <c r="GY198" s="218"/>
      <c r="GZ198" s="79" t="s">
        <v>325</v>
      </c>
      <c r="HA198" s="218"/>
      <c r="HB198" s="73"/>
      <c r="HC198" s="73"/>
      <c r="HD198" s="73"/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  <c r="IH198" s="73"/>
    </row>
    <row r="199" customFormat="false" ht="11.25" hidden="false" customHeight="true" outlineLevel="0" collapsed="false">
      <c r="A199" s="154"/>
      <c r="B199" s="155"/>
      <c r="C199" s="123" t="s">
        <v>125</v>
      </c>
      <c r="D199" s="123"/>
      <c r="E199" s="123"/>
      <c r="F199" s="123"/>
      <c r="G199" s="123"/>
      <c r="H199" s="125"/>
      <c r="I199" s="126"/>
      <c r="J199" s="126"/>
      <c r="K199" s="126"/>
      <c r="L199" s="129"/>
      <c r="M199" s="126"/>
      <c r="N199" s="151" t="n">
        <v>14444.56</v>
      </c>
      <c r="O199" s="126"/>
      <c r="P199" s="152" t="n">
        <v>2600.02</v>
      </c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73"/>
      <c r="EH199" s="73"/>
      <c r="EI199" s="73"/>
      <c r="EJ199" s="73"/>
      <c r="EK199" s="73"/>
      <c r="EL199" s="73"/>
      <c r="EM199" s="73"/>
      <c r="EN199" s="73"/>
      <c r="EO199" s="73"/>
      <c r="EP199" s="73"/>
      <c r="EQ199" s="73"/>
      <c r="ER199" s="73"/>
      <c r="ES199" s="73"/>
      <c r="ET199" s="73"/>
      <c r="EU199" s="73"/>
      <c r="EV199" s="73"/>
      <c r="EW199" s="73"/>
      <c r="EX199" s="73"/>
      <c r="EY199" s="73"/>
      <c r="EZ199" s="73"/>
      <c r="FA199" s="73"/>
      <c r="FB199" s="73"/>
      <c r="FC199" s="73"/>
      <c r="FD199" s="73"/>
      <c r="FE199" s="73"/>
      <c r="FF199" s="73"/>
      <c r="FG199" s="73"/>
      <c r="FH199" s="73"/>
      <c r="FI199" s="73"/>
      <c r="FJ199" s="73"/>
      <c r="FK199" s="73"/>
      <c r="FL199" s="73"/>
      <c r="FM199" s="73"/>
      <c r="FN199" s="73"/>
      <c r="FO199" s="73"/>
      <c r="FP199" s="73"/>
      <c r="FQ199" s="73"/>
      <c r="FR199" s="73"/>
      <c r="FS199" s="73"/>
      <c r="FT199" s="73"/>
      <c r="FU199" s="73"/>
      <c r="FV199" s="73"/>
      <c r="FW199" s="73"/>
      <c r="FX199" s="73"/>
      <c r="FY199" s="73"/>
      <c r="FZ199" s="73"/>
      <c r="GA199" s="73"/>
      <c r="GB199" s="73"/>
      <c r="GC199" s="73"/>
      <c r="GD199" s="73"/>
      <c r="GE199" s="73"/>
      <c r="GF199" s="73"/>
      <c r="GG199" s="73"/>
      <c r="GH199" s="73"/>
      <c r="GI199" s="73"/>
      <c r="GJ199" s="73"/>
      <c r="GK199" s="73"/>
      <c r="GL199" s="73"/>
      <c r="GM199" s="73"/>
      <c r="GN199" s="73"/>
      <c r="GO199" s="236"/>
      <c r="GP199" s="218"/>
      <c r="GQ199" s="218"/>
      <c r="GR199" s="218"/>
      <c r="GS199" s="218"/>
      <c r="GT199" s="218"/>
      <c r="GU199" s="79"/>
      <c r="GV199" s="79"/>
      <c r="GW199" s="79"/>
      <c r="GX199" s="238"/>
      <c r="GY199" s="218"/>
      <c r="GZ199" s="79"/>
      <c r="HA199" s="218" t="s">
        <v>125</v>
      </c>
      <c r="HB199" s="73"/>
      <c r="HC199" s="73"/>
      <c r="HD199" s="73"/>
      <c r="HE199" s="73"/>
      <c r="HF199" s="73"/>
      <c r="HG199" s="73"/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  <c r="IH199" s="73"/>
    </row>
    <row r="200" customFormat="false" ht="42" hidden="false" customHeight="true" outlineLevel="0" collapsed="false">
      <c r="A200" s="122" t="s">
        <v>360</v>
      </c>
      <c r="B200" s="123" t="s">
        <v>344</v>
      </c>
      <c r="C200" s="124" t="s">
        <v>345</v>
      </c>
      <c r="D200" s="124"/>
      <c r="E200" s="124"/>
      <c r="F200" s="124"/>
      <c r="G200" s="124"/>
      <c r="H200" s="125" t="s">
        <v>183</v>
      </c>
      <c r="I200" s="126" t="n">
        <v>1404</v>
      </c>
      <c r="J200" s="127" t="n">
        <v>1</v>
      </c>
      <c r="K200" s="127" t="n">
        <v>1404</v>
      </c>
      <c r="L200" s="180" t="n">
        <v>82.74</v>
      </c>
      <c r="M200" s="175" t="n">
        <v>1.63</v>
      </c>
      <c r="N200" s="158" t="n">
        <v>134.87</v>
      </c>
      <c r="O200" s="126"/>
      <c r="P200" s="152" t="n">
        <v>189357.48</v>
      </c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73"/>
      <c r="EH200" s="73"/>
      <c r="EI200" s="73"/>
      <c r="EJ200" s="73"/>
      <c r="EK200" s="73"/>
      <c r="EL200" s="73"/>
      <c r="EM200" s="73"/>
      <c r="EN200" s="73"/>
      <c r="EO200" s="73"/>
      <c r="EP200" s="73"/>
      <c r="EQ200" s="73"/>
      <c r="ER200" s="73"/>
      <c r="ES200" s="73"/>
      <c r="ET200" s="73"/>
      <c r="EU200" s="73"/>
      <c r="EV200" s="73"/>
      <c r="EW200" s="73"/>
      <c r="EX200" s="73"/>
      <c r="EY200" s="73"/>
      <c r="EZ200" s="73"/>
      <c r="FA200" s="73"/>
      <c r="FB200" s="73"/>
      <c r="FC200" s="73"/>
      <c r="FD200" s="73"/>
      <c r="FE200" s="73"/>
      <c r="FF200" s="73"/>
      <c r="FG200" s="73"/>
      <c r="FH200" s="73"/>
      <c r="FI200" s="73"/>
      <c r="FJ200" s="73"/>
      <c r="FK200" s="73"/>
      <c r="FL200" s="73"/>
      <c r="FM200" s="73"/>
      <c r="FN200" s="73"/>
      <c r="FO200" s="73"/>
      <c r="FP200" s="73"/>
      <c r="FQ200" s="73"/>
      <c r="FR200" s="73"/>
      <c r="FS200" s="73"/>
      <c r="FT200" s="73"/>
      <c r="FU200" s="73"/>
      <c r="FV200" s="73"/>
      <c r="FW200" s="73"/>
      <c r="FX200" s="73"/>
      <c r="FY200" s="73"/>
      <c r="FZ200" s="73"/>
      <c r="GA200" s="73"/>
      <c r="GB200" s="73"/>
      <c r="GC200" s="73"/>
      <c r="GD200" s="73"/>
      <c r="GE200" s="73"/>
      <c r="GF200" s="73"/>
      <c r="GG200" s="73"/>
      <c r="GH200" s="73"/>
      <c r="GI200" s="73"/>
      <c r="GJ200" s="73"/>
      <c r="GK200" s="73"/>
      <c r="GL200" s="73"/>
      <c r="GM200" s="73"/>
      <c r="GN200" s="73"/>
      <c r="GO200" s="236"/>
      <c r="GP200" s="218" t="s">
        <v>345</v>
      </c>
      <c r="GQ200" s="218"/>
      <c r="GR200" s="218"/>
      <c r="GS200" s="218"/>
      <c r="GT200" s="218"/>
      <c r="GU200" s="79"/>
      <c r="GV200" s="79"/>
      <c r="GW200" s="79"/>
      <c r="GX200" s="238"/>
      <c r="GY200" s="218"/>
      <c r="GZ200" s="79"/>
      <c r="HA200" s="218"/>
      <c r="HB200" s="73"/>
      <c r="HC200" s="73"/>
      <c r="HD200" s="73"/>
      <c r="HE200" s="73"/>
      <c r="HF200" s="73"/>
      <c r="HG200" s="73"/>
      <c r="HH200" s="73"/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  <c r="IH200" s="73"/>
    </row>
    <row r="201" customFormat="false" ht="11.25" hidden="false" customHeight="true" outlineLevel="0" collapsed="false">
      <c r="A201" s="154"/>
      <c r="B201" s="155"/>
      <c r="C201" s="123" t="s">
        <v>125</v>
      </c>
      <c r="D201" s="123"/>
      <c r="E201" s="123"/>
      <c r="F201" s="123"/>
      <c r="G201" s="123"/>
      <c r="H201" s="125"/>
      <c r="I201" s="126"/>
      <c r="J201" s="126"/>
      <c r="K201" s="126"/>
      <c r="L201" s="129"/>
      <c r="M201" s="126"/>
      <c r="N201" s="129"/>
      <c r="O201" s="126"/>
      <c r="P201" s="152" t="n">
        <v>189357.48</v>
      </c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73"/>
      <c r="EH201" s="73"/>
      <c r="EI201" s="73"/>
      <c r="EJ201" s="73"/>
      <c r="EK201" s="73"/>
      <c r="EL201" s="73"/>
      <c r="EM201" s="73"/>
      <c r="EN201" s="73"/>
      <c r="EO201" s="73"/>
      <c r="EP201" s="73"/>
      <c r="EQ201" s="73"/>
      <c r="ER201" s="73"/>
      <c r="ES201" s="73"/>
      <c r="ET201" s="73"/>
      <c r="EU201" s="73"/>
      <c r="EV201" s="73"/>
      <c r="EW201" s="73"/>
      <c r="EX201" s="73"/>
      <c r="EY201" s="73"/>
      <c r="EZ201" s="73"/>
      <c r="FA201" s="73"/>
      <c r="FB201" s="73"/>
      <c r="FC201" s="73"/>
      <c r="FD201" s="73"/>
      <c r="FE201" s="73"/>
      <c r="FF201" s="73"/>
      <c r="FG201" s="73"/>
      <c r="FH201" s="73"/>
      <c r="FI201" s="73"/>
      <c r="FJ201" s="73"/>
      <c r="FK201" s="73"/>
      <c r="FL201" s="73"/>
      <c r="FM201" s="73"/>
      <c r="FN201" s="73"/>
      <c r="FO201" s="73"/>
      <c r="FP201" s="73"/>
      <c r="FQ201" s="73"/>
      <c r="FR201" s="73"/>
      <c r="FS201" s="73"/>
      <c r="FT201" s="73"/>
      <c r="FU201" s="73"/>
      <c r="FV201" s="73"/>
      <c r="FW201" s="73"/>
      <c r="FX201" s="73"/>
      <c r="FY201" s="73"/>
      <c r="FZ201" s="73"/>
      <c r="GA201" s="73"/>
      <c r="GB201" s="73"/>
      <c r="GC201" s="73"/>
      <c r="GD201" s="73"/>
      <c r="GE201" s="73"/>
      <c r="GF201" s="73"/>
      <c r="GG201" s="73"/>
      <c r="GH201" s="73"/>
      <c r="GI201" s="73"/>
      <c r="GJ201" s="73"/>
      <c r="GK201" s="73"/>
      <c r="GL201" s="73"/>
      <c r="GM201" s="73"/>
      <c r="GN201" s="73"/>
      <c r="GO201" s="236"/>
      <c r="GP201" s="218"/>
      <c r="GQ201" s="218"/>
      <c r="GR201" s="218"/>
      <c r="GS201" s="218"/>
      <c r="GT201" s="218"/>
      <c r="GU201" s="79"/>
      <c r="GV201" s="79"/>
      <c r="GW201" s="79"/>
      <c r="GX201" s="238"/>
      <c r="GY201" s="218"/>
      <c r="GZ201" s="79"/>
      <c r="HA201" s="218" t="s">
        <v>125</v>
      </c>
      <c r="HB201" s="73"/>
      <c r="HC201" s="73"/>
      <c r="HD201" s="73"/>
      <c r="HE201" s="73"/>
      <c r="HF201" s="73"/>
      <c r="HG201" s="73"/>
      <c r="HH201" s="73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  <c r="IH201" s="73"/>
    </row>
    <row r="202" customFormat="false" ht="42" hidden="false" customHeight="true" outlineLevel="0" collapsed="false">
      <c r="A202" s="122" t="s">
        <v>361</v>
      </c>
      <c r="B202" s="123" t="s">
        <v>346</v>
      </c>
      <c r="C202" s="124" t="s">
        <v>347</v>
      </c>
      <c r="D202" s="124"/>
      <c r="E202" s="124"/>
      <c r="F202" s="124"/>
      <c r="G202" s="124"/>
      <c r="H202" s="125" t="s">
        <v>340</v>
      </c>
      <c r="I202" s="126" t="n">
        <v>3.15</v>
      </c>
      <c r="J202" s="127" t="n">
        <v>1</v>
      </c>
      <c r="K202" s="175" t="n">
        <v>3.15</v>
      </c>
      <c r="L202" s="180" t="n">
        <v>537.59</v>
      </c>
      <c r="M202" s="175" t="n">
        <v>1.85</v>
      </c>
      <c r="N202" s="158" t="n">
        <v>994.54</v>
      </c>
      <c r="O202" s="126"/>
      <c r="P202" s="152" t="n">
        <v>3132.8</v>
      </c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3"/>
      <c r="EN202" s="73"/>
      <c r="EO202" s="73"/>
      <c r="EP202" s="73"/>
      <c r="EQ202" s="73"/>
      <c r="ER202" s="73"/>
      <c r="ES202" s="73"/>
      <c r="ET202" s="73"/>
      <c r="EU202" s="73"/>
      <c r="EV202" s="73"/>
      <c r="EW202" s="73"/>
      <c r="EX202" s="73"/>
      <c r="EY202" s="73"/>
      <c r="EZ202" s="73"/>
      <c r="FA202" s="73"/>
      <c r="FB202" s="73"/>
      <c r="FC202" s="73"/>
      <c r="FD202" s="73"/>
      <c r="FE202" s="73"/>
      <c r="FF202" s="73"/>
      <c r="FG202" s="73"/>
      <c r="FH202" s="73"/>
      <c r="FI202" s="73"/>
      <c r="FJ202" s="73"/>
      <c r="FK202" s="73"/>
      <c r="FL202" s="73"/>
      <c r="FM202" s="73"/>
      <c r="FN202" s="73"/>
      <c r="FO202" s="73"/>
      <c r="FP202" s="73"/>
      <c r="FQ202" s="73"/>
      <c r="FR202" s="73"/>
      <c r="FS202" s="73"/>
      <c r="FT202" s="73"/>
      <c r="FU202" s="73"/>
      <c r="FV202" s="73"/>
      <c r="FW202" s="73"/>
      <c r="FX202" s="73"/>
      <c r="FY202" s="73"/>
      <c r="FZ202" s="73"/>
      <c r="GA202" s="73"/>
      <c r="GB202" s="73"/>
      <c r="GC202" s="73"/>
      <c r="GD202" s="73"/>
      <c r="GE202" s="73"/>
      <c r="GF202" s="73"/>
      <c r="GG202" s="73"/>
      <c r="GH202" s="73"/>
      <c r="GI202" s="73"/>
      <c r="GJ202" s="73"/>
      <c r="GK202" s="73"/>
      <c r="GL202" s="73"/>
      <c r="GM202" s="73"/>
      <c r="GN202" s="73"/>
      <c r="GO202" s="236"/>
      <c r="GP202" s="218" t="s">
        <v>347</v>
      </c>
      <c r="GQ202" s="218"/>
      <c r="GR202" s="218"/>
      <c r="GS202" s="218"/>
      <c r="GT202" s="218"/>
      <c r="GU202" s="79"/>
      <c r="GV202" s="79"/>
      <c r="GW202" s="79"/>
      <c r="GX202" s="238"/>
      <c r="GY202" s="218"/>
      <c r="GZ202" s="79"/>
      <c r="HA202" s="218"/>
      <c r="HB202" s="73"/>
      <c r="HC202" s="73"/>
      <c r="HD202" s="73"/>
      <c r="HE202" s="73"/>
      <c r="HF202" s="73"/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  <c r="IH202" s="73"/>
    </row>
    <row r="203" customFormat="false" ht="11.25" hidden="false" customHeight="true" outlineLevel="0" collapsed="false">
      <c r="A203" s="154"/>
      <c r="B203" s="155"/>
      <c r="C203" s="123" t="s">
        <v>125</v>
      </c>
      <c r="D203" s="123"/>
      <c r="E203" s="123"/>
      <c r="F203" s="123"/>
      <c r="G203" s="123"/>
      <c r="H203" s="125"/>
      <c r="I203" s="126"/>
      <c r="J203" s="126"/>
      <c r="K203" s="126"/>
      <c r="L203" s="129"/>
      <c r="M203" s="126"/>
      <c r="N203" s="129"/>
      <c r="O203" s="126"/>
      <c r="P203" s="152" t="n">
        <v>3132.8</v>
      </c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3"/>
      <c r="CW203" s="73"/>
      <c r="CX203" s="73"/>
      <c r="CY203" s="73"/>
      <c r="CZ203" s="73"/>
      <c r="DA203" s="73"/>
      <c r="DB203" s="73"/>
      <c r="DC203" s="73"/>
      <c r="DD203" s="73"/>
      <c r="DE203" s="73"/>
      <c r="DF203" s="73"/>
      <c r="DG203" s="73"/>
      <c r="DH203" s="73"/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73"/>
      <c r="EH203" s="73"/>
      <c r="EI203" s="73"/>
      <c r="EJ203" s="73"/>
      <c r="EK203" s="73"/>
      <c r="EL203" s="73"/>
      <c r="EM203" s="73"/>
      <c r="EN203" s="73"/>
      <c r="EO203" s="73"/>
      <c r="EP203" s="73"/>
      <c r="EQ203" s="73"/>
      <c r="ER203" s="73"/>
      <c r="ES203" s="73"/>
      <c r="ET203" s="73"/>
      <c r="EU203" s="73"/>
      <c r="EV203" s="73"/>
      <c r="EW203" s="73"/>
      <c r="EX203" s="73"/>
      <c r="EY203" s="73"/>
      <c r="EZ203" s="73"/>
      <c r="FA203" s="73"/>
      <c r="FB203" s="73"/>
      <c r="FC203" s="73"/>
      <c r="FD203" s="73"/>
      <c r="FE203" s="73"/>
      <c r="FF203" s="73"/>
      <c r="FG203" s="73"/>
      <c r="FH203" s="73"/>
      <c r="FI203" s="73"/>
      <c r="FJ203" s="73"/>
      <c r="FK203" s="73"/>
      <c r="FL203" s="73"/>
      <c r="FM203" s="73"/>
      <c r="FN203" s="73"/>
      <c r="FO203" s="73"/>
      <c r="FP203" s="73"/>
      <c r="FQ203" s="73"/>
      <c r="FR203" s="73"/>
      <c r="FS203" s="73"/>
      <c r="FT203" s="73"/>
      <c r="FU203" s="73"/>
      <c r="FV203" s="73"/>
      <c r="FW203" s="73"/>
      <c r="FX203" s="73"/>
      <c r="FY203" s="73"/>
      <c r="FZ203" s="73"/>
      <c r="GA203" s="73"/>
      <c r="GB203" s="73"/>
      <c r="GC203" s="73"/>
      <c r="GD203" s="73"/>
      <c r="GE203" s="73"/>
      <c r="GF203" s="73"/>
      <c r="GG203" s="73"/>
      <c r="GH203" s="73"/>
      <c r="GI203" s="73"/>
      <c r="GJ203" s="73"/>
      <c r="GK203" s="73"/>
      <c r="GL203" s="73"/>
      <c r="GM203" s="73"/>
      <c r="GN203" s="73"/>
      <c r="GO203" s="236"/>
      <c r="GP203" s="218"/>
      <c r="GQ203" s="218"/>
      <c r="GR203" s="218"/>
      <c r="GS203" s="218"/>
      <c r="GT203" s="218"/>
      <c r="GU203" s="79"/>
      <c r="GV203" s="79"/>
      <c r="GW203" s="79"/>
      <c r="GX203" s="238"/>
      <c r="GY203" s="218"/>
      <c r="GZ203" s="79"/>
      <c r="HA203" s="218" t="s">
        <v>125</v>
      </c>
      <c r="HB203" s="73"/>
      <c r="HC203" s="73"/>
      <c r="HD203" s="73"/>
      <c r="HE203" s="73"/>
      <c r="HF203" s="73"/>
      <c r="HG203" s="73"/>
      <c r="HH203" s="73"/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  <c r="IH203" s="73"/>
    </row>
    <row r="204" customFormat="false" ht="31.5" hidden="false" customHeight="true" outlineLevel="0" collapsed="false">
      <c r="A204" s="122" t="s">
        <v>362</v>
      </c>
      <c r="B204" s="123" t="s">
        <v>348</v>
      </c>
      <c r="C204" s="124" t="s">
        <v>349</v>
      </c>
      <c r="D204" s="124"/>
      <c r="E204" s="124"/>
      <c r="F204" s="124"/>
      <c r="G204" s="124"/>
      <c r="H204" s="125" t="s">
        <v>98</v>
      </c>
      <c r="I204" s="126" t="n">
        <v>0.72</v>
      </c>
      <c r="J204" s="127" t="n">
        <v>1</v>
      </c>
      <c r="K204" s="175" t="n">
        <v>0.72</v>
      </c>
      <c r="L204" s="129"/>
      <c r="M204" s="126"/>
      <c r="N204" s="130"/>
      <c r="O204" s="126"/>
      <c r="P204" s="131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3"/>
      <c r="CW204" s="73"/>
      <c r="CX204" s="73"/>
      <c r="CY204" s="73"/>
      <c r="CZ204" s="73"/>
      <c r="DA204" s="73"/>
      <c r="DB204" s="73"/>
      <c r="DC204" s="73"/>
      <c r="DD204" s="73"/>
      <c r="DE204" s="73"/>
      <c r="DF204" s="73"/>
      <c r="DG204" s="73"/>
      <c r="DH204" s="73"/>
      <c r="DI204" s="73"/>
      <c r="DJ204" s="73"/>
      <c r="DK204" s="73"/>
      <c r="DL204" s="73"/>
      <c r="DM204" s="73"/>
      <c r="DN204" s="73"/>
      <c r="DO204" s="73"/>
      <c r="DP204" s="73"/>
      <c r="DQ204" s="73"/>
      <c r="DR204" s="73"/>
      <c r="DS204" s="73"/>
      <c r="DT204" s="73"/>
      <c r="DU204" s="73"/>
      <c r="DV204" s="73"/>
      <c r="DW204" s="73"/>
      <c r="DX204" s="73"/>
      <c r="DY204" s="73"/>
      <c r="DZ204" s="73"/>
      <c r="EA204" s="73"/>
      <c r="EB204" s="73"/>
      <c r="EC204" s="73"/>
      <c r="ED204" s="73"/>
      <c r="EE204" s="73"/>
      <c r="EF204" s="73"/>
      <c r="EG204" s="73"/>
      <c r="EH204" s="73"/>
      <c r="EI204" s="73"/>
      <c r="EJ204" s="73"/>
      <c r="EK204" s="73"/>
      <c r="EL204" s="73"/>
      <c r="EM204" s="73"/>
      <c r="EN204" s="73"/>
      <c r="EO204" s="73"/>
      <c r="EP204" s="73"/>
      <c r="EQ204" s="73"/>
      <c r="ER204" s="73"/>
      <c r="ES204" s="73"/>
      <c r="ET204" s="73"/>
      <c r="EU204" s="73"/>
      <c r="EV204" s="73"/>
      <c r="EW204" s="73"/>
      <c r="EX204" s="73"/>
      <c r="EY204" s="73"/>
      <c r="EZ204" s="73"/>
      <c r="FA204" s="73"/>
      <c r="FB204" s="73"/>
      <c r="FC204" s="73"/>
      <c r="FD204" s="73"/>
      <c r="FE204" s="73"/>
      <c r="FF204" s="73"/>
      <c r="FG204" s="73"/>
      <c r="FH204" s="73"/>
      <c r="FI204" s="73"/>
      <c r="FJ204" s="73"/>
      <c r="FK204" s="73"/>
      <c r="FL204" s="73"/>
      <c r="FM204" s="73"/>
      <c r="FN204" s="73"/>
      <c r="FO204" s="73"/>
      <c r="FP204" s="73"/>
      <c r="FQ204" s="73"/>
      <c r="FR204" s="73"/>
      <c r="FS204" s="73"/>
      <c r="FT204" s="73"/>
      <c r="FU204" s="73"/>
      <c r="FV204" s="73"/>
      <c r="FW204" s="73"/>
      <c r="FX204" s="73"/>
      <c r="FY204" s="73"/>
      <c r="FZ204" s="73"/>
      <c r="GA204" s="73"/>
      <c r="GB204" s="73"/>
      <c r="GC204" s="73"/>
      <c r="GD204" s="73"/>
      <c r="GE204" s="73"/>
      <c r="GF204" s="73"/>
      <c r="GG204" s="73"/>
      <c r="GH204" s="73"/>
      <c r="GI204" s="73"/>
      <c r="GJ204" s="73"/>
      <c r="GK204" s="73"/>
      <c r="GL204" s="73"/>
      <c r="GM204" s="73"/>
      <c r="GN204" s="73"/>
      <c r="GO204" s="236"/>
      <c r="GP204" s="218" t="s">
        <v>349</v>
      </c>
      <c r="GQ204" s="218"/>
      <c r="GR204" s="218"/>
      <c r="GS204" s="218"/>
      <c r="GT204" s="218"/>
      <c r="GU204" s="79"/>
      <c r="GV204" s="79"/>
      <c r="GW204" s="79"/>
      <c r="GX204" s="238"/>
      <c r="GY204" s="218"/>
      <c r="GZ204" s="79"/>
      <c r="HA204" s="218"/>
      <c r="HB204" s="73"/>
      <c r="HC204" s="73"/>
      <c r="HD204" s="73"/>
      <c r="HE204" s="73"/>
      <c r="HF204" s="73"/>
      <c r="HG204" s="73"/>
      <c r="HH204" s="73"/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  <c r="IH204" s="73"/>
    </row>
    <row r="205" customFormat="false" ht="11.25" hidden="false" customHeight="true" outlineLevel="0" collapsed="false">
      <c r="A205" s="132"/>
      <c r="B205" s="133" t="s">
        <v>95</v>
      </c>
      <c r="C205" s="75" t="s">
        <v>99</v>
      </c>
      <c r="D205" s="75"/>
      <c r="E205" s="75"/>
      <c r="F205" s="75"/>
      <c r="G205" s="75"/>
      <c r="H205" s="134" t="s">
        <v>100</v>
      </c>
      <c r="I205" s="135"/>
      <c r="J205" s="135"/>
      <c r="K205" s="162" t="n">
        <v>5.7816</v>
      </c>
      <c r="L205" s="137"/>
      <c r="M205" s="135"/>
      <c r="N205" s="137"/>
      <c r="O205" s="135"/>
      <c r="P205" s="138" t="n">
        <v>1868.84</v>
      </c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73"/>
      <c r="EH205" s="73"/>
      <c r="EI205" s="73"/>
      <c r="EJ205" s="73"/>
      <c r="EK205" s="73"/>
      <c r="EL205" s="73"/>
      <c r="EM205" s="73"/>
      <c r="EN205" s="73"/>
      <c r="EO205" s="73"/>
      <c r="EP205" s="73"/>
      <c r="EQ205" s="73"/>
      <c r="ER205" s="73"/>
      <c r="ES205" s="73"/>
      <c r="ET205" s="73"/>
      <c r="EU205" s="73"/>
      <c r="EV205" s="73"/>
      <c r="EW205" s="73"/>
      <c r="EX205" s="73"/>
      <c r="EY205" s="73"/>
      <c r="EZ205" s="73"/>
      <c r="FA205" s="73"/>
      <c r="FB205" s="73"/>
      <c r="FC205" s="73"/>
      <c r="FD205" s="73"/>
      <c r="FE205" s="73"/>
      <c r="FF205" s="73"/>
      <c r="FG205" s="73"/>
      <c r="FH205" s="73"/>
      <c r="FI205" s="73"/>
      <c r="FJ205" s="73"/>
      <c r="FK205" s="73"/>
      <c r="FL205" s="73"/>
      <c r="FM205" s="73"/>
      <c r="FN205" s="73"/>
      <c r="FO205" s="73"/>
      <c r="FP205" s="73"/>
      <c r="FQ205" s="73"/>
      <c r="FR205" s="73"/>
      <c r="FS205" s="73"/>
      <c r="FT205" s="73"/>
      <c r="FU205" s="73"/>
      <c r="FV205" s="73"/>
      <c r="FW205" s="73"/>
      <c r="FX205" s="73"/>
      <c r="FY205" s="73"/>
      <c r="FZ205" s="73"/>
      <c r="GA205" s="73"/>
      <c r="GB205" s="73"/>
      <c r="GC205" s="73"/>
      <c r="GD205" s="73"/>
      <c r="GE205" s="73"/>
      <c r="GF205" s="73"/>
      <c r="GG205" s="73"/>
      <c r="GH205" s="73"/>
      <c r="GI205" s="73"/>
      <c r="GJ205" s="73"/>
      <c r="GK205" s="73"/>
      <c r="GL205" s="73"/>
      <c r="GM205" s="73"/>
      <c r="GN205" s="73"/>
      <c r="GO205" s="236"/>
      <c r="GP205" s="218"/>
      <c r="GQ205" s="218"/>
      <c r="GR205" s="218"/>
      <c r="GS205" s="218"/>
      <c r="GT205" s="218"/>
      <c r="GU205" s="79" t="s">
        <v>99</v>
      </c>
      <c r="GV205" s="79"/>
      <c r="GW205" s="79"/>
      <c r="GX205" s="238"/>
      <c r="GY205" s="218"/>
      <c r="GZ205" s="79"/>
      <c r="HA205" s="218"/>
      <c r="HB205" s="73"/>
      <c r="HC205" s="73"/>
      <c r="HD205" s="73"/>
      <c r="HE205" s="73"/>
      <c r="HF205" s="73"/>
      <c r="HG205" s="73"/>
      <c r="HH205" s="73"/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3"/>
      <c r="HX205" s="73"/>
      <c r="HY205" s="73"/>
      <c r="HZ205" s="73"/>
      <c r="IA205" s="73"/>
      <c r="IB205" s="73"/>
      <c r="IC205" s="73"/>
      <c r="ID205" s="73"/>
      <c r="IE205" s="73"/>
      <c r="IF205" s="73"/>
      <c r="IG205" s="73"/>
      <c r="IH205" s="73"/>
    </row>
    <row r="206" customFormat="false" ht="11.25" hidden="false" customHeight="true" outlineLevel="0" collapsed="false">
      <c r="A206" s="139"/>
      <c r="B206" s="133" t="s">
        <v>101</v>
      </c>
      <c r="C206" s="75" t="s">
        <v>102</v>
      </c>
      <c r="D206" s="75"/>
      <c r="E206" s="75"/>
      <c r="F206" s="75"/>
      <c r="G206" s="75"/>
      <c r="H206" s="134" t="s">
        <v>100</v>
      </c>
      <c r="I206" s="140" t="n">
        <v>8.03</v>
      </c>
      <c r="J206" s="135"/>
      <c r="K206" s="162" t="n">
        <v>5.7816</v>
      </c>
      <c r="L206" s="141"/>
      <c r="M206" s="142"/>
      <c r="N206" s="143" t="n">
        <v>323.24</v>
      </c>
      <c r="O206" s="135"/>
      <c r="P206" s="138" t="n">
        <v>1868.84</v>
      </c>
      <c r="Q206" s="144"/>
      <c r="R206" s="144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3"/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3"/>
      <c r="DZ206" s="73"/>
      <c r="EA206" s="73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3"/>
      <c r="EN206" s="73"/>
      <c r="EO206" s="73"/>
      <c r="EP206" s="73"/>
      <c r="EQ206" s="73"/>
      <c r="ER206" s="73"/>
      <c r="ES206" s="73"/>
      <c r="ET206" s="73"/>
      <c r="EU206" s="73"/>
      <c r="EV206" s="73"/>
      <c r="EW206" s="73"/>
      <c r="EX206" s="73"/>
      <c r="EY206" s="73"/>
      <c r="EZ206" s="73"/>
      <c r="FA206" s="73"/>
      <c r="FB206" s="73"/>
      <c r="FC206" s="73"/>
      <c r="FD206" s="73"/>
      <c r="FE206" s="73"/>
      <c r="FF206" s="73"/>
      <c r="FG206" s="73"/>
      <c r="FH206" s="73"/>
      <c r="FI206" s="73"/>
      <c r="FJ206" s="73"/>
      <c r="FK206" s="73"/>
      <c r="FL206" s="73"/>
      <c r="FM206" s="73"/>
      <c r="FN206" s="73"/>
      <c r="FO206" s="73"/>
      <c r="FP206" s="73"/>
      <c r="FQ206" s="73"/>
      <c r="FR206" s="73"/>
      <c r="FS206" s="73"/>
      <c r="FT206" s="73"/>
      <c r="FU206" s="73"/>
      <c r="FV206" s="73"/>
      <c r="FW206" s="73"/>
      <c r="FX206" s="73"/>
      <c r="FY206" s="73"/>
      <c r="FZ206" s="73"/>
      <c r="GA206" s="73"/>
      <c r="GB206" s="73"/>
      <c r="GC206" s="73"/>
      <c r="GD206" s="73"/>
      <c r="GE206" s="73"/>
      <c r="GF206" s="73"/>
      <c r="GG206" s="73"/>
      <c r="GH206" s="73"/>
      <c r="GI206" s="73"/>
      <c r="GJ206" s="73"/>
      <c r="GK206" s="73"/>
      <c r="GL206" s="73"/>
      <c r="GM206" s="73"/>
      <c r="GN206" s="73"/>
      <c r="GO206" s="236"/>
      <c r="GP206" s="218"/>
      <c r="GQ206" s="218"/>
      <c r="GR206" s="218"/>
      <c r="GS206" s="218"/>
      <c r="GT206" s="218"/>
      <c r="GU206" s="79"/>
      <c r="GV206" s="79" t="s">
        <v>102</v>
      </c>
      <c r="GW206" s="79"/>
      <c r="GX206" s="238"/>
      <c r="GY206" s="218"/>
      <c r="GZ206" s="79"/>
      <c r="HA206" s="218"/>
      <c r="HB206" s="73"/>
      <c r="HC206" s="73"/>
      <c r="HD206" s="73"/>
      <c r="HE206" s="73"/>
      <c r="HF206" s="73"/>
      <c r="HG206" s="73"/>
      <c r="HH206" s="73"/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73"/>
      <c r="HZ206" s="73"/>
      <c r="IA206" s="73"/>
      <c r="IB206" s="73"/>
      <c r="IC206" s="73"/>
      <c r="ID206" s="73"/>
      <c r="IE206" s="73"/>
      <c r="IF206" s="73"/>
      <c r="IG206" s="73"/>
      <c r="IH206" s="73"/>
    </row>
    <row r="207" customFormat="false" ht="11.25" hidden="false" customHeight="true" outlineLevel="0" collapsed="false">
      <c r="A207" s="149"/>
      <c r="B207" s="150"/>
      <c r="C207" s="123" t="s">
        <v>118</v>
      </c>
      <c r="D207" s="123"/>
      <c r="E207" s="123"/>
      <c r="F207" s="123"/>
      <c r="G207" s="123"/>
      <c r="H207" s="125"/>
      <c r="I207" s="126"/>
      <c r="J207" s="126"/>
      <c r="K207" s="126"/>
      <c r="L207" s="129"/>
      <c r="M207" s="126"/>
      <c r="N207" s="151"/>
      <c r="O207" s="126"/>
      <c r="P207" s="152" t="n">
        <v>1868.84</v>
      </c>
      <c r="Q207" s="144"/>
      <c r="R207" s="144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73"/>
      <c r="EH207" s="73"/>
      <c r="EI207" s="73"/>
      <c r="EJ207" s="73"/>
      <c r="EK207" s="73"/>
      <c r="EL207" s="73"/>
      <c r="EM207" s="73"/>
      <c r="EN207" s="73"/>
      <c r="EO207" s="73"/>
      <c r="EP207" s="73"/>
      <c r="EQ207" s="73"/>
      <c r="ER207" s="73"/>
      <c r="ES207" s="73"/>
      <c r="ET207" s="73"/>
      <c r="EU207" s="73"/>
      <c r="EV207" s="73"/>
      <c r="EW207" s="73"/>
      <c r="EX207" s="73"/>
      <c r="EY207" s="73"/>
      <c r="EZ207" s="73"/>
      <c r="FA207" s="73"/>
      <c r="FB207" s="73"/>
      <c r="FC207" s="73"/>
      <c r="FD207" s="73"/>
      <c r="FE207" s="73"/>
      <c r="FF207" s="73"/>
      <c r="FG207" s="73"/>
      <c r="FH207" s="73"/>
      <c r="FI207" s="73"/>
      <c r="FJ207" s="73"/>
      <c r="FK207" s="73"/>
      <c r="FL207" s="73"/>
      <c r="FM207" s="73"/>
      <c r="FN207" s="73"/>
      <c r="FO207" s="73"/>
      <c r="FP207" s="73"/>
      <c r="FQ207" s="73"/>
      <c r="FR207" s="73"/>
      <c r="FS207" s="73"/>
      <c r="FT207" s="73"/>
      <c r="FU207" s="73"/>
      <c r="FV207" s="73"/>
      <c r="FW207" s="73"/>
      <c r="FX207" s="73"/>
      <c r="FY207" s="73"/>
      <c r="FZ207" s="73"/>
      <c r="GA207" s="73"/>
      <c r="GB207" s="73"/>
      <c r="GC207" s="73"/>
      <c r="GD207" s="73"/>
      <c r="GE207" s="73"/>
      <c r="GF207" s="73"/>
      <c r="GG207" s="73"/>
      <c r="GH207" s="73"/>
      <c r="GI207" s="73"/>
      <c r="GJ207" s="73"/>
      <c r="GK207" s="73"/>
      <c r="GL207" s="73"/>
      <c r="GM207" s="73"/>
      <c r="GN207" s="73"/>
      <c r="GO207" s="236"/>
      <c r="GP207" s="218"/>
      <c r="GQ207" s="218"/>
      <c r="GR207" s="218"/>
      <c r="GS207" s="218"/>
      <c r="GT207" s="218"/>
      <c r="GU207" s="79"/>
      <c r="GV207" s="79"/>
      <c r="GW207" s="79"/>
      <c r="GX207" s="238"/>
      <c r="GY207" s="218" t="s">
        <v>118</v>
      </c>
      <c r="GZ207" s="79"/>
      <c r="HA207" s="218"/>
      <c r="HB207" s="73"/>
      <c r="HC207" s="73"/>
      <c r="HD207" s="73"/>
      <c r="HE207" s="73"/>
      <c r="HF207" s="73"/>
      <c r="HG207" s="73"/>
      <c r="HH207" s="73"/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3"/>
      <c r="HX207" s="73"/>
      <c r="HY207" s="73"/>
      <c r="HZ207" s="73"/>
      <c r="IA207" s="73"/>
      <c r="IB207" s="73"/>
      <c r="IC207" s="73"/>
      <c r="ID207" s="73"/>
      <c r="IE207" s="73"/>
      <c r="IF207" s="73"/>
      <c r="IG207" s="73"/>
      <c r="IH207" s="73"/>
    </row>
    <row r="208" customFormat="false" ht="11.25" hidden="false" customHeight="true" outlineLevel="0" collapsed="false">
      <c r="A208" s="153"/>
      <c r="B208" s="133"/>
      <c r="C208" s="75" t="s">
        <v>119</v>
      </c>
      <c r="D208" s="75"/>
      <c r="E208" s="75"/>
      <c r="F208" s="75"/>
      <c r="G208" s="75"/>
      <c r="H208" s="134"/>
      <c r="I208" s="135"/>
      <c r="J208" s="135"/>
      <c r="K208" s="135"/>
      <c r="L208" s="137"/>
      <c r="M208" s="135"/>
      <c r="N208" s="137"/>
      <c r="O208" s="135"/>
      <c r="P208" s="138" t="n">
        <v>1868.84</v>
      </c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3"/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73"/>
      <c r="EH208" s="73"/>
      <c r="EI208" s="73"/>
      <c r="EJ208" s="73"/>
      <c r="EK208" s="73"/>
      <c r="EL208" s="73"/>
      <c r="EM208" s="73"/>
      <c r="EN208" s="73"/>
      <c r="EO208" s="73"/>
      <c r="EP208" s="73"/>
      <c r="EQ208" s="73"/>
      <c r="ER208" s="73"/>
      <c r="ES208" s="73"/>
      <c r="ET208" s="73"/>
      <c r="EU208" s="73"/>
      <c r="EV208" s="73"/>
      <c r="EW208" s="73"/>
      <c r="EX208" s="73"/>
      <c r="EY208" s="73"/>
      <c r="EZ208" s="73"/>
      <c r="FA208" s="73"/>
      <c r="FB208" s="73"/>
      <c r="FC208" s="73"/>
      <c r="FD208" s="73"/>
      <c r="FE208" s="73"/>
      <c r="FF208" s="73"/>
      <c r="FG208" s="73"/>
      <c r="FH208" s="73"/>
      <c r="FI208" s="73"/>
      <c r="FJ208" s="73"/>
      <c r="FK208" s="73"/>
      <c r="FL208" s="73"/>
      <c r="FM208" s="73"/>
      <c r="FN208" s="73"/>
      <c r="FO208" s="73"/>
      <c r="FP208" s="73"/>
      <c r="FQ208" s="73"/>
      <c r="FR208" s="73"/>
      <c r="FS208" s="73"/>
      <c r="FT208" s="73"/>
      <c r="FU208" s="73"/>
      <c r="FV208" s="73"/>
      <c r="FW208" s="73"/>
      <c r="FX208" s="73"/>
      <c r="FY208" s="73"/>
      <c r="FZ208" s="73"/>
      <c r="GA208" s="73"/>
      <c r="GB208" s="73"/>
      <c r="GC208" s="73"/>
      <c r="GD208" s="73"/>
      <c r="GE208" s="73"/>
      <c r="GF208" s="73"/>
      <c r="GG208" s="73"/>
      <c r="GH208" s="73"/>
      <c r="GI208" s="73"/>
      <c r="GJ208" s="73"/>
      <c r="GK208" s="73"/>
      <c r="GL208" s="73"/>
      <c r="GM208" s="73"/>
      <c r="GN208" s="73"/>
      <c r="GO208" s="236"/>
      <c r="GP208" s="218"/>
      <c r="GQ208" s="218"/>
      <c r="GR208" s="218"/>
      <c r="GS208" s="218"/>
      <c r="GT208" s="218"/>
      <c r="GU208" s="79"/>
      <c r="GV208" s="79"/>
      <c r="GW208" s="79"/>
      <c r="GX208" s="238"/>
      <c r="GY208" s="218"/>
      <c r="GZ208" s="79" t="s">
        <v>119</v>
      </c>
      <c r="HA208" s="218"/>
      <c r="HB208" s="73"/>
      <c r="HC208" s="73"/>
      <c r="HD208" s="73"/>
      <c r="HE208" s="73"/>
      <c r="HF208" s="73"/>
      <c r="HG208" s="73"/>
      <c r="HH208" s="73"/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3"/>
      <c r="HX208" s="73"/>
      <c r="HY208" s="73"/>
      <c r="HZ208" s="73"/>
      <c r="IA208" s="73"/>
      <c r="IB208" s="73"/>
      <c r="IC208" s="73"/>
      <c r="ID208" s="73"/>
      <c r="IE208" s="73"/>
      <c r="IF208" s="73"/>
      <c r="IG208" s="73"/>
      <c r="IH208" s="73"/>
    </row>
    <row r="209" customFormat="false" ht="21" hidden="false" customHeight="true" outlineLevel="0" collapsed="false">
      <c r="A209" s="153"/>
      <c r="B209" s="133" t="s">
        <v>350</v>
      </c>
      <c r="C209" s="75" t="s">
        <v>351</v>
      </c>
      <c r="D209" s="75"/>
      <c r="E209" s="75"/>
      <c r="F209" s="75"/>
      <c r="G209" s="75"/>
      <c r="H209" s="134" t="s">
        <v>122</v>
      </c>
      <c r="I209" s="147" t="n">
        <v>73</v>
      </c>
      <c r="J209" s="135"/>
      <c r="K209" s="147" t="n">
        <v>73</v>
      </c>
      <c r="L209" s="137"/>
      <c r="M209" s="135"/>
      <c r="N209" s="137"/>
      <c r="O209" s="135"/>
      <c r="P209" s="138" t="n">
        <v>1364.25</v>
      </c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3"/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3"/>
      <c r="DB209" s="73"/>
      <c r="DC209" s="73"/>
      <c r="DD209" s="73"/>
      <c r="DE209" s="73"/>
      <c r="DF209" s="73"/>
      <c r="DG209" s="73"/>
      <c r="DH209" s="73"/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73"/>
      <c r="EH209" s="73"/>
      <c r="EI209" s="73"/>
      <c r="EJ209" s="73"/>
      <c r="EK209" s="73"/>
      <c r="EL209" s="73"/>
      <c r="EM209" s="73"/>
      <c r="EN209" s="73"/>
      <c r="EO209" s="73"/>
      <c r="EP209" s="73"/>
      <c r="EQ209" s="73"/>
      <c r="ER209" s="73"/>
      <c r="ES209" s="73"/>
      <c r="ET209" s="73"/>
      <c r="EU209" s="73"/>
      <c r="EV209" s="73"/>
      <c r="EW209" s="73"/>
      <c r="EX209" s="73"/>
      <c r="EY209" s="73"/>
      <c r="EZ209" s="73"/>
      <c r="FA209" s="73"/>
      <c r="FB209" s="73"/>
      <c r="FC209" s="73"/>
      <c r="FD209" s="73"/>
      <c r="FE209" s="73"/>
      <c r="FF209" s="73"/>
      <c r="FG209" s="73"/>
      <c r="FH209" s="73"/>
      <c r="FI209" s="73"/>
      <c r="FJ209" s="73"/>
      <c r="FK209" s="73"/>
      <c r="FL209" s="73"/>
      <c r="FM209" s="73"/>
      <c r="FN209" s="73"/>
      <c r="FO209" s="73"/>
      <c r="FP209" s="73"/>
      <c r="FQ209" s="73"/>
      <c r="FR209" s="73"/>
      <c r="FS209" s="73"/>
      <c r="FT209" s="73"/>
      <c r="FU209" s="73"/>
      <c r="FV209" s="73"/>
      <c r="FW209" s="73"/>
      <c r="FX209" s="73"/>
      <c r="FY209" s="73"/>
      <c r="FZ209" s="73"/>
      <c r="GA209" s="73"/>
      <c r="GB209" s="73"/>
      <c r="GC209" s="73"/>
      <c r="GD209" s="73"/>
      <c r="GE209" s="73"/>
      <c r="GF209" s="73"/>
      <c r="GG209" s="73"/>
      <c r="GH209" s="73"/>
      <c r="GI209" s="73"/>
      <c r="GJ209" s="73"/>
      <c r="GK209" s="73"/>
      <c r="GL209" s="73"/>
      <c r="GM209" s="73"/>
      <c r="GN209" s="73"/>
      <c r="GO209" s="236"/>
      <c r="GP209" s="218"/>
      <c r="GQ209" s="218"/>
      <c r="GR209" s="218"/>
      <c r="GS209" s="218"/>
      <c r="GT209" s="218"/>
      <c r="GU209" s="79"/>
      <c r="GV209" s="79"/>
      <c r="GW209" s="79"/>
      <c r="GX209" s="238"/>
      <c r="GY209" s="218"/>
      <c r="GZ209" s="79" t="s">
        <v>351</v>
      </c>
      <c r="HA209" s="218"/>
      <c r="HB209" s="73"/>
      <c r="HC209" s="73"/>
      <c r="HD209" s="73"/>
      <c r="HE209" s="73"/>
      <c r="HF209" s="73"/>
      <c r="HG209" s="73"/>
      <c r="HH209" s="73"/>
      <c r="HI209" s="73"/>
      <c r="HJ209" s="73"/>
      <c r="HK209" s="73"/>
      <c r="HL209" s="73"/>
      <c r="HM209" s="73"/>
      <c r="HN209" s="73"/>
      <c r="HO209" s="73"/>
      <c r="HP209" s="73"/>
      <c r="HQ209" s="73"/>
      <c r="HR209" s="73"/>
      <c r="HS209" s="73"/>
      <c r="HT209" s="73"/>
      <c r="HU209" s="73"/>
      <c r="HV209" s="73"/>
      <c r="HW209" s="73"/>
      <c r="HX209" s="73"/>
      <c r="HY209" s="73"/>
      <c r="HZ209" s="73"/>
      <c r="IA209" s="73"/>
      <c r="IB209" s="73"/>
      <c r="IC209" s="73"/>
      <c r="ID209" s="73"/>
      <c r="IE209" s="73"/>
      <c r="IF209" s="73"/>
      <c r="IG209" s="73"/>
      <c r="IH209" s="73"/>
    </row>
    <row r="210" customFormat="false" ht="21" hidden="false" customHeight="true" outlineLevel="0" collapsed="false">
      <c r="A210" s="153"/>
      <c r="B210" s="133" t="s">
        <v>352</v>
      </c>
      <c r="C210" s="75" t="s">
        <v>353</v>
      </c>
      <c r="D210" s="75"/>
      <c r="E210" s="75"/>
      <c r="F210" s="75"/>
      <c r="G210" s="75"/>
      <c r="H210" s="134" t="s">
        <v>122</v>
      </c>
      <c r="I210" s="147" t="n">
        <v>34</v>
      </c>
      <c r="J210" s="135"/>
      <c r="K210" s="147" t="n">
        <v>34</v>
      </c>
      <c r="L210" s="137"/>
      <c r="M210" s="135"/>
      <c r="N210" s="137"/>
      <c r="O210" s="135"/>
      <c r="P210" s="156" t="n">
        <v>635.41</v>
      </c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73"/>
      <c r="EH210" s="73"/>
      <c r="EI210" s="73"/>
      <c r="EJ210" s="73"/>
      <c r="EK210" s="73"/>
      <c r="EL210" s="73"/>
      <c r="EM210" s="73"/>
      <c r="EN210" s="73"/>
      <c r="EO210" s="73"/>
      <c r="EP210" s="73"/>
      <c r="EQ210" s="73"/>
      <c r="ER210" s="73"/>
      <c r="ES210" s="73"/>
      <c r="ET210" s="73"/>
      <c r="EU210" s="73"/>
      <c r="EV210" s="73"/>
      <c r="EW210" s="73"/>
      <c r="EX210" s="73"/>
      <c r="EY210" s="73"/>
      <c r="EZ210" s="73"/>
      <c r="FA210" s="73"/>
      <c r="FB210" s="73"/>
      <c r="FC210" s="73"/>
      <c r="FD210" s="73"/>
      <c r="FE210" s="73"/>
      <c r="FF210" s="73"/>
      <c r="FG210" s="73"/>
      <c r="FH210" s="73"/>
      <c r="FI210" s="73"/>
      <c r="FJ210" s="73"/>
      <c r="FK210" s="73"/>
      <c r="FL210" s="73"/>
      <c r="FM210" s="73"/>
      <c r="FN210" s="73"/>
      <c r="FO210" s="73"/>
      <c r="FP210" s="73"/>
      <c r="FQ210" s="73"/>
      <c r="FR210" s="73"/>
      <c r="FS210" s="73"/>
      <c r="FT210" s="73"/>
      <c r="FU210" s="73"/>
      <c r="FV210" s="73"/>
      <c r="FW210" s="73"/>
      <c r="FX210" s="73"/>
      <c r="FY210" s="73"/>
      <c r="FZ210" s="73"/>
      <c r="GA210" s="73"/>
      <c r="GB210" s="73"/>
      <c r="GC210" s="73"/>
      <c r="GD210" s="73"/>
      <c r="GE210" s="73"/>
      <c r="GF210" s="73"/>
      <c r="GG210" s="73"/>
      <c r="GH210" s="73"/>
      <c r="GI210" s="73"/>
      <c r="GJ210" s="73"/>
      <c r="GK210" s="73"/>
      <c r="GL210" s="73"/>
      <c r="GM210" s="73"/>
      <c r="GN210" s="73"/>
      <c r="GO210" s="236"/>
      <c r="GP210" s="218"/>
      <c r="GQ210" s="218"/>
      <c r="GR210" s="218"/>
      <c r="GS210" s="218"/>
      <c r="GT210" s="218"/>
      <c r="GU210" s="79"/>
      <c r="GV210" s="79"/>
      <c r="GW210" s="79"/>
      <c r="GX210" s="238"/>
      <c r="GY210" s="218"/>
      <c r="GZ210" s="79" t="s">
        <v>353</v>
      </c>
      <c r="HA210" s="218"/>
      <c r="HB210" s="73"/>
      <c r="HC210" s="73"/>
      <c r="HD210" s="73"/>
      <c r="HE210" s="73"/>
      <c r="HF210" s="73"/>
      <c r="HG210" s="73"/>
      <c r="HH210" s="73"/>
      <c r="HI210" s="73"/>
      <c r="HJ210" s="73"/>
      <c r="HK210" s="73"/>
      <c r="HL210" s="73"/>
      <c r="HM210" s="73"/>
      <c r="HN210" s="73"/>
      <c r="HO210" s="73"/>
      <c r="HP210" s="73"/>
      <c r="HQ210" s="73"/>
      <c r="HR210" s="73"/>
      <c r="HS210" s="73"/>
      <c r="HT210" s="73"/>
      <c r="HU210" s="73"/>
      <c r="HV210" s="73"/>
      <c r="HW210" s="73"/>
      <c r="HX210" s="73"/>
      <c r="HY210" s="73"/>
      <c r="HZ210" s="73"/>
      <c r="IA210" s="73"/>
      <c r="IB210" s="73"/>
      <c r="IC210" s="73"/>
      <c r="ID210" s="73"/>
      <c r="IE210" s="73"/>
      <c r="IF210" s="73"/>
      <c r="IG210" s="73"/>
      <c r="IH210" s="73"/>
    </row>
    <row r="211" customFormat="false" ht="11.25" hidden="false" customHeight="true" outlineLevel="0" collapsed="false">
      <c r="A211" s="154"/>
      <c r="B211" s="155"/>
      <c r="C211" s="123" t="s">
        <v>125</v>
      </c>
      <c r="D211" s="123"/>
      <c r="E211" s="123"/>
      <c r="F211" s="123"/>
      <c r="G211" s="123"/>
      <c r="H211" s="125"/>
      <c r="I211" s="126"/>
      <c r="J211" s="126"/>
      <c r="K211" s="126"/>
      <c r="L211" s="129"/>
      <c r="M211" s="126"/>
      <c r="N211" s="151" t="n">
        <v>5372.92</v>
      </c>
      <c r="O211" s="126"/>
      <c r="P211" s="152" t="n">
        <v>3868.5</v>
      </c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73"/>
      <c r="DK211" s="73"/>
      <c r="DL211" s="73"/>
      <c r="DM211" s="73"/>
      <c r="DN211" s="73"/>
      <c r="DO211" s="73"/>
      <c r="DP211" s="73"/>
      <c r="DQ211" s="73"/>
      <c r="DR211" s="73"/>
      <c r="DS211" s="73"/>
      <c r="DT211" s="73"/>
      <c r="DU211" s="73"/>
      <c r="DV211" s="73"/>
      <c r="DW211" s="73"/>
      <c r="DX211" s="73"/>
      <c r="DY211" s="73"/>
      <c r="DZ211" s="73"/>
      <c r="EA211" s="73"/>
      <c r="EB211" s="73"/>
      <c r="EC211" s="73"/>
      <c r="ED211" s="73"/>
      <c r="EE211" s="73"/>
      <c r="EF211" s="73"/>
      <c r="EG211" s="73"/>
      <c r="EH211" s="73"/>
      <c r="EI211" s="73"/>
      <c r="EJ211" s="73"/>
      <c r="EK211" s="73"/>
      <c r="EL211" s="73"/>
      <c r="EM211" s="73"/>
      <c r="EN211" s="73"/>
      <c r="EO211" s="73"/>
      <c r="EP211" s="73"/>
      <c r="EQ211" s="73"/>
      <c r="ER211" s="73"/>
      <c r="ES211" s="73"/>
      <c r="ET211" s="73"/>
      <c r="EU211" s="73"/>
      <c r="EV211" s="73"/>
      <c r="EW211" s="73"/>
      <c r="EX211" s="73"/>
      <c r="EY211" s="73"/>
      <c r="EZ211" s="73"/>
      <c r="FA211" s="73"/>
      <c r="FB211" s="73"/>
      <c r="FC211" s="73"/>
      <c r="FD211" s="73"/>
      <c r="FE211" s="73"/>
      <c r="FF211" s="73"/>
      <c r="FG211" s="73"/>
      <c r="FH211" s="73"/>
      <c r="FI211" s="73"/>
      <c r="FJ211" s="73"/>
      <c r="FK211" s="73"/>
      <c r="FL211" s="73"/>
      <c r="FM211" s="73"/>
      <c r="FN211" s="73"/>
      <c r="FO211" s="73"/>
      <c r="FP211" s="73"/>
      <c r="FQ211" s="73"/>
      <c r="FR211" s="73"/>
      <c r="FS211" s="73"/>
      <c r="FT211" s="73"/>
      <c r="FU211" s="73"/>
      <c r="FV211" s="73"/>
      <c r="FW211" s="73"/>
      <c r="FX211" s="73"/>
      <c r="FY211" s="73"/>
      <c r="FZ211" s="73"/>
      <c r="GA211" s="73"/>
      <c r="GB211" s="73"/>
      <c r="GC211" s="73"/>
      <c r="GD211" s="73"/>
      <c r="GE211" s="73"/>
      <c r="GF211" s="73"/>
      <c r="GG211" s="73"/>
      <c r="GH211" s="73"/>
      <c r="GI211" s="73"/>
      <c r="GJ211" s="73"/>
      <c r="GK211" s="73"/>
      <c r="GL211" s="73"/>
      <c r="GM211" s="73"/>
      <c r="GN211" s="73"/>
      <c r="GO211" s="236"/>
      <c r="GP211" s="218"/>
      <c r="GQ211" s="218"/>
      <c r="GR211" s="218"/>
      <c r="GS211" s="218"/>
      <c r="GT211" s="218"/>
      <c r="GU211" s="79"/>
      <c r="GV211" s="79"/>
      <c r="GW211" s="79"/>
      <c r="GX211" s="238"/>
      <c r="GY211" s="218"/>
      <c r="GZ211" s="79"/>
      <c r="HA211" s="218" t="s">
        <v>125</v>
      </c>
      <c r="HB211" s="73"/>
      <c r="HC211" s="73"/>
      <c r="HD211" s="73"/>
      <c r="HE211" s="73"/>
      <c r="HF211" s="73"/>
      <c r="HG211" s="73"/>
      <c r="HH211" s="73"/>
      <c r="HI211" s="73"/>
      <c r="HJ211" s="73"/>
      <c r="HK211" s="73"/>
      <c r="HL211" s="73"/>
      <c r="HM211" s="73"/>
      <c r="HN211" s="73"/>
      <c r="HO211" s="73"/>
      <c r="HP211" s="73"/>
      <c r="HQ211" s="73"/>
      <c r="HR211" s="73"/>
      <c r="HS211" s="73"/>
      <c r="HT211" s="73"/>
      <c r="HU211" s="73"/>
      <c r="HV211" s="73"/>
      <c r="HW211" s="73"/>
      <c r="HX211" s="73"/>
      <c r="HY211" s="73"/>
      <c r="HZ211" s="73"/>
      <c r="IA211" s="73"/>
      <c r="IB211" s="73"/>
      <c r="IC211" s="73"/>
      <c r="ID211" s="73"/>
      <c r="IE211" s="73"/>
      <c r="IF211" s="73"/>
      <c r="IG211" s="73"/>
      <c r="IH211" s="73"/>
    </row>
    <row r="212" customFormat="false" ht="31.5" hidden="false" customHeight="true" outlineLevel="0" collapsed="false">
      <c r="A212" s="122" t="s">
        <v>363</v>
      </c>
      <c r="B212" s="123" t="s">
        <v>364</v>
      </c>
      <c r="C212" s="124" t="s">
        <v>365</v>
      </c>
      <c r="D212" s="124"/>
      <c r="E212" s="124"/>
      <c r="F212" s="124"/>
      <c r="G212" s="124"/>
      <c r="H212" s="125" t="s">
        <v>193</v>
      </c>
      <c r="I212" s="126" t="n">
        <v>1.98</v>
      </c>
      <c r="J212" s="127" t="n">
        <v>1</v>
      </c>
      <c r="K212" s="175" t="n">
        <v>1.98</v>
      </c>
      <c r="L212" s="129"/>
      <c r="M212" s="126"/>
      <c r="N212" s="130"/>
      <c r="O212" s="126"/>
      <c r="P212" s="131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  <c r="DF212" s="73"/>
      <c r="DG212" s="73"/>
      <c r="DH212" s="73"/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73"/>
      <c r="EH212" s="73"/>
      <c r="EI212" s="73"/>
      <c r="EJ212" s="73"/>
      <c r="EK212" s="73"/>
      <c r="EL212" s="73"/>
      <c r="EM212" s="73"/>
      <c r="EN212" s="73"/>
      <c r="EO212" s="73"/>
      <c r="EP212" s="73"/>
      <c r="EQ212" s="73"/>
      <c r="ER212" s="73"/>
      <c r="ES212" s="73"/>
      <c r="ET212" s="73"/>
      <c r="EU212" s="73"/>
      <c r="EV212" s="73"/>
      <c r="EW212" s="73"/>
      <c r="EX212" s="73"/>
      <c r="EY212" s="73"/>
      <c r="EZ212" s="73"/>
      <c r="FA212" s="73"/>
      <c r="FB212" s="73"/>
      <c r="FC212" s="73"/>
      <c r="FD212" s="73"/>
      <c r="FE212" s="73"/>
      <c r="FF212" s="73"/>
      <c r="FG212" s="73"/>
      <c r="FH212" s="73"/>
      <c r="FI212" s="73"/>
      <c r="FJ212" s="73"/>
      <c r="FK212" s="73"/>
      <c r="FL212" s="73"/>
      <c r="FM212" s="73"/>
      <c r="FN212" s="73"/>
      <c r="FO212" s="73"/>
      <c r="FP212" s="73"/>
      <c r="FQ212" s="73"/>
      <c r="FR212" s="73"/>
      <c r="FS212" s="73"/>
      <c r="FT212" s="73"/>
      <c r="FU212" s="73"/>
      <c r="FV212" s="73"/>
      <c r="FW212" s="73"/>
      <c r="FX212" s="73"/>
      <c r="FY212" s="73"/>
      <c r="FZ212" s="73"/>
      <c r="GA212" s="73"/>
      <c r="GB212" s="73"/>
      <c r="GC212" s="73"/>
      <c r="GD212" s="73"/>
      <c r="GE212" s="73"/>
      <c r="GF212" s="73"/>
      <c r="GG212" s="73"/>
      <c r="GH212" s="73"/>
      <c r="GI212" s="73"/>
      <c r="GJ212" s="73"/>
      <c r="GK212" s="73"/>
      <c r="GL212" s="73"/>
      <c r="GM212" s="73"/>
      <c r="GN212" s="73"/>
      <c r="GO212" s="236"/>
      <c r="GP212" s="218" t="s">
        <v>365</v>
      </c>
      <c r="GQ212" s="218"/>
      <c r="GR212" s="218"/>
      <c r="GS212" s="218"/>
      <c r="GT212" s="218"/>
      <c r="GU212" s="79"/>
      <c r="GV212" s="79"/>
      <c r="GW212" s="79"/>
      <c r="GX212" s="238"/>
      <c r="GY212" s="218"/>
      <c r="GZ212" s="79"/>
      <c r="HA212" s="218"/>
      <c r="HB212" s="73"/>
      <c r="HC212" s="73"/>
      <c r="HD212" s="73"/>
      <c r="HE212" s="73"/>
      <c r="HF212" s="73"/>
      <c r="HG212" s="73"/>
      <c r="HH212" s="73"/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  <c r="IH212" s="73"/>
    </row>
    <row r="213" customFormat="false" ht="11.25" hidden="false" customHeight="true" outlineLevel="0" collapsed="false">
      <c r="A213" s="132"/>
      <c r="B213" s="133" t="s">
        <v>95</v>
      </c>
      <c r="C213" s="75" t="s">
        <v>99</v>
      </c>
      <c r="D213" s="75"/>
      <c r="E213" s="75"/>
      <c r="F213" s="75"/>
      <c r="G213" s="75"/>
      <c r="H213" s="134" t="s">
        <v>100</v>
      </c>
      <c r="I213" s="135"/>
      <c r="J213" s="135"/>
      <c r="K213" s="162" t="n">
        <v>28.2546</v>
      </c>
      <c r="L213" s="137"/>
      <c r="M213" s="135"/>
      <c r="N213" s="137"/>
      <c r="O213" s="135"/>
      <c r="P213" s="138" t="n">
        <v>9133.02</v>
      </c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73"/>
      <c r="EH213" s="73"/>
      <c r="EI213" s="73"/>
      <c r="EJ213" s="73"/>
      <c r="EK213" s="73"/>
      <c r="EL213" s="73"/>
      <c r="EM213" s="73"/>
      <c r="EN213" s="73"/>
      <c r="EO213" s="73"/>
      <c r="EP213" s="73"/>
      <c r="EQ213" s="73"/>
      <c r="ER213" s="73"/>
      <c r="ES213" s="73"/>
      <c r="ET213" s="73"/>
      <c r="EU213" s="73"/>
      <c r="EV213" s="73"/>
      <c r="EW213" s="73"/>
      <c r="EX213" s="73"/>
      <c r="EY213" s="73"/>
      <c r="EZ213" s="73"/>
      <c r="FA213" s="73"/>
      <c r="FB213" s="73"/>
      <c r="FC213" s="73"/>
      <c r="FD213" s="73"/>
      <c r="FE213" s="73"/>
      <c r="FF213" s="73"/>
      <c r="FG213" s="73"/>
      <c r="FH213" s="73"/>
      <c r="FI213" s="73"/>
      <c r="FJ213" s="73"/>
      <c r="FK213" s="73"/>
      <c r="FL213" s="73"/>
      <c r="FM213" s="73"/>
      <c r="FN213" s="73"/>
      <c r="FO213" s="73"/>
      <c r="FP213" s="73"/>
      <c r="FQ213" s="73"/>
      <c r="FR213" s="73"/>
      <c r="FS213" s="73"/>
      <c r="FT213" s="73"/>
      <c r="FU213" s="73"/>
      <c r="FV213" s="73"/>
      <c r="FW213" s="73"/>
      <c r="FX213" s="73"/>
      <c r="FY213" s="73"/>
      <c r="FZ213" s="73"/>
      <c r="GA213" s="73"/>
      <c r="GB213" s="73"/>
      <c r="GC213" s="73"/>
      <c r="GD213" s="73"/>
      <c r="GE213" s="73"/>
      <c r="GF213" s="73"/>
      <c r="GG213" s="73"/>
      <c r="GH213" s="73"/>
      <c r="GI213" s="73"/>
      <c r="GJ213" s="73"/>
      <c r="GK213" s="73"/>
      <c r="GL213" s="73"/>
      <c r="GM213" s="73"/>
      <c r="GN213" s="73"/>
      <c r="GO213" s="236"/>
      <c r="GP213" s="218"/>
      <c r="GQ213" s="218"/>
      <c r="GR213" s="218"/>
      <c r="GS213" s="218"/>
      <c r="GT213" s="218"/>
      <c r="GU213" s="79" t="s">
        <v>99</v>
      </c>
      <c r="GV213" s="79"/>
      <c r="GW213" s="79"/>
      <c r="GX213" s="238"/>
      <c r="GY213" s="218"/>
      <c r="GZ213" s="79"/>
      <c r="HA213" s="218"/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  <c r="IH213" s="73"/>
    </row>
    <row r="214" customFormat="false" ht="11.25" hidden="false" customHeight="true" outlineLevel="0" collapsed="false">
      <c r="A214" s="139"/>
      <c r="B214" s="133" t="s">
        <v>101</v>
      </c>
      <c r="C214" s="75" t="s">
        <v>102</v>
      </c>
      <c r="D214" s="75"/>
      <c r="E214" s="75"/>
      <c r="F214" s="75"/>
      <c r="G214" s="75"/>
      <c r="H214" s="134" t="s">
        <v>100</v>
      </c>
      <c r="I214" s="140" t="n">
        <v>14.27</v>
      </c>
      <c r="J214" s="135"/>
      <c r="K214" s="162" t="n">
        <v>28.2546</v>
      </c>
      <c r="L214" s="141"/>
      <c r="M214" s="142"/>
      <c r="N214" s="143" t="n">
        <v>323.24</v>
      </c>
      <c r="O214" s="135"/>
      <c r="P214" s="138" t="n">
        <v>9133.02</v>
      </c>
      <c r="Q214" s="144"/>
      <c r="R214" s="144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73"/>
      <c r="EH214" s="73"/>
      <c r="EI214" s="73"/>
      <c r="EJ214" s="73"/>
      <c r="EK214" s="73"/>
      <c r="EL214" s="73"/>
      <c r="EM214" s="73"/>
      <c r="EN214" s="73"/>
      <c r="EO214" s="73"/>
      <c r="EP214" s="73"/>
      <c r="EQ214" s="73"/>
      <c r="ER214" s="73"/>
      <c r="ES214" s="73"/>
      <c r="ET214" s="73"/>
      <c r="EU214" s="73"/>
      <c r="EV214" s="73"/>
      <c r="EW214" s="73"/>
      <c r="EX214" s="73"/>
      <c r="EY214" s="73"/>
      <c r="EZ214" s="73"/>
      <c r="FA214" s="73"/>
      <c r="FB214" s="73"/>
      <c r="FC214" s="73"/>
      <c r="FD214" s="73"/>
      <c r="FE214" s="73"/>
      <c r="FF214" s="73"/>
      <c r="FG214" s="73"/>
      <c r="FH214" s="73"/>
      <c r="FI214" s="73"/>
      <c r="FJ214" s="73"/>
      <c r="FK214" s="73"/>
      <c r="FL214" s="73"/>
      <c r="FM214" s="73"/>
      <c r="FN214" s="73"/>
      <c r="FO214" s="73"/>
      <c r="FP214" s="73"/>
      <c r="FQ214" s="73"/>
      <c r="FR214" s="73"/>
      <c r="FS214" s="73"/>
      <c r="FT214" s="73"/>
      <c r="FU214" s="73"/>
      <c r="FV214" s="73"/>
      <c r="FW214" s="73"/>
      <c r="FX214" s="73"/>
      <c r="FY214" s="73"/>
      <c r="FZ214" s="73"/>
      <c r="GA214" s="73"/>
      <c r="GB214" s="73"/>
      <c r="GC214" s="73"/>
      <c r="GD214" s="73"/>
      <c r="GE214" s="73"/>
      <c r="GF214" s="73"/>
      <c r="GG214" s="73"/>
      <c r="GH214" s="73"/>
      <c r="GI214" s="73"/>
      <c r="GJ214" s="73"/>
      <c r="GK214" s="73"/>
      <c r="GL214" s="73"/>
      <c r="GM214" s="73"/>
      <c r="GN214" s="73"/>
      <c r="GO214" s="236"/>
      <c r="GP214" s="218"/>
      <c r="GQ214" s="218"/>
      <c r="GR214" s="218"/>
      <c r="GS214" s="218"/>
      <c r="GT214" s="218"/>
      <c r="GU214" s="79"/>
      <c r="GV214" s="79" t="s">
        <v>102</v>
      </c>
      <c r="GW214" s="79"/>
      <c r="GX214" s="238"/>
      <c r="GY214" s="218"/>
      <c r="GZ214" s="79"/>
      <c r="HA214" s="218"/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  <c r="IH214" s="73"/>
    </row>
    <row r="215" customFormat="false" ht="11.25" hidden="false" customHeight="true" outlineLevel="0" collapsed="false">
      <c r="A215" s="132"/>
      <c r="B215" s="133" t="s">
        <v>103</v>
      </c>
      <c r="C215" s="75" t="s">
        <v>104</v>
      </c>
      <c r="D215" s="75"/>
      <c r="E215" s="75"/>
      <c r="F215" s="75"/>
      <c r="G215" s="75"/>
      <c r="H215" s="134"/>
      <c r="I215" s="135"/>
      <c r="J215" s="135"/>
      <c r="K215" s="135"/>
      <c r="L215" s="137"/>
      <c r="M215" s="135"/>
      <c r="N215" s="137"/>
      <c r="O215" s="135"/>
      <c r="P215" s="156" t="n">
        <v>37.82</v>
      </c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73"/>
      <c r="EH215" s="73"/>
      <c r="EI215" s="73"/>
      <c r="EJ215" s="73"/>
      <c r="EK215" s="73"/>
      <c r="EL215" s="73"/>
      <c r="EM215" s="73"/>
      <c r="EN215" s="73"/>
      <c r="EO215" s="73"/>
      <c r="EP215" s="73"/>
      <c r="EQ215" s="73"/>
      <c r="ER215" s="73"/>
      <c r="ES215" s="73"/>
      <c r="ET215" s="73"/>
      <c r="EU215" s="73"/>
      <c r="EV215" s="73"/>
      <c r="EW215" s="73"/>
      <c r="EX215" s="73"/>
      <c r="EY215" s="73"/>
      <c r="EZ215" s="73"/>
      <c r="FA215" s="73"/>
      <c r="FB215" s="73"/>
      <c r="FC215" s="73"/>
      <c r="FD215" s="73"/>
      <c r="FE215" s="73"/>
      <c r="FF215" s="73"/>
      <c r="FG215" s="73"/>
      <c r="FH215" s="73"/>
      <c r="FI215" s="73"/>
      <c r="FJ215" s="73"/>
      <c r="FK215" s="73"/>
      <c r="FL215" s="73"/>
      <c r="FM215" s="73"/>
      <c r="FN215" s="73"/>
      <c r="FO215" s="73"/>
      <c r="FP215" s="73"/>
      <c r="FQ215" s="73"/>
      <c r="FR215" s="73"/>
      <c r="FS215" s="73"/>
      <c r="FT215" s="73"/>
      <c r="FU215" s="73"/>
      <c r="FV215" s="73"/>
      <c r="FW215" s="73"/>
      <c r="FX215" s="73"/>
      <c r="FY215" s="73"/>
      <c r="FZ215" s="73"/>
      <c r="GA215" s="73"/>
      <c r="GB215" s="73"/>
      <c r="GC215" s="73"/>
      <c r="GD215" s="73"/>
      <c r="GE215" s="73"/>
      <c r="GF215" s="73"/>
      <c r="GG215" s="73"/>
      <c r="GH215" s="73"/>
      <c r="GI215" s="73"/>
      <c r="GJ215" s="73"/>
      <c r="GK215" s="73"/>
      <c r="GL215" s="73"/>
      <c r="GM215" s="73"/>
      <c r="GN215" s="73"/>
      <c r="GO215" s="236"/>
      <c r="GP215" s="218"/>
      <c r="GQ215" s="218"/>
      <c r="GR215" s="218"/>
      <c r="GS215" s="218"/>
      <c r="GT215" s="218"/>
      <c r="GU215" s="79" t="s">
        <v>104</v>
      </c>
      <c r="GV215" s="79"/>
      <c r="GW215" s="79"/>
      <c r="GX215" s="238"/>
      <c r="GY215" s="218"/>
      <c r="GZ215" s="79"/>
      <c r="HA215" s="218"/>
      <c r="HB215" s="73"/>
      <c r="HC215" s="73"/>
      <c r="HD215" s="73"/>
      <c r="HE215" s="73"/>
      <c r="HF215" s="73"/>
      <c r="HG215" s="73"/>
      <c r="HH215" s="73"/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  <c r="IH215" s="73"/>
    </row>
    <row r="216" customFormat="false" ht="11.25" hidden="false" customHeight="true" outlineLevel="0" collapsed="false">
      <c r="A216" s="132"/>
      <c r="B216" s="133"/>
      <c r="C216" s="75" t="s">
        <v>150</v>
      </c>
      <c r="D216" s="75"/>
      <c r="E216" s="75"/>
      <c r="F216" s="75"/>
      <c r="G216" s="75"/>
      <c r="H216" s="134" t="s">
        <v>100</v>
      </c>
      <c r="I216" s="135"/>
      <c r="J216" s="135"/>
      <c r="K216" s="162" t="n">
        <v>0.0594</v>
      </c>
      <c r="L216" s="137"/>
      <c r="M216" s="135"/>
      <c r="N216" s="137"/>
      <c r="O216" s="135"/>
      <c r="P216" s="156" t="n">
        <v>21.62</v>
      </c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73"/>
      <c r="EH216" s="73"/>
      <c r="EI216" s="73"/>
      <c r="EJ216" s="73"/>
      <c r="EK216" s="73"/>
      <c r="EL216" s="73"/>
      <c r="EM216" s="73"/>
      <c r="EN216" s="73"/>
      <c r="EO216" s="73"/>
      <c r="EP216" s="73"/>
      <c r="EQ216" s="73"/>
      <c r="ER216" s="73"/>
      <c r="ES216" s="73"/>
      <c r="ET216" s="73"/>
      <c r="EU216" s="73"/>
      <c r="EV216" s="73"/>
      <c r="EW216" s="73"/>
      <c r="EX216" s="73"/>
      <c r="EY216" s="73"/>
      <c r="EZ216" s="73"/>
      <c r="FA216" s="73"/>
      <c r="FB216" s="73"/>
      <c r="FC216" s="73"/>
      <c r="FD216" s="73"/>
      <c r="FE216" s="73"/>
      <c r="FF216" s="73"/>
      <c r="FG216" s="73"/>
      <c r="FH216" s="73"/>
      <c r="FI216" s="73"/>
      <c r="FJ216" s="73"/>
      <c r="FK216" s="73"/>
      <c r="FL216" s="73"/>
      <c r="FM216" s="73"/>
      <c r="FN216" s="73"/>
      <c r="FO216" s="73"/>
      <c r="FP216" s="73"/>
      <c r="FQ216" s="73"/>
      <c r="FR216" s="73"/>
      <c r="FS216" s="73"/>
      <c r="FT216" s="73"/>
      <c r="FU216" s="73"/>
      <c r="FV216" s="73"/>
      <c r="FW216" s="73"/>
      <c r="FX216" s="73"/>
      <c r="FY216" s="73"/>
      <c r="FZ216" s="73"/>
      <c r="GA216" s="73"/>
      <c r="GB216" s="73"/>
      <c r="GC216" s="73"/>
      <c r="GD216" s="73"/>
      <c r="GE216" s="73"/>
      <c r="GF216" s="73"/>
      <c r="GG216" s="73"/>
      <c r="GH216" s="73"/>
      <c r="GI216" s="73"/>
      <c r="GJ216" s="73"/>
      <c r="GK216" s="73"/>
      <c r="GL216" s="73"/>
      <c r="GM216" s="73"/>
      <c r="GN216" s="73"/>
      <c r="GO216" s="236"/>
      <c r="GP216" s="218"/>
      <c r="GQ216" s="218"/>
      <c r="GR216" s="218"/>
      <c r="GS216" s="218"/>
      <c r="GT216" s="218"/>
      <c r="GU216" s="79" t="s">
        <v>150</v>
      </c>
      <c r="GV216" s="79"/>
      <c r="GW216" s="79"/>
      <c r="GX216" s="238"/>
      <c r="GY216" s="218"/>
      <c r="GZ216" s="79"/>
      <c r="HA216" s="218"/>
      <c r="HB216" s="73"/>
      <c r="HC216" s="73"/>
      <c r="HD216" s="73"/>
      <c r="HE216" s="73"/>
      <c r="HF216" s="73"/>
      <c r="HG216" s="73"/>
      <c r="HH216" s="73"/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  <c r="IH216" s="73"/>
    </row>
    <row r="217" customFormat="false" ht="11.25" hidden="false" customHeight="true" outlineLevel="0" collapsed="false">
      <c r="A217" s="139"/>
      <c r="B217" s="133" t="s">
        <v>155</v>
      </c>
      <c r="C217" s="75" t="s">
        <v>156</v>
      </c>
      <c r="D217" s="75"/>
      <c r="E217" s="75"/>
      <c r="F217" s="75"/>
      <c r="G217" s="75"/>
      <c r="H217" s="134" t="s">
        <v>107</v>
      </c>
      <c r="I217" s="140" t="n">
        <v>0.03</v>
      </c>
      <c r="J217" s="135"/>
      <c r="K217" s="162" t="n">
        <v>0.0594</v>
      </c>
      <c r="L217" s="141"/>
      <c r="M217" s="142"/>
      <c r="N217" s="143" t="n">
        <v>636.73</v>
      </c>
      <c r="O217" s="135"/>
      <c r="P217" s="138" t="n">
        <v>37.82</v>
      </c>
      <c r="Q217" s="144"/>
      <c r="R217" s="144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3"/>
      <c r="DM217" s="73"/>
      <c r="DN217" s="73"/>
      <c r="DO217" s="73"/>
      <c r="DP217" s="73"/>
      <c r="DQ217" s="73"/>
      <c r="DR217" s="73"/>
      <c r="DS217" s="73"/>
      <c r="DT217" s="73"/>
      <c r="DU217" s="73"/>
      <c r="DV217" s="73"/>
      <c r="DW217" s="73"/>
      <c r="DX217" s="73"/>
      <c r="DY217" s="73"/>
      <c r="DZ217" s="73"/>
      <c r="EA217" s="73"/>
      <c r="EB217" s="73"/>
      <c r="EC217" s="73"/>
      <c r="ED217" s="73"/>
      <c r="EE217" s="73"/>
      <c r="EF217" s="73"/>
      <c r="EG217" s="73"/>
      <c r="EH217" s="73"/>
      <c r="EI217" s="73"/>
      <c r="EJ217" s="73"/>
      <c r="EK217" s="73"/>
      <c r="EL217" s="73"/>
      <c r="EM217" s="73"/>
      <c r="EN217" s="73"/>
      <c r="EO217" s="73"/>
      <c r="EP217" s="73"/>
      <c r="EQ217" s="73"/>
      <c r="ER217" s="73"/>
      <c r="ES217" s="73"/>
      <c r="ET217" s="73"/>
      <c r="EU217" s="73"/>
      <c r="EV217" s="73"/>
      <c r="EW217" s="73"/>
      <c r="EX217" s="73"/>
      <c r="EY217" s="73"/>
      <c r="EZ217" s="73"/>
      <c r="FA217" s="73"/>
      <c r="FB217" s="73"/>
      <c r="FC217" s="73"/>
      <c r="FD217" s="73"/>
      <c r="FE217" s="73"/>
      <c r="FF217" s="73"/>
      <c r="FG217" s="73"/>
      <c r="FH217" s="73"/>
      <c r="FI217" s="73"/>
      <c r="FJ217" s="73"/>
      <c r="FK217" s="73"/>
      <c r="FL217" s="73"/>
      <c r="FM217" s="73"/>
      <c r="FN217" s="73"/>
      <c r="FO217" s="73"/>
      <c r="FP217" s="73"/>
      <c r="FQ217" s="73"/>
      <c r="FR217" s="73"/>
      <c r="FS217" s="73"/>
      <c r="FT217" s="73"/>
      <c r="FU217" s="73"/>
      <c r="FV217" s="73"/>
      <c r="FW217" s="73"/>
      <c r="FX217" s="73"/>
      <c r="FY217" s="73"/>
      <c r="FZ217" s="73"/>
      <c r="GA217" s="73"/>
      <c r="GB217" s="73"/>
      <c r="GC217" s="73"/>
      <c r="GD217" s="73"/>
      <c r="GE217" s="73"/>
      <c r="GF217" s="73"/>
      <c r="GG217" s="73"/>
      <c r="GH217" s="73"/>
      <c r="GI217" s="73"/>
      <c r="GJ217" s="73"/>
      <c r="GK217" s="73"/>
      <c r="GL217" s="73"/>
      <c r="GM217" s="73"/>
      <c r="GN217" s="73"/>
      <c r="GO217" s="236"/>
      <c r="GP217" s="218"/>
      <c r="GQ217" s="218"/>
      <c r="GR217" s="218"/>
      <c r="GS217" s="218"/>
      <c r="GT217" s="218"/>
      <c r="GU217" s="79"/>
      <c r="GV217" s="79" t="s">
        <v>156</v>
      </c>
      <c r="GW217" s="79"/>
      <c r="GX217" s="238"/>
      <c r="GY217" s="218"/>
      <c r="GZ217" s="79"/>
      <c r="HA217" s="218"/>
      <c r="HB217" s="73"/>
      <c r="HC217" s="73"/>
      <c r="HD217" s="73"/>
      <c r="HE217" s="73"/>
      <c r="HF217" s="73"/>
      <c r="HG217" s="73"/>
      <c r="HH217" s="73"/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  <c r="IH217" s="73"/>
    </row>
    <row r="218" customFormat="false" ht="11.25" hidden="false" customHeight="true" outlineLevel="0" collapsed="false">
      <c r="A218" s="153"/>
      <c r="B218" s="133" t="s">
        <v>157</v>
      </c>
      <c r="C218" s="75" t="s">
        <v>158</v>
      </c>
      <c r="D218" s="75"/>
      <c r="E218" s="75"/>
      <c r="F218" s="75"/>
      <c r="G218" s="75"/>
      <c r="H218" s="134" t="s">
        <v>100</v>
      </c>
      <c r="I218" s="140" t="n">
        <v>0.03</v>
      </c>
      <c r="J218" s="135"/>
      <c r="K218" s="162" t="n">
        <v>0.0594</v>
      </c>
      <c r="L218" s="137"/>
      <c r="M218" s="135"/>
      <c r="N218" s="160" t="n">
        <v>363.98</v>
      </c>
      <c r="O218" s="135"/>
      <c r="P218" s="156" t="n">
        <v>21.62</v>
      </c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3"/>
      <c r="EN218" s="73"/>
      <c r="EO218" s="73"/>
      <c r="EP218" s="73"/>
      <c r="EQ218" s="73"/>
      <c r="ER218" s="73"/>
      <c r="ES218" s="73"/>
      <c r="ET218" s="73"/>
      <c r="EU218" s="73"/>
      <c r="EV218" s="73"/>
      <c r="EW218" s="73"/>
      <c r="EX218" s="73"/>
      <c r="EY218" s="73"/>
      <c r="EZ218" s="73"/>
      <c r="FA218" s="73"/>
      <c r="FB218" s="73"/>
      <c r="FC218" s="73"/>
      <c r="FD218" s="73"/>
      <c r="FE218" s="73"/>
      <c r="FF218" s="73"/>
      <c r="FG218" s="73"/>
      <c r="FH218" s="73"/>
      <c r="FI218" s="73"/>
      <c r="FJ218" s="73"/>
      <c r="FK218" s="73"/>
      <c r="FL218" s="73"/>
      <c r="FM218" s="73"/>
      <c r="FN218" s="73"/>
      <c r="FO218" s="73"/>
      <c r="FP218" s="73"/>
      <c r="FQ218" s="73"/>
      <c r="FR218" s="73"/>
      <c r="FS218" s="73"/>
      <c r="FT218" s="73"/>
      <c r="FU218" s="73"/>
      <c r="FV218" s="73"/>
      <c r="FW218" s="73"/>
      <c r="FX218" s="73"/>
      <c r="FY218" s="73"/>
      <c r="FZ218" s="73"/>
      <c r="GA218" s="73"/>
      <c r="GB218" s="73"/>
      <c r="GC218" s="73"/>
      <c r="GD218" s="73"/>
      <c r="GE218" s="73"/>
      <c r="GF218" s="73"/>
      <c r="GG218" s="73"/>
      <c r="GH218" s="73"/>
      <c r="GI218" s="73"/>
      <c r="GJ218" s="73"/>
      <c r="GK218" s="73"/>
      <c r="GL218" s="73"/>
      <c r="GM218" s="73"/>
      <c r="GN218" s="73"/>
      <c r="GO218" s="236"/>
      <c r="GP218" s="218"/>
      <c r="GQ218" s="218"/>
      <c r="GR218" s="218"/>
      <c r="GS218" s="218"/>
      <c r="GT218" s="218"/>
      <c r="GU218" s="79"/>
      <c r="GV218" s="79"/>
      <c r="GW218" s="79" t="s">
        <v>158</v>
      </c>
      <c r="GX218" s="238"/>
      <c r="GY218" s="218"/>
      <c r="GZ218" s="79"/>
      <c r="HA218" s="218"/>
      <c r="HB218" s="73"/>
      <c r="HC218" s="73"/>
      <c r="HD218" s="73"/>
      <c r="HE218" s="73"/>
      <c r="HF218" s="73"/>
      <c r="HG218" s="73"/>
      <c r="HH218" s="73"/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  <c r="IH218" s="73"/>
    </row>
    <row r="219" customFormat="false" ht="11.25" hidden="false" customHeight="true" outlineLevel="0" collapsed="false">
      <c r="A219" s="132"/>
      <c r="B219" s="133" t="s">
        <v>112</v>
      </c>
      <c r="C219" s="75" t="s">
        <v>113</v>
      </c>
      <c r="D219" s="75"/>
      <c r="E219" s="75"/>
      <c r="F219" s="75"/>
      <c r="G219" s="75"/>
      <c r="H219" s="134"/>
      <c r="I219" s="135"/>
      <c r="J219" s="135"/>
      <c r="K219" s="135"/>
      <c r="L219" s="137"/>
      <c r="M219" s="135"/>
      <c r="N219" s="137"/>
      <c r="O219" s="135"/>
      <c r="P219" s="156" t="n">
        <v>0.6</v>
      </c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  <c r="DF219" s="73"/>
      <c r="DG219" s="73"/>
      <c r="DH219" s="73"/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73"/>
      <c r="EH219" s="73"/>
      <c r="EI219" s="73"/>
      <c r="EJ219" s="73"/>
      <c r="EK219" s="73"/>
      <c r="EL219" s="73"/>
      <c r="EM219" s="73"/>
      <c r="EN219" s="73"/>
      <c r="EO219" s="73"/>
      <c r="EP219" s="73"/>
      <c r="EQ219" s="73"/>
      <c r="ER219" s="73"/>
      <c r="ES219" s="73"/>
      <c r="ET219" s="73"/>
      <c r="EU219" s="73"/>
      <c r="EV219" s="73"/>
      <c r="EW219" s="73"/>
      <c r="EX219" s="73"/>
      <c r="EY219" s="73"/>
      <c r="EZ219" s="73"/>
      <c r="FA219" s="73"/>
      <c r="FB219" s="73"/>
      <c r="FC219" s="73"/>
      <c r="FD219" s="73"/>
      <c r="FE219" s="73"/>
      <c r="FF219" s="73"/>
      <c r="FG219" s="73"/>
      <c r="FH219" s="73"/>
      <c r="FI219" s="73"/>
      <c r="FJ219" s="73"/>
      <c r="FK219" s="73"/>
      <c r="FL219" s="73"/>
      <c r="FM219" s="73"/>
      <c r="FN219" s="73"/>
      <c r="FO219" s="73"/>
      <c r="FP219" s="73"/>
      <c r="FQ219" s="73"/>
      <c r="FR219" s="73"/>
      <c r="FS219" s="73"/>
      <c r="FT219" s="73"/>
      <c r="FU219" s="73"/>
      <c r="FV219" s="73"/>
      <c r="FW219" s="73"/>
      <c r="FX219" s="73"/>
      <c r="FY219" s="73"/>
      <c r="FZ219" s="73"/>
      <c r="GA219" s="73"/>
      <c r="GB219" s="73"/>
      <c r="GC219" s="73"/>
      <c r="GD219" s="73"/>
      <c r="GE219" s="73"/>
      <c r="GF219" s="73"/>
      <c r="GG219" s="73"/>
      <c r="GH219" s="73"/>
      <c r="GI219" s="73"/>
      <c r="GJ219" s="73"/>
      <c r="GK219" s="73"/>
      <c r="GL219" s="73"/>
      <c r="GM219" s="73"/>
      <c r="GN219" s="73"/>
      <c r="GO219" s="236"/>
      <c r="GP219" s="218"/>
      <c r="GQ219" s="218"/>
      <c r="GR219" s="218"/>
      <c r="GS219" s="218"/>
      <c r="GT219" s="218"/>
      <c r="GU219" s="79" t="s">
        <v>113</v>
      </c>
      <c r="GV219" s="79"/>
      <c r="GW219" s="79"/>
      <c r="GX219" s="238"/>
      <c r="GY219" s="218"/>
      <c r="GZ219" s="79"/>
      <c r="HA219" s="218"/>
      <c r="HB219" s="73"/>
      <c r="HC219" s="73"/>
      <c r="HD219" s="73"/>
      <c r="HE219" s="73"/>
      <c r="HF219" s="73"/>
      <c r="HG219" s="73"/>
      <c r="HH219" s="73"/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  <c r="IH219" s="73"/>
    </row>
    <row r="220" customFormat="false" ht="11.25" hidden="false" customHeight="true" outlineLevel="0" collapsed="false">
      <c r="A220" s="139"/>
      <c r="B220" s="133" t="s">
        <v>232</v>
      </c>
      <c r="C220" s="75" t="s">
        <v>233</v>
      </c>
      <c r="D220" s="75"/>
      <c r="E220" s="75"/>
      <c r="F220" s="75"/>
      <c r="G220" s="75"/>
      <c r="H220" s="134" t="s">
        <v>98</v>
      </c>
      <c r="I220" s="140" t="n">
        <v>0.01</v>
      </c>
      <c r="J220" s="135"/>
      <c r="K220" s="162" t="n">
        <v>0.0198</v>
      </c>
      <c r="L220" s="145" t="n">
        <v>35.71</v>
      </c>
      <c r="M220" s="146" t="n">
        <v>0.85</v>
      </c>
      <c r="N220" s="143" t="n">
        <v>30.35</v>
      </c>
      <c r="O220" s="135"/>
      <c r="P220" s="138" t="n">
        <v>0.6</v>
      </c>
      <c r="Q220" s="144"/>
      <c r="R220" s="144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73"/>
      <c r="EH220" s="73"/>
      <c r="EI220" s="73"/>
      <c r="EJ220" s="73"/>
      <c r="EK220" s="73"/>
      <c r="EL220" s="73"/>
      <c r="EM220" s="73"/>
      <c r="EN220" s="73"/>
      <c r="EO220" s="73"/>
      <c r="EP220" s="73"/>
      <c r="EQ220" s="73"/>
      <c r="ER220" s="73"/>
      <c r="ES220" s="73"/>
      <c r="ET220" s="73"/>
      <c r="EU220" s="73"/>
      <c r="EV220" s="73"/>
      <c r="EW220" s="73"/>
      <c r="EX220" s="73"/>
      <c r="EY220" s="73"/>
      <c r="EZ220" s="73"/>
      <c r="FA220" s="73"/>
      <c r="FB220" s="73"/>
      <c r="FC220" s="73"/>
      <c r="FD220" s="73"/>
      <c r="FE220" s="73"/>
      <c r="FF220" s="73"/>
      <c r="FG220" s="73"/>
      <c r="FH220" s="73"/>
      <c r="FI220" s="73"/>
      <c r="FJ220" s="73"/>
      <c r="FK220" s="73"/>
      <c r="FL220" s="73"/>
      <c r="FM220" s="73"/>
      <c r="FN220" s="73"/>
      <c r="FO220" s="73"/>
      <c r="FP220" s="73"/>
      <c r="FQ220" s="73"/>
      <c r="FR220" s="73"/>
      <c r="FS220" s="73"/>
      <c r="FT220" s="73"/>
      <c r="FU220" s="73"/>
      <c r="FV220" s="73"/>
      <c r="FW220" s="73"/>
      <c r="FX220" s="73"/>
      <c r="FY220" s="73"/>
      <c r="FZ220" s="73"/>
      <c r="GA220" s="73"/>
      <c r="GB220" s="73"/>
      <c r="GC220" s="73"/>
      <c r="GD220" s="73"/>
      <c r="GE220" s="73"/>
      <c r="GF220" s="73"/>
      <c r="GG220" s="73"/>
      <c r="GH220" s="73"/>
      <c r="GI220" s="73"/>
      <c r="GJ220" s="73"/>
      <c r="GK220" s="73"/>
      <c r="GL220" s="73"/>
      <c r="GM220" s="73"/>
      <c r="GN220" s="73"/>
      <c r="GO220" s="236"/>
      <c r="GP220" s="218"/>
      <c r="GQ220" s="218"/>
      <c r="GR220" s="218"/>
      <c r="GS220" s="218"/>
      <c r="GT220" s="218"/>
      <c r="GU220" s="79"/>
      <c r="GV220" s="79" t="s">
        <v>233</v>
      </c>
      <c r="GW220" s="79"/>
      <c r="GX220" s="238"/>
      <c r="GY220" s="218"/>
      <c r="GZ220" s="79"/>
      <c r="HA220" s="218"/>
      <c r="HB220" s="73"/>
      <c r="HC220" s="73"/>
      <c r="HD220" s="73"/>
      <c r="HE220" s="73"/>
      <c r="HF220" s="73"/>
      <c r="HG220" s="73"/>
      <c r="HH220" s="73"/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  <c r="IH220" s="73"/>
    </row>
    <row r="221" customFormat="false" ht="11.25" hidden="false" customHeight="true" outlineLevel="0" collapsed="false">
      <c r="A221" s="165" t="s">
        <v>161</v>
      </c>
      <c r="B221" s="166" t="s">
        <v>366</v>
      </c>
      <c r="C221" s="167" t="s">
        <v>367</v>
      </c>
      <c r="D221" s="167"/>
      <c r="E221" s="167"/>
      <c r="F221" s="167"/>
      <c r="G221" s="167"/>
      <c r="H221" s="168" t="s">
        <v>183</v>
      </c>
      <c r="I221" s="183" t="n">
        <v>30.9</v>
      </c>
      <c r="J221" s="170"/>
      <c r="K221" s="179" t="n">
        <v>61.182</v>
      </c>
      <c r="L221" s="172"/>
      <c r="M221" s="170"/>
      <c r="N221" s="172"/>
      <c r="O221" s="170"/>
      <c r="P221" s="1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3"/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3"/>
      <c r="DZ221" s="73"/>
      <c r="EA221" s="73"/>
      <c r="EB221" s="73"/>
      <c r="EC221" s="73"/>
      <c r="ED221" s="73"/>
      <c r="EE221" s="73"/>
      <c r="EF221" s="73"/>
      <c r="EG221" s="73"/>
      <c r="EH221" s="73"/>
      <c r="EI221" s="73"/>
      <c r="EJ221" s="73"/>
      <c r="EK221" s="73"/>
      <c r="EL221" s="73"/>
      <c r="EM221" s="73"/>
      <c r="EN221" s="73"/>
      <c r="EO221" s="73"/>
      <c r="EP221" s="73"/>
      <c r="EQ221" s="73"/>
      <c r="ER221" s="73"/>
      <c r="ES221" s="73"/>
      <c r="ET221" s="73"/>
      <c r="EU221" s="73"/>
      <c r="EV221" s="73"/>
      <c r="EW221" s="73"/>
      <c r="EX221" s="73"/>
      <c r="EY221" s="73"/>
      <c r="EZ221" s="73"/>
      <c r="FA221" s="73"/>
      <c r="FB221" s="73"/>
      <c r="FC221" s="73"/>
      <c r="FD221" s="73"/>
      <c r="FE221" s="73"/>
      <c r="FF221" s="73"/>
      <c r="FG221" s="73"/>
      <c r="FH221" s="73"/>
      <c r="FI221" s="73"/>
      <c r="FJ221" s="73"/>
      <c r="FK221" s="73"/>
      <c r="FL221" s="73"/>
      <c r="FM221" s="73"/>
      <c r="FN221" s="73"/>
      <c r="FO221" s="73"/>
      <c r="FP221" s="73"/>
      <c r="FQ221" s="73"/>
      <c r="FR221" s="73"/>
      <c r="FS221" s="73"/>
      <c r="FT221" s="73"/>
      <c r="FU221" s="73"/>
      <c r="FV221" s="73"/>
      <c r="FW221" s="73"/>
      <c r="FX221" s="73"/>
      <c r="FY221" s="73"/>
      <c r="FZ221" s="73"/>
      <c r="GA221" s="73"/>
      <c r="GB221" s="73"/>
      <c r="GC221" s="73"/>
      <c r="GD221" s="73"/>
      <c r="GE221" s="73"/>
      <c r="GF221" s="73"/>
      <c r="GG221" s="73"/>
      <c r="GH221" s="73"/>
      <c r="GI221" s="73"/>
      <c r="GJ221" s="73"/>
      <c r="GK221" s="73"/>
      <c r="GL221" s="73"/>
      <c r="GM221" s="73"/>
      <c r="GN221" s="73"/>
      <c r="GO221" s="236"/>
      <c r="GP221" s="218"/>
      <c r="GQ221" s="218"/>
      <c r="GR221" s="218"/>
      <c r="GS221" s="218"/>
      <c r="GT221" s="218"/>
      <c r="GU221" s="79"/>
      <c r="GV221" s="79"/>
      <c r="GW221" s="79"/>
      <c r="GX221" s="238" t="s">
        <v>367</v>
      </c>
      <c r="GY221" s="218"/>
      <c r="GZ221" s="79"/>
      <c r="HA221" s="218"/>
      <c r="HB221" s="73"/>
      <c r="HC221" s="73"/>
      <c r="HD221" s="73"/>
      <c r="HE221" s="73"/>
      <c r="HF221" s="73"/>
      <c r="HG221" s="73"/>
      <c r="HH221" s="73"/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  <c r="IH221" s="73"/>
    </row>
    <row r="222" customFormat="false" ht="11.25" hidden="false" customHeight="true" outlineLevel="0" collapsed="false">
      <c r="A222" s="149"/>
      <c r="B222" s="150"/>
      <c r="C222" s="123" t="s">
        <v>118</v>
      </c>
      <c r="D222" s="123"/>
      <c r="E222" s="123"/>
      <c r="F222" s="123"/>
      <c r="G222" s="123"/>
      <c r="H222" s="125"/>
      <c r="I222" s="126"/>
      <c r="J222" s="126"/>
      <c r="K222" s="126"/>
      <c r="L222" s="129"/>
      <c r="M222" s="126"/>
      <c r="N222" s="151"/>
      <c r="O222" s="126"/>
      <c r="P222" s="152" t="n">
        <v>9193.06</v>
      </c>
      <c r="Q222" s="144"/>
      <c r="R222" s="144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3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73"/>
      <c r="EH222" s="73"/>
      <c r="EI222" s="73"/>
      <c r="EJ222" s="73"/>
      <c r="EK222" s="73"/>
      <c r="EL222" s="73"/>
      <c r="EM222" s="73"/>
      <c r="EN222" s="73"/>
      <c r="EO222" s="73"/>
      <c r="EP222" s="73"/>
      <c r="EQ222" s="73"/>
      <c r="ER222" s="73"/>
      <c r="ES222" s="73"/>
      <c r="ET222" s="73"/>
      <c r="EU222" s="73"/>
      <c r="EV222" s="73"/>
      <c r="EW222" s="73"/>
      <c r="EX222" s="73"/>
      <c r="EY222" s="73"/>
      <c r="EZ222" s="73"/>
      <c r="FA222" s="73"/>
      <c r="FB222" s="73"/>
      <c r="FC222" s="73"/>
      <c r="FD222" s="73"/>
      <c r="FE222" s="73"/>
      <c r="FF222" s="73"/>
      <c r="FG222" s="73"/>
      <c r="FH222" s="73"/>
      <c r="FI222" s="73"/>
      <c r="FJ222" s="73"/>
      <c r="FK222" s="73"/>
      <c r="FL222" s="73"/>
      <c r="FM222" s="73"/>
      <c r="FN222" s="73"/>
      <c r="FO222" s="73"/>
      <c r="FP222" s="73"/>
      <c r="FQ222" s="73"/>
      <c r="FR222" s="73"/>
      <c r="FS222" s="73"/>
      <c r="FT222" s="73"/>
      <c r="FU222" s="73"/>
      <c r="FV222" s="73"/>
      <c r="FW222" s="73"/>
      <c r="FX222" s="73"/>
      <c r="FY222" s="73"/>
      <c r="FZ222" s="73"/>
      <c r="GA222" s="73"/>
      <c r="GB222" s="73"/>
      <c r="GC222" s="73"/>
      <c r="GD222" s="73"/>
      <c r="GE222" s="73"/>
      <c r="GF222" s="73"/>
      <c r="GG222" s="73"/>
      <c r="GH222" s="73"/>
      <c r="GI222" s="73"/>
      <c r="GJ222" s="73"/>
      <c r="GK222" s="73"/>
      <c r="GL222" s="73"/>
      <c r="GM222" s="73"/>
      <c r="GN222" s="73"/>
      <c r="GO222" s="236"/>
      <c r="GP222" s="218"/>
      <c r="GQ222" s="218"/>
      <c r="GR222" s="218"/>
      <c r="GS222" s="218"/>
      <c r="GT222" s="218"/>
      <c r="GU222" s="79"/>
      <c r="GV222" s="79"/>
      <c r="GW222" s="79"/>
      <c r="GX222" s="238"/>
      <c r="GY222" s="218" t="s">
        <v>118</v>
      </c>
      <c r="GZ222" s="79"/>
      <c r="HA222" s="218"/>
      <c r="HB222" s="73"/>
      <c r="HC222" s="73"/>
      <c r="HD222" s="73"/>
      <c r="HE222" s="73"/>
      <c r="HF222" s="73"/>
      <c r="HG222" s="73"/>
      <c r="HH222" s="73"/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  <c r="IH222" s="73"/>
    </row>
    <row r="223" customFormat="false" ht="11.25" hidden="false" customHeight="true" outlineLevel="0" collapsed="false">
      <c r="A223" s="153"/>
      <c r="B223" s="133"/>
      <c r="C223" s="75" t="s">
        <v>119</v>
      </c>
      <c r="D223" s="75"/>
      <c r="E223" s="75"/>
      <c r="F223" s="75"/>
      <c r="G223" s="75"/>
      <c r="H223" s="134"/>
      <c r="I223" s="135"/>
      <c r="J223" s="135"/>
      <c r="K223" s="135"/>
      <c r="L223" s="137"/>
      <c r="M223" s="135"/>
      <c r="N223" s="137"/>
      <c r="O223" s="135"/>
      <c r="P223" s="138" t="n">
        <v>9154.64</v>
      </c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73"/>
      <c r="CV223" s="73"/>
      <c r="CW223" s="73"/>
      <c r="CX223" s="73"/>
      <c r="CY223" s="73"/>
      <c r="CZ223" s="73"/>
      <c r="DA223" s="73"/>
      <c r="DB223" s="73"/>
      <c r="DC223" s="73"/>
      <c r="DD223" s="73"/>
      <c r="DE223" s="73"/>
      <c r="DF223" s="73"/>
      <c r="DG223" s="73"/>
      <c r="DH223" s="73"/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73"/>
      <c r="EH223" s="73"/>
      <c r="EI223" s="73"/>
      <c r="EJ223" s="73"/>
      <c r="EK223" s="73"/>
      <c r="EL223" s="73"/>
      <c r="EM223" s="73"/>
      <c r="EN223" s="73"/>
      <c r="EO223" s="73"/>
      <c r="EP223" s="73"/>
      <c r="EQ223" s="73"/>
      <c r="ER223" s="73"/>
      <c r="ES223" s="73"/>
      <c r="ET223" s="73"/>
      <c r="EU223" s="73"/>
      <c r="EV223" s="73"/>
      <c r="EW223" s="73"/>
      <c r="EX223" s="73"/>
      <c r="EY223" s="73"/>
      <c r="EZ223" s="73"/>
      <c r="FA223" s="73"/>
      <c r="FB223" s="73"/>
      <c r="FC223" s="73"/>
      <c r="FD223" s="73"/>
      <c r="FE223" s="73"/>
      <c r="FF223" s="73"/>
      <c r="FG223" s="73"/>
      <c r="FH223" s="73"/>
      <c r="FI223" s="73"/>
      <c r="FJ223" s="73"/>
      <c r="FK223" s="73"/>
      <c r="FL223" s="73"/>
      <c r="FM223" s="73"/>
      <c r="FN223" s="73"/>
      <c r="FO223" s="73"/>
      <c r="FP223" s="73"/>
      <c r="FQ223" s="73"/>
      <c r="FR223" s="73"/>
      <c r="FS223" s="73"/>
      <c r="FT223" s="73"/>
      <c r="FU223" s="73"/>
      <c r="FV223" s="73"/>
      <c r="FW223" s="73"/>
      <c r="FX223" s="73"/>
      <c r="FY223" s="73"/>
      <c r="FZ223" s="73"/>
      <c r="GA223" s="73"/>
      <c r="GB223" s="73"/>
      <c r="GC223" s="73"/>
      <c r="GD223" s="73"/>
      <c r="GE223" s="73"/>
      <c r="GF223" s="73"/>
      <c r="GG223" s="73"/>
      <c r="GH223" s="73"/>
      <c r="GI223" s="73"/>
      <c r="GJ223" s="73"/>
      <c r="GK223" s="73"/>
      <c r="GL223" s="73"/>
      <c r="GM223" s="73"/>
      <c r="GN223" s="73"/>
      <c r="GO223" s="236"/>
      <c r="GP223" s="218"/>
      <c r="GQ223" s="218"/>
      <c r="GR223" s="218"/>
      <c r="GS223" s="218"/>
      <c r="GT223" s="218"/>
      <c r="GU223" s="79"/>
      <c r="GV223" s="79"/>
      <c r="GW223" s="79"/>
      <c r="GX223" s="238"/>
      <c r="GY223" s="218"/>
      <c r="GZ223" s="79" t="s">
        <v>119</v>
      </c>
      <c r="HA223" s="218"/>
      <c r="HB223" s="73"/>
      <c r="HC223" s="73"/>
      <c r="HD223" s="73"/>
      <c r="HE223" s="73"/>
      <c r="HF223" s="73"/>
      <c r="HG223" s="73"/>
      <c r="HH223" s="73"/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  <c r="IH223" s="73"/>
    </row>
    <row r="224" customFormat="false" ht="11.25" hidden="false" customHeight="true" outlineLevel="0" collapsed="false">
      <c r="A224" s="153"/>
      <c r="B224" s="133" t="s">
        <v>368</v>
      </c>
      <c r="C224" s="75" t="s">
        <v>369</v>
      </c>
      <c r="D224" s="75"/>
      <c r="E224" s="75"/>
      <c r="F224" s="75"/>
      <c r="G224" s="75"/>
      <c r="H224" s="134" t="s">
        <v>122</v>
      </c>
      <c r="I224" s="147" t="n">
        <v>90</v>
      </c>
      <c r="J224" s="135"/>
      <c r="K224" s="147" t="n">
        <v>90</v>
      </c>
      <c r="L224" s="137"/>
      <c r="M224" s="135"/>
      <c r="N224" s="137"/>
      <c r="O224" s="135"/>
      <c r="P224" s="138" t="n">
        <v>8239.18</v>
      </c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3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3"/>
      <c r="DZ224" s="73"/>
      <c r="EA224" s="73"/>
      <c r="EB224" s="73"/>
      <c r="EC224" s="73"/>
      <c r="ED224" s="73"/>
      <c r="EE224" s="73"/>
      <c r="EF224" s="73"/>
      <c r="EG224" s="73"/>
      <c r="EH224" s="73"/>
      <c r="EI224" s="73"/>
      <c r="EJ224" s="73"/>
      <c r="EK224" s="73"/>
      <c r="EL224" s="73"/>
      <c r="EM224" s="73"/>
      <c r="EN224" s="73"/>
      <c r="EO224" s="73"/>
      <c r="EP224" s="73"/>
      <c r="EQ224" s="73"/>
      <c r="ER224" s="73"/>
      <c r="ES224" s="73"/>
      <c r="ET224" s="73"/>
      <c r="EU224" s="73"/>
      <c r="EV224" s="73"/>
      <c r="EW224" s="73"/>
      <c r="EX224" s="73"/>
      <c r="EY224" s="73"/>
      <c r="EZ224" s="73"/>
      <c r="FA224" s="73"/>
      <c r="FB224" s="73"/>
      <c r="FC224" s="73"/>
      <c r="FD224" s="73"/>
      <c r="FE224" s="73"/>
      <c r="FF224" s="73"/>
      <c r="FG224" s="73"/>
      <c r="FH224" s="73"/>
      <c r="FI224" s="73"/>
      <c r="FJ224" s="73"/>
      <c r="FK224" s="73"/>
      <c r="FL224" s="73"/>
      <c r="FM224" s="73"/>
      <c r="FN224" s="73"/>
      <c r="FO224" s="73"/>
      <c r="FP224" s="73"/>
      <c r="FQ224" s="73"/>
      <c r="FR224" s="73"/>
      <c r="FS224" s="73"/>
      <c r="FT224" s="73"/>
      <c r="FU224" s="73"/>
      <c r="FV224" s="73"/>
      <c r="FW224" s="73"/>
      <c r="FX224" s="73"/>
      <c r="FY224" s="73"/>
      <c r="FZ224" s="73"/>
      <c r="GA224" s="73"/>
      <c r="GB224" s="73"/>
      <c r="GC224" s="73"/>
      <c r="GD224" s="73"/>
      <c r="GE224" s="73"/>
      <c r="GF224" s="73"/>
      <c r="GG224" s="73"/>
      <c r="GH224" s="73"/>
      <c r="GI224" s="73"/>
      <c r="GJ224" s="73"/>
      <c r="GK224" s="73"/>
      <c r="GL224" s="73"/>
      <c r="GM224" s="73"/>
      <c r="GN224" s="73"/>
      <c r="GO224" s="236"/>
      <c r="GP224" s="218"/>
      <c r="GQ224" s="218"/>
      <c r="GR224" s="218"/>
      <c r="GS224" s="218"/>
      <c r="GT224" s="218"/>
      <c r="GU224" s="79"/>
      <c r="GV224" s="79"/>
      <c r="GW224" s="79"/>
      <c r="GX224" s="238"/>
      <c r="GY224" s="218"/>
      <c r="GZ224" s="79" t="s">
        <v>369</v>
      </c>
      <c r="HA224" s="218"/>
      <c r="HB224" s="73"/>
      <c r="HC224" s="73"/>
      <c r="HD224" s="73"/>
      <c r="HE224" s="73"/>
      <c r="HF224" s="73"/>
      <c r="HG224" s="73"/>
      <c r="HH224" s="73"/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  <c r="IH224" s="73"/>
    </row>
    <row r="225" customFormat="false" ht="11.25" hidden="false" customHeight="true" outlineLevel="0" collapsed="false">
      <c r="A225" s="153"/>
      <c r="B225" s="133" t="s">
        <v>370</v>
      </c>
      <c r="C225" s="75" t="s">
        <v>371</v>
      </c>
      <c r="D225" s="75"/>
      <c r="E225" s="75"/>
      <c r="F225" s="75"/>
      <c r="G225" s="75"/>
      <c r="H225" s="134" t="s">
        <v>122</v>
      </c>
      <c r="I225" s="147" t="n">
        <v>46</v>
      </c>
      <c r="J225" s="135"/>
      <c r="K225" s="147" t="n">
        <v>46</v>
      </c>
      <c r="L225" s="137"/>
      <c r="M225" s="135"/>
      <c r="N225" s="137"/>
      <c r="O225" s="135"/>
      <c r="P225" s="138" t="n">
        <v>4211.13</v>
      </c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73"/>
      <c r="DK225" s="73"/>
      <c r="DL225" s="73"/>
      <c r="DM225" s="73"/>
      <c r="DN225" s="73"/>
      <c r="DO225" s="73"/>
      <c r="DP225" s="73"/>
      <c r="DQ225" s="73"/>
      <c r="DR225" s="73"/>
      <c r="DS225" s="73"/>
      <c r="DT225" s="73"/>
      <c r="DU225" s="73"/>
      <c r="DV225" s="73"/>
      <c r="DW225" s="73"/>
      <c r="DX225" s="73"/>
      <c r="DY225" s="73"/>
      <c r="DZ225" s="73"/>
      <c r="EA225" s="73"/>
      <c r="EB225" s="73"/>
      <c r="EC225" s="73"/>
      <c r="ED225" s="73"/>
      <c r="EE225" s="73"/>
      <c r="EF225" s="73"/>
      <c r="EG225" s="73"/>
      <c r="EH225" s="73"/>
      <c r="EI225" s="73"/>
      <c r="EJ225" s="73"/>
      <c r="EK225" s="73"/>
      <c r="EL225" s="73"/>
      <c r="EM225" s="73"/>
      <c r="EN225" s="73"/>
      <c r="EO225" s="73"/>
      <c r="EP225" s="73"/>
      <c r="EQ225" s="73"/>
      <c r="ER225" s="73"/>
      <c r="ES225" s="73"/>
      <c r="ET225" s="73"/>
      <c r="EU225" s="73"/>
      <c r="EV225" s="73"/>
      <c r="EW225" s="73"/>
      <c r="EX225" s="73"/>
      <c r="EY225" s="73"/>
      <c r="EZ225" s="73"/>
      <c r="FA225" s="73"/>
      <c r="FB225" s="73"/>
      <c r="FC225" s="73"/>
      <c r="FD225" s="73"/>
      <c r="FE225" s="73"/>
      <c r="FF225" s="73"/>
      <c r="FG225" s="73"/>
      <c r="FH225" s="73"/>
      <c r="FI225" s="73"/>
      <c r="FJ225" s="73"/>
      <c r="FK225" s="73"/>
      <c r="FL225" s="73"/>
      <c r="FM225" s="73"/>
      <c r="FN225" s="73"/>
      <c r="FO225" s="73"/>
      <c r="FP225" s="73"/>
      <c r="FQ225" s="73"/>
      <c r="FR225" s="73"/>
      <c r="FS225" s="73"/>
      <c r="FT225" s="73"/>
      <c r="FU225" s="73"/>
      <c r="FV225" s="73"/>
      <c r="FW225" s="73"/>
      <c r="FX225" s="73"/>
      <c r="FY225" s="73"/>
      <c r="FZ225" s="73"/>
      <c r="GA225" s="73"/>
      <c r="GB225" s="73"/>
      <c r="GC225" s="73"/>
      <c r="GD225" s="73"/>
      <c r="GE225" s="73"/>
      <c r="GF225" s="73"/>
      <c r="GG225" s="73"/>
      <c r="GH225" s="73"/>
      <c r="GI225" s="73"/>
      <c r="GJ225" s="73"/>
      <c r="GK225" s="73"/>
      <c r="GL225" s="73"/>
      <c r="GM225" s="73"/>
      <c r="GN225" s="73"/>
      <c r="GO225" s="236"/>
      <c r="GP225" s="218"/>
      <c r="GQ225" s="218"/>
      <c r="GR225" s="218"/>
      <c r="GS225" s="218"/>
      <c r="GT225" s="218"/>
      <c r="GU225" s="79"/>
      <c r="GV225" s="79"/>
      <c r="GW225" s="79"/>
      <c r="GX225" s="238"/>
      <c r="GY225" s="218"/>
      <c r="GZ225" s="79" t="s">
        <v>371</v>
      </c>
      <c r="HA225" s="218"/>
      <c r="HB225" s="73"/>
      <c r="HC225" s="73"/>
      <c r="HD225" s="73"/>
      <c r="HE225" s="73"/>
      <c r="HF225" s="73"/>
      <c r="HG225" s="73"/>
      <c r="HH225" s="73"/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  <c r="IH225" s="73"/>
    </row>
    <row r="226" customFormat="false" ht="11.25" hidden="false" customHeight="true" outlineLevel="0" collapsed="false">
      <c r="A226" s="154"/>
      <c r="B226" s="155"/>
      <c r="C226" s="123" t="s">
        <v>125</v>
      </c>
      <c r="D226" s="123"/>
      <c r="E226" s="123"/>
      <c r="F226" s="123"/>
      <c r="G226" s="123"/>
      <c r="H226" s="125"/>
      <c r="I226" s="126"/>
      <c r="J226" s="126"/>
      <c r="K226" s="126"/>
      <c r="L226" s="129"/>
      <c r="M226" s="126"/>
      <c r="N226" s="151" t="n">
        <v>10930.99</v>
      </c>
      <c r="O226" s="126"/>
      <c r="P226" s="152" t="n">
        <v>21643.37</v>
      </c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73"/>
      <c r="EB226" s="73"/>
      <c r="EC226" s="73"/>
      <c r="ED226" s="73"/>
      <c r="EE226" s="73"/>
      <c r="EF226" s="73"/>
      <c r="EG226" s="73"/>
      <c r="EH226" s="73"/>
      <c r="EI226" s="73"/>
      <c r="EJ226" s="73"/>
      <c r="EK226" s="73"/>
      <c r="EL226" s="73"/>
      <c r="EM226" s="73"/>
      <c r="EN226" s="73"/>
      <c r="EO226" s="73"/>
      <c r="EP226" s="73"/>
      <c r="EQ226" s="73"/>
      <c r="ER226" s="73"/>
      <c r="ES226" s="73"/>
      <c r="ET226" s="73"/>
      <c r="EU226" s="73"/>
      <c r="EV226" s="73"/>
      <c r="EW226" s="73"/>
      <c r="EX226" s="73"/>
      <c r="EY226" s="73"/>
      <c r="EZ226" s="73"/>
      <c r="FA226" s="73"/>
      <c r="FB226" s="73"/>
      <c r="FC226" s="73"/>
      <c r="FD226" s="73"/>
      <c r="FE226" s="73"/>
      <c r="FF226" s="73"/>
      <c r="FG226" s="73"/>
      <c r="FH226" s="73"/>
      <c r="FI226" s="73"/>
      <c r="FJ226" s="73"/>
      <c r="FK226" s="73"/>
      <c r="FL226" s="73"/>
      <c r="FM226" s="73"/>
      <c r="FN226" s="73"/>
      <c r="FO226" s="73"/>
      <c r="FP226" s="73"/>
      <c r="FQ226" s="73"/>
      <c r="FR226" s="73"/>
      <c r="FS226" s="73"/>
      <c r="FT226" s="73"/>
      <c r="FU226" s="73"/>
      <c r="FV226" s="73"/>
      <c r="FW226" s="73"/>
      <c r="FX226" s="73"/>
      <c r="FY226" s="73"/>
      <c r="FZ226" s="73"/>
      <c r="GA226" s="73"/>
      <c r="GB226" s="73"/>
      <c r="GC226" s="73"/>
      <c r="GD226" s="73"/>
      <c r="GE226" s="73"/>
      <c r="GF226" s="73"/>
      <c r="GG226" s="73"/>
      <c r="GH226" s="73"/>
      <c r="GI226" s="73"/>
      <c r="GJ226" s="73"/>
      <c r="GK226" s="73"/>
      <c r="GL226" s="73"/>
      <c r="GM226" s="73"/>
      <c r="GN226" s="73"/>
      <c r="GO226" s="236"/>
      <c r="GP226" s="218"/>
      <c r="GQ226" s="218"/>
      <c r="GR226" s="218"/>
      <c r="GS226" s="218"/>
      <c r="GT226" s="218"/>
      <c r="GU226" s="79"/>
      <c r="GV226" s="79"/>
      <c r="GW226" s="79"/>
      <c r="GX226" s="238"/>
      <c r="GY226" s="218"/>
      <c r="GZ226" s="79"/>
      <c r="HA226" s="218" t="s">
        <v>125</v>
      </c>
      <c r="HB226" s="73"/>
      <c r="HC226" s="73"/>
      <c r="HD226" s="73"/>
      <c r="HE226" s="73"/>
      <c r="HF226" s="73"/>
      <c r="HG226" s="73"/>
      <c r="HH226" s="73"/>
      <c r="HI226" s="73"/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  <c r="IH226" s="73"/>
    </row>
    <row r="227" customFormat="false" ht="21" hidden="false" customHeight="true" outlineLevel="0" collapsed="false">
      <c r="A227" s="122" t="s">
        <v>372</v>
      </c>
      <c r="B227" s="123" t="s">
        <v>373</v>
      </c>
      <c r="C227" s="124" t="s">
        <v>374</v>
      </c>
      <c r="D227" s="124"/>
      <c r="E227" s="124"/>
      <c r="F227" s="124"/>
      <c r="G227" s="124"/>
      <c r="H227" s="125" t="s">
        <v>340</v>
      </c>
      <c r="I227" s="126" t="n">
        <v>11.88</v>
      </c>
      <c r="J227" s="127" t="n">
        <v>1</v>
      </c>
      <c r="K227" s="175" t="n">
        <v>11.88</v>
      </c>
      <c r="L227" s="180" t="n">
        <v>138.56</v>
      </c>
      <c r="M227" s="128" t="n">
        <v>1.4</v>
      </c>
      <c r="N227" s="158" t="n">
        <v>193.98</v>
      </c>
      <c r="O227" s="126"/>
      <c r="P227" s="152" t="n">
        <v>2304.48</v>
      </c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73"/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73"/>
      <c r="CV227" s="73"/>
      <c r="CW227" s="73"/>
      <c r="CX227" s="73"/>
      <c r="CY227" s="73"/>
      <c r="CZ227" s="73"/>
      <c r="DA227" s="73"/>
      <c r="DB227" s="73"/>
      <c r="DC227" s="73"/>
      <c r="DD227" s="73"/>
      <c r="DE227" s="73"/>
      <c r="DF227" s="73"/>
      <c r="DG227" s="73"/>
      <c r="DH227" s="73"/>
      <c r="DI227" s="73"/>
      <c r="DJ227" s="73"/>
      <c r="DK227" s="73"/>
      <c r="DL227" s="73"/>
      <c r="DM227" s="73"/>
      <c r="DN227" s="73"/>
      <c r="DO227" s="73"/>
      <c r="DP227" s="73"/>
      <c r="DQ227" s="73"/>
      <c r="DR227" s="73"/>
      <c r="DS227" s="73"/>
      <c r="DT227" s="73"/>
      <c r="DU227" s="73"/>
      <c r="DV227" s="73"/>
      <c r="DW227" s="73"/>
      <c r="DX227" s="73"/>
      <c r="DY227" s="73"/>
      <c r="DZ227" s="73"/>
      <c r="EA227" s="73"/>
      <c r="EB227" s="73"/>
      <c r="EC227" s="73"/>
      <c r="ED227" s="73"/>
      <c r="EE227" s="73"/>
      <c r="EF227" s="73"/>
      <c r="EG227" s="73"/>
      <c r="EH227" s="73"/>
      <c r="EI227" s="73"/>
      <c r="EJ227" s="73"/>
      <c r="EK227" s="73"/>
      <c r="EL227" s="73"/>
      <c r="EM227" s="73"/>
      <c r="EN227" s="73"/>
      <c r="EO227" s="73"/>
      <c r="EP227" s="73"/>
      <c r="EQ227" s="73"/>
      <c r="ER227" s="73"/>
      <c r="ES227" s="73"/>
      <c r="ET227" s="73"/>
      <c r="EU227" s="73"/>
      <c r="EV227" s="73"/>
      <c r="EW227" s="73"/>
      <c r="EX227" s="73"/>
      <c r="EY227" s="73"/>
      <c r="EZ227" s="73"/>
      <c r="FA227" s="73"/>
      <c r="FB227" s="73"/>
      <c r="FC227" s="73"/>
      <c r="FD227" s="73"/>
      <c r="FE227" s="73"/>
      <c r="FF227" s="73"/>
      <c r="FG227" s="73"/>
      <c r="FH227" s="73"/>
      <c r="FI227" s="73"/>
      <c r="FJ227" s="73"/>
      <c r="FK227" s="73"/>
      <c r="FL227" s="73"/>
      <c r="FM227" s="73"/>
      <c r="FN227" s="73"/>
      <c r="FO227" s="73"/>
      <c r="FP227" s="73"/>
      <c r="FQ227" s="73"/>
      <c r="FR227" s="73"/>
      <c r="FS227" s="73"/>
      <c r="FT227" s="73"/>
      <c r="FU227" s="73"/>
      <c r="FV227" s="73"/>
      <c r="FW227" s="73"/>
      <c r="FX227" s="73"/>
      <c r="FY227" s="73"/>
      <c r="FZ227" s="73"/>
      <c r="GA227" s="73"/>
      <c r="GB227" s="73"/>
      <c r="GC227" s="73"/>
      <c r="GD227" s="73"/>
      <c r="GE227" s="73"/>
      <c r="GF227" s="73"/>
      <c r="GG227" s="73"/>
      <c r="GH227" s="73"/>
      <c r="GI227" s="73"/>
      <c r="GJ227" s="73"/>
      <c r="GK227" s="73"/>
      <c r="GL227" s="73"/>
      <c r="GM227" s="73"/>
      <c r="GN227" s="73"/>
      <c r="GO227" s="236"/>
      <c r="GP227" s="218" t="s">
        <v>374</v>
      </c>
      <c r="GQ227" s="218"/>
      <c r="GR227" s="218"/>
      <c r="GS227" s="218"/>
      <c r="GT227" s="218"/>
      <c r="GU227" s="79"/>
      <c r="GV227" s="79"/>
      <c r="GW227" s="79"/>
      <c r="GX227" s="238"/>
      <c r="GY227" s="218"/>
      <c r="GZ227" s="79"/>
      <c r="HA227" s="218"/>
      <c r="HB227" s="73"/>
      <c r="HC227" s="73"/>
      <c r="HD227" s="73"/>
      <c r="HE227" s="73"/>
      <c r="HF227" s="73"/>
      <c r="HG227" s="73"/>
      <c r="HH227" s="73"/>
      <c r="HI227" s="73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  <c r="IH227" s="73"/>
    </row>
    <row r="228" customFormat="false" ht="11.25" hidden="false" customHeight="true" outlineLevel="0" collapsed="false">
      <c r="A228" s="154"/>
      <c r="B228" s="155"/>
      <c r="C228" s="123" t="s">
        <v>125</v>
      </c>
      <c r="D228" s="123"/>
      <c r="E228" s="123"/>
      <c r="F228" s="123"/>
      <c r="G228" s="123"/>
      <c r="H228" s="125"/>
      <c r="I228" s="126"/>
      <c r="J228" s="126"/>
      <c r="K228" s="126"/>
      <c r="L228" s="129"/>
      <c r="M228" s="126"/>
      <c r="N228" s="129"/>
      <c r="O228" s="126"/>
      <c r="P228" s="152" t="n">
        <v>2304.48</v>
      </c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/>
      <c r="CA228" s="73"/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73"/>
      <c r="CV228" s="73"/>
      <c r="CW228" s="73"/>
      <c r="CX228" s="73"/>
      <c r="CY228" s="73"/>
      <c r="CZ228" s="73"/>
      <c r="DA228" s="73"/>
      <c r="DB228" s="73"/>
      <c r="DC228" s="73"/>
      <c r="DD228" s="73"/>
      <c r="DE228" s="73"/>
      <c r="DF228" s="73"/>
      <c r="DG228" s="73"/>
      <c r="DH228" s="73"/>
      <c r="DI228" s="73"/>
      <c r="DJ228" s="73"/>
      <c r="DK228" s="73"/>
      <c r="DL228" s="73"/>
      <c r="DM228" s="73"/>
      <c r="DN228" s="73"/>
      <c r="DO228" s="73"/>
      <c r="DP228" s="73"/>
      <c r="DQ228" s="73"/>
      <c r="DR228" s="73"/>
      <c r="DS228" s="73"/>
      <c r="DT228" s="73"/>
      <c r="DU228" s="73"/>
      <c r="DV228" s="73"/>
      <c r="DW228" s="73"/>
      <c r="DX228" s="73"/>
      <c r="DY228" s="73"/>
      <c r="DZ228" s="73"/>
      <c r="EA228" s="73"/>
      <c r="EB228" s="73"/>
      <c r="EC228" s="73"/>
      <c r="ED228" s="73"/>
      <c r="EE228" s="73"/>
      <c r="EF228" s="73"/>
      <c r="EG228" s="73"/>
      <c r="EH228" s="73"/>
      <c r="EI228" s="73"/>
      <c r="EJ228" s="73"/>
      <c r="EK228" s="73"/>
      <c r="EL228" s="73"/>
      <c r="EM228" s="73"/>
      <c r="EN228" s="73"/>
      <c r="EO228" s="73"/>
      <c r="EP228" s="73"/>
      <c r="EQ228" s="73"/>
      <c r="ER228" s="73"/>
      <c r="ES228" s="73"/>
      <c r="ET228" s="73"/>
      <c r="EU228" s="73"/>
      <c r="EV228" s="73"/>
      <c r="EW228" s="73"/>
      <c r="EX228" s="73"/>
      <c r="EY228" s="73"/>
      <c r="EZ228" s="73"/>
      <c r="FA228" s="73"/>
      <c r="FB228" s="73"/>
      <c r="FC228" s="73"/>
      <c r="FD228" s="73"/>
      <c r="FE228" s="73"/>
      <c r="FF228" s="73"/>
      <c r="FG228" s="73"/>
      <c r="FH228" s="73"/>
      <c r="FI228" s="73"/>
      <c r="FJ228" s="73"/>
      <c r="FK228" s="73"/>
      <c r="FL228" s="73"/>
      <c r="FM228" s="73"/>
      <c r="FN228" s="73"/>
      <c r="FO228" s="73"/>
      <c r="FP228" s="73"/>
      <c r="FQ228" s="73"/>
      <c r="FR228" s="73"/>
      <c r="FS228" s="73"/>
      <c r="FT228" s="73"/>
      <c r="FU228" s="73"/>
      <c r="FV228" s="73"/>
      <c r="FW228" s="73"/>
      <c r="FX228" s="73"/>
      <c r="FY228" s="73"/>
      <c r="FZ228" s="73"/>
      <c r="GA228" s="73"/>
      <c r="GB228" s="73"/>
      <c r="GC228" s="73"/>
      <c r="GD228" s="73"/>
      <c r="GE228" s="73"/>
      <c r="GF228" s="73"/>
      <c r="GG228" s="73"/>
      <c r="GH228" s="73"/>
      <c r="GI228" s="73"/>
      <c r="GJ228" s="73"/>
      <c r="GK228" s="73"/>
      <c r="GL228" s="73"/>
      <c r="GM228" s="73"/>
      <c r="GN228" s="73"/>
      <c r="GO228" s="236"/>
      <c r="GP228" s="218"/>
      <c r="GQ228" s="218"/>
      <c r="GR228" s="218"/>
      <c r="GS228" s="218"/>
      <c r="GT228" s="218"/>
      <c r="GU228" s="79"/>
      <c r="GV228" s="79"/>
      <c r="GW228" s="79"/>
      <c r="GX228" s="238"/>
      <c r="GY228" s="218"/>
      <c r="GZ228" s="79"/>
      <c r="HA228" s="218" t="s">
        <v>125</v>
      </c>
      <c r="HB228" s="73"/>
      <c r="HC228" s="73"/>
      <c r="HD228" s="73"/>
      <c r="HE228" s="73"/>
      <c r="HF228" s="73"/>
      <c r="HG228" s="73"/>
      <c r="HH228" s="73"/>
      <c r="HI228" s="73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  <c r="IH228" s="73"/>
    </row>
    <row r="229" customFormat="false" ht="1.5" hidden="false" customHeight="true" outlineLevel="0" collapsed="false">
      <c r="A229" s="184"/>
      <c r="B229" s="185"/>
      <c r="C229" s="185"/>
      <c r="D229" s="185"/>
      <c r="E229" s="185"/>
      <c r="F229" s="186"/>
      <c r="G229" s="186"/>
      <c r="H229" s="186"/>
      <c r="I229" s="186"/>
      <c r="J229" s="187"/>
      <c r="K229" s="186"/>
      <c r="L229" s="187"/>
      <c r="M229" s="188"/>
      <c r="N229" s="187"/>
      <c r="O229" s="189"/>
      <c r="P229" s="190"/>
      <c r="Q229" s="191"/>
      <c r="R229" s="192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73"/>
      <c r="AU229" s="73"/>
      <c r="AV229" s="73"/>
      <c r="AW229" s="73"/>
      <c r="AX229" s="73"/>
      <c r="AY229" s="73"/>
      <c r="AZ229" s="73"/>
      <c r="BA229" s="73"/>
      <c r="BB229" s="73"/>
      <c r="BC229" s="73"/>
      <c r="BD229" s="73"/>
      <c r="BE229" s="73"/>
      <c r="BF229" s="73"/>
      <c r="BG229" s="73"/>
      <c r="BH229" s="73"/>
      <c r="BI229" s="73"/>
      <c r="BJ229" s="73"/>
      <c r="BK229" s="73"/>
      <c r="BL229" s="73"/>
      <c r="BM229" s="73"/>
      <c r="BN229" s="73"/>
      <c r="BO229" s="73"/>
      <c r="BP229" s="73"/>
      <c r="BQ229" s="73"/>
      <c r="BR229" s="73"/>
      <c r="BS229" s="73"/>
      <c r="BT229" s="73"/>
      <c r="BU229" s="73"/>
      <c r="BV229" s="73"/>
      <c r="BW229" s="73"/>
      <c r="BX229" s="73"/>
      <c r="BY229" s="73"/>
      <c r="BZ229" s="73"/>
      <c r="CA229" s="73"/>
      <c r="CB229" s="73"/>
      <c r="CC229" s="73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73"/>
      <c r="CQ229" s="73"/>
      <c r="CR229" s="73"/>
      <c r="CS229" s="73"/>
      <c r="CT229" s="73"/>
      <c r="CU229" s="73"/>
      <c r="CV229" s="73"/>
      <c r="CW229" s="73"/>
      <c r="CX229" s="73"/>
      <c r="CY229" s="73"/>
      <c r="CZ229" s="73"/>
      <c r="DA229" s="73"/>
      <c r="DB229" s="73"/>
      <c r="DC229" s="73"/>
      <c r="DD229" s="73"/>
      <c r="DE229" s="73"/>
      <c r="DF229" s="73"/>
      <c r="DG229" s="73"/>
      <c r="DH229" s="73"/>
      <c r="DI229" s="73"/>
      <c r="DJ229" s="73"/>
      <c r="DK229" s="73"/>
      <c r="DL229" s="73"/>
      <c r="DM229" s="73"/>
      <c r="DN229" s="73"/>
      <c r="DO229" s="73"/>
      <c r="DP229" s="73"/>
      <c r="DQ229" s="73"/>
      <c r="DR229" s="73"/>
      <c r="DS229" s="73"/>
      <c r="DT229" s="73"/>
      <c r="DU229" s="73"/>
      <c r="DV229" s="73"/>
      <c r="DW229" s="73"/>
      <c r="DX229" s="73"/>
      <c r="DY229" s="73"/>
      <c r="DZ229" s="73"/>
      <c r="EA229" s="73"/>
      <c r="EB229" s="73"/>
      <c r="EC229" s="73"/>
      <c r="ED229" s="73"/>
      <c r="EE229" s="73"/>
      <c r="EF229" s="73"/>
      <c r="EG229" s="73"/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  <c r="ES229" s="73"/>
      <c r="ET229" s="73"/>
      <c r="EU229" s="73"/>
      <c r="EV229" s="73"/>
      <c r="EW229" s="73"/>
      <c r="EX229" s="73"/>
      <c r="EY229" s="73"/>
      <c r="EZ229" s="73"/>
      <c r="FA229" s="73"/>
      <c r="FB229" s="73"/>
      <c r="FC229" s="73"/>
      <c r="FD229" s="73"/>
      <c r="FE229" s="73"/>
      <c r="FF229" s="73"/>
      <c r="FG229" s="73"/>
      <c r="FH229" s="73"/>
      <c r="FI229" s="73"/>
      <c r="FJ229" s="73"/>
      <c r="FK229" s="73"/>
      <c r="FL229" s="73"/>
      <c r="FM229" s="73"/>
      <c r="FN229" s="73"/>
      <c r="FO229" s="73"/>
      <c r="FP229" s="73"/>
      <c r="FQ229" s="73"/>
      <c r="FR229" s="73"/>
      <c r="FS229" s="73"/>
      <c r="FT229" s="73"/>
      <c r="FU229" s="73"/>
      <c r="FV229" s="73"/>
      <c r="FW229" s="73"/>
      <c r="FX229" s="73"/>
      <c r="FY229" s="73"/>
      <c r="FZ229" s="73"/>
      <c r="GA229" s="73"/>
      <c r="GB229" s="73"/>
      <c r="GC229" s="73"/>
      <c r="GD229" s="73"/>
      <c r="GE229" s="73"/>
      <c r="GF229" s="73"/>
      <c r="GG229" s="73"/>
      <c r="GH229" s="73"/>
      <c r="GI229" s="73"/>
      <c r="GJ229" s="73"/>
      <c r="GK229" s="73"/>
      <c r="GL229" s="73"/>
      <c r="GM229" s="73"/>
      <c r="GN229" s="73"/>
      <c r="GO229" s="236"/>
      <c r="GP229" s="218"/>
      <c r="GQ229" s="218"/>
      <c r="GR229" s="218"/>
      <c r="GS229" s="218"/>
      <c r="GT229" s="218"/>
      <c r="GU229" s="79"/>
      <c r="GV229" s="79"/>
      <c r="GW229" s="79"/>
      <c r="GX229" s="238"/>
      <c r="GY229" s="218"/>
      <c r="GZ229" s="79"/>
      <c r="HA229" s="218"/>
      <c r="HB229" s="73"/>
      <c r="HC229" s="73"/>
      <c r="HD229" s="73"/>
      <c r="HE229" s="73"/>
      <c r="HF229" s="73"/>
      <c r="HG229" s="73"/>
      <c r="HH229" s="73"/>
      <c r="HI229" s="73"/>
      <c r="HJ229" s="73"/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  <c r="IH229" s="73"/>
    </row>
    <row r="230" customFormat="false" ht="11.25" hidden="false" customHeight="true" outlineLevel="0" collapsed="false">
      <c r="A230" s="149"/>
      <c r="B230" s="193"/>
      <c r="C230" s="194" t="s">
        <v>375</v>
      </c>
      <c r="D230" s="194"/>
      <c r="E230" s="194"/>
      <c r="F230" s="194"/>
      <c r="G230" s="194"/>
      <c r="H230" s="194"/>
      <c r="I230" s="194"/>
      <c r="J230" s="194"/>
      <c r="K230" s="194"/>
      <c r="L230" s="194"/>
      <c r="M230" s="194"/>
      <c r="N230" s="194"/>
      <c r="O230" s="194"/>
      <c r="P230" s="195"/>
      <c r="Q230" s="191"/>
      <c r="R230" s="192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  <c r="AJ230" s="73"/>
      <c r="AK230" s="73"/>
      <c r="AL230" s="73"/>
      <c r="AM230" s="73"/>
      <c r="AN230" s="73"/>
      <c r="AO230" s="73"/>
      <c r="AP230" s="73"/>
      <c r="AQ230" s="73"/>
      <c r="AR230" s="73"/>
      <c r="AS230" s="73"/>
      <c r="AT230" s="73"/>
      <c r="AU230" s="73"/>
      <c r="AV230" s="73"/>
      <c r="AW230" s="73"/>
      <c r="AX230" s="73"/>
      <c r="AY230" s="73"/>
      <c r="AZ230" s="73"/>
      <c r="BA230" s="73"/>
      <c r="BB230" s="73"/>
      <c r="BC230" s="73"/>
      <c r="BD230" s="73"/>
      <c r="BE230" s="73"/>
      <c r="BF230" s="73"/>
      <c r="BG230" s="73"/>
      <c r="BH230" s="73"/>
      <c r="BI230" s="73"/>
      <c r="BJ230" s="73"/>
      <c r="BK230" s="73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73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73"/>
      <c r="CQ230" s="73"/>
      <c r="CR230" s="73"/>
      <c r="CS230" s="73"/>
      <c r="CT230" s="73"/>
      <c r="CU230" s="73"/>
      <c r="CV230" s="73"/>
      <c r="CW230" s="73"/>
      <c r="CX230" s="73"/>
      <c r="CY230" s="73"/>
      <c r="CZ230" s="73"/>
      <c r="DA230" s="73"/>
      <c r="DB230" s="73"/>
      <c r="DC230" s="73"/>
      <c r="DD230" s="73"/>
      <c r="DE230" s="73"/>
      <c r="DF230" s="73"/>
      <c r="DG230" s="73"/>
      <c r="DH230" s="73"/>
      <c r="DI230" s="73"/>
      <c r="DJ230" s="73"/>
      <c r="DK230" s="73"/>
      <c r="DL230" s="73"/>
      <c r="DM230" s="73"/>
      <c r="DN230" s="73"/>
      <c r="DO230" s="73"/>
      <c r="DP230" s="73"/>
      <c r="DQ230" s="73"/>
      <c r="DR230" s="73"/>
      <c r="DS230" s="73"/>
      <c r="DT230" s="73"/>
      <c r="DU230" s="73"/>
      <c r="DV230" s="73"/>
      <c r="DW230" s="73"/>
      <c r="DX230" s="73"/>
      <c r="DY230" s="73"/>
      <c r="DZ230" s="73"/>
      <c r="EA230" s="73"/>
      <c r="EB230" s="73"/>
      <c r="EC230" s="73"/>
      <c r="ED230" s="73"/>
      <c r="EE230" s="73"/>
      <c r="EF230" s="73"/>
      <c r="EG230" s="73"/>
      <c r="EH230" s="73"/>
      <c r="EI230" s="73"/>
      <c r="EJ230" s="73"/>
      <c r="EK230" s="73"/>
      <c r="EL230" s="73"/>
      <c r="EM230" s="73"/>
      <c r="EN230" s="73"/>
      <c r="EO230" s="73"/>
      <c r="EP230" s="73"/>
      <c r="EQ230" s="73"/>
      <c r="ER230" s="73"/>
      <c r="ES230" s="73"/>
      <c r="ET230" s="73"/>
      <c r="EU230" s="73"/>
      <c r="EV230" s="73"/>
      <c r="EW230" s="73"/>
      <c r="EX230" s="73"/>
      <c r="EY230" s="73"/>
      <c r="EZ230" s="73"/>
      <c r="FA230" s="73"/>
      <c r="FB230" s="73"/>
      <c r="FC230" s="73"/>
      <c r="FD230" s="73"/>
      <c r="FE230" s="73"/>
      <c r="FF230" s="73"/>
      <c r="FG230" s="73"/>
      <c r="FH230" s="73"/>
      <c r="FI230" s="73"/>
      <c r="FJ230" s="73"/>
      <c r="FK230" s="73"/>
      <c r="FL230" s="73"/>
      <c r="FM230" s="73"/>
      <c r="FN230" s="73"/>
      <c r="FO230" s="73"/>
      <c r="FP230" s="73"/>
      <c r="FQ230" s="73"/>
      <c r="FR230" s="73"/>
      <c r="FS230" s="73"/>
      <c r="FT230" s="73"/>
      <c r="FU230" s="73"/>
      <c r="FV230" s="73"/>
      <c r="FW230" s="73"/>
      <c r="FX230" s="73"/>
      <c r="FY230" s="73"/>
      <c r="FZ230" s="73"/>
      <c r="GA230" s="73"/>
      <c r="GB230" s="73"/>
      <c r="GC230" s="73"/>
      <c r="GD230" s="73"/>
      <c r="GE230" s="73"/>
      <c r="GF230" s="73"/>
      <c r="GG230" s="73"/>
      <c r="GH230" s="73"/>
      <c r="GI230" s="73"/>
      <c r="GJ230" s="73"/>
      <c r="GK230" s="73"/>
      <c r="GL230" s="73"/>
      <c r="GM230" s="73"/>
      <c r="GN230" s="73"/>
      <c r="GO230" s="236"/>
      <c r="GP230" s="218"/>
      <c r="GQ230" s="218"/>
      <c r="GR230" s="218"/>
      <c r="GS230" s="218"/>
      <c r="GT230" s="218"/>
      <c r="GU230" s="79"/>
      <c r="GV230" s="79"/>
      <c r="GW230" s="79"/>
      <c r="GX230" s="238"/>
      <c r="GY230" s="218"/>
      <c r="GZ230" s="79"/>
      <c r="HA230" s="218"/>
      <c r="HB230" s="73"/>
      <c r="HC230" s="242" t="s">
        <v>375</v>
      </c>
      <c r="HD230" s="73"/>
      <c r="HE230" s="73"/>
      <c r="HF230" s="73"/>
      <c r="HG230" s="73"/>
      <c r="HH230" s="73"/>
      <c r="HI230" s="73"/>
      <c r="HJ230" s="73"/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  <c r="IH230" s="73"/>
    </row>
    <row r="231" customFormat="false" ht="11.25" hidden="false" customHeight="true" outlineLevel="0" collapsed="false">
      <c r="A231" s="149"/>
      <c r="B231" s="150"/>
      <c r="C231" s="196" t="s">
        <v>260</v>
      </c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7" t="n">
        <v>554835.86</v>
      </c>
      <c r="Q231" s="191"/>
      <c r="R231" s="192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  <c r="AJ231" s="73"/>
      <c r="AK231" s="73"/>
      <c r="AL231" s="73"/>
      <c r="AM231" s="73"/>
      <c r="AN231" s="73"/>
      <c r="AO231" s="73"/>
      <c r="AP231" s="73"/>
      <c r="AQ231" s="73"/>
      <c r="AR231" s="73"/>
      <c r="AS231" s="73"/>
      <c r="AT231" s="73"/>
      <c r="AU231" s="73"/>
      <c r="AV231" s="73"/>
      <c r="AW231" s="73"/>
      <c r="AX231" s="73"/>
      <c r="AY231" s="73"/>
      <c r="AZ231" s="73"/>
      <c r="BA231" s="73"/>
      <c r="BB231" s="73"/>
      <c r="BC231" s="73"/>
      <c r="BD231" s="73"/>
      <c r="BE231" s="73"/>
      <c r="BF231" s="73"/>
      <c r="BG231" s="73"/>
      <c r="BH231" s="73"/>
      <c r="BI231" s="73"/>
      <c r="BJ231" s="73"/>
      <c r="BK231" s="73"/>
      <c r="BL231" s="73"/>
      <c r="BM231" s="73"/>
      <c r="BN231" s="73"/>
      <c r="BO231" s="73"/>
      <c r="BP231" s="73"/>
      <c r="BQ231" s="73"/>
      <c r="BR231" s="73"/>
      <c r="BS231" s="73"/>
      <c r="BT231" s="73"/>
      <c r="BU231" s="73"/>
      <c r="BV231" s="73"/>
      <c r="BW231" s="73"/>
      <c r="BX231" s="73"/>
      <c r="BY231" s="73"/>
      <c r="BZ231" s="73"/>
      <c r="CA231" s="73"/>
      <c r="CB231" s="73"/>
      <c r="CC231" s="73"/>
      <c r="CD231" s="73"/>
      <c r="CE231" s="73"/>
      <c r="CF231" s="73"/>
      <c r="CG231" s="73"/>
      <c r="CH231" s="73"/>
      <c r="CI231" s="73"/>
      <c r="CJ231" s="73"/>
      <c r="CK231" s="73"/>
      <c r="CL231" s="73"/>
      <c r="CM231" s="73"/>
      <c r="CN231" s="73"/>
      <c r="CO231" s="73"/>
      <c r="CP231" s="73"/>
      <c r="CQ231" s="73"/>
      <c r="CR231" s="73"/>
      <c r="CS231" s="73"/>
      <c r="CT231" s="73"/>
      <c r="CU231" s="73"/>
      <c r="CV231" s="73"/>
      <c r="CW231" s="73"/>
      <c r="CX231" s="73"/>
      <c r="CY231" s="73"/>
      <c r="CZ231" s="73"/>
      <c r="DA231" s="73"/>
      <c r="DB231" s="73"/>
      <c r="DC231" s="73"/>
      <c r="DD231" s="73"/>
      <c r="DE231" s="73"/>
      <c r="DF231" s="73"/>
      <c r="DG231" s="73"/>
      <c r="DH231" s="73"/>
      <c r="DI231" s="73"/>
      <c r="DJ231" s="73"/>
      <c r="DK231" s="73"/>
      <c r="DL231" s="73"/>
      <c r="DM231" s="73"/>
      <c r="DN231" s="73"/>
      <c r="DO231" s="73"/>
      <c r="DP231" s="73"/>
      <c r="DQ231" s="73"/>
      <c r="DR231" s="73"/>
      <c r="DS231" s="73"/>
      <c r="DT231" s="73"/>
      <c r="DU231" s="73"/>
      <c r="DV231" s="73"/>
      <c r="DW231" s="73"/>
      <c r="DX231" s="73"/>
      <c r="DY231" s="73"/>
      <c r="DZ231" s="73"/>
      <c r="EA231" s="73"/>
      <c r="EB231" s="73"/>
      <c r="EC231" s="73"/>
      <c r="ED231" s="73"/>
      <c r="EE231" s="73"/>
      <c r="EF231" s="73"/>
      <c r="EG231" s="73"/>
      <c r="EH231" s="73"/>
      <c r="EI231" s="73"/>
      <c r="EJ231" s="73"/>
      <c r="EK231" s="73"/>
      <c r="EL231" s="73"/>
      <c r="EM231" s="73"/>
      <c r="EN231" s="73"/>
      <c r="EO231" s="73"/>
      <c r="EP231" s="73"/>
      <c r="EQ231" s="73"/>
      <c r="ER231" s="73"/>
      <c r="ES231" s="73"/>
      <c r="ET231" s="73"/>
      <c r="EU231" s="73"/>
      <c r="EV231" s="73"/>
      <c r="EW231" s="73"/>
      <c r="EX231" s="73"/>
      <c r="EY231" s="73"/>
      <c r="EZ231" s="73"/>
      <c r="FA231" s="73"/>
      <c r="FB231" s="73"/>
      <c r="FC231" s="73"/>
      <c r="FD231" s="73"/>
      <c r="FE231" s="73"/>
      <c r="FF231" s="73"/>
      <c r="FG231" s="73"/>
      <c r="FH231" s="73"/>
      <c r="FI231" s="73"/>
      <c r="FJ231" s="73"/>
      <c r="FK231" s="73"/>
      <c r="FL231" s="73"/>
      <c r="FM231" s="73"/>
      <c r="FN231" s="73"/>
      <c r="FO231" s="73"/>
      <c r="FP231" s="73"/>
      <c r="FQ231" s="73"/>
      <c r="FR231" s="73"/>
      <c r="FS231" s="73"/>
      <c r="FT231" s="73"/>
      <c r="FU231" s="73"/>
      <c r="FV231" s="73"/>
      <c r="FW231" s="73"/>
      <c r="FX231" s="73"/>
      <c r="FY231" s="73"/>
      <c r="FZ231" s="73"/>
      <c r="GA231" s="73"/>
      <c r="GB231" s="73"/>
      <c r="GC231" s="73"/>
      <c r="GD231" s="73"/>
      <c r="GE231" s="73"/>
      <c r="GF231" s="73"/>
      <c r="GG231" s="73"/>
      <c r="GH231" s="73"/>
      <c r="GI231" s="73"/>
      <c r="GJ231" s="73"/>
      <c r="GK231" s="73"/>
      <c r="GL231" s="73"/>
      <c r="GM231" s="73"/>
      <c r="GN231" s="73"/>
      <c r="GO231" s="236"/>
      <c r="GP231" s="218"/>
      <c r="GQ231" s="218"/>
      <c r="GR231" s="218"/>
      <c r="GS231" s="218"/>
      <c r="GT231" s="218"/>
      <c r="GU231" s="79"/>
      <c r="GV231" s="79"/>
      <c r="GW231" s="79"/>
      <c r="GX231" s="238"/>
      <c r="GY231" s="218"/>
      <c r="GZ231" s="79"/>
      <c r="HA231" s="218"/>
      <c r="HB231" s="73"/>
      <c r="HC231" s="242"/>
      <c r="HD231" s="233" t="s">
        <v>260</v>
      </c>
      <c r="HE231" s="73"/>
      <c r="HF231" s="73"/>
      <c r="HG231" s="73"/>
      <c r="HH231" s="73"/>
      <c r="HI231" s="73"/>
      <c r="HJ231" s="73"/>
      <c r="HK231" s="73"/>
      <c r="HL231" s="73"/>
      <c r="HM231" s="73"/>
      <c r="HN231" s="73"/>
      <c r="HO231" s="73"/>
      <c r="HP231" s="73"/>
      <c r="HQ231" s="73"/>
      <c r="HR231" s="73"/>
      <c r="HS231" s="73"/>
      <c r="HT231" s="73"/>
      <c r="HU231" s="73"/>
      <c r="HV231" s="73"/>
      <c r="HW231" s="73"/>
      <c r="HX231" s="73"/>
      <c r="HY231" s="73"/>
      <c r="HZ231" s="73"/>
      <c r="IA231" s="73"/>
      <c r="IB231" s="73"/>
      <c r="IC231" s="73"/>
      <c r="ID231" s="73"/>
      <c r="IE231" s="73"/>
      <c r="IF231" s="73"/>
      <c r="IG231" s="73"/>
      <c r="IH231" s="73"/>
    </row>
    <row r="232" customFormat="false" ht="11.25" hidden="false" customHeight="true" outlineLevel="0" collapsed="false">
      <c r="A232" s="149"/>
      <c r="B232" s="150"/>
      <c r="C232" s="196" t="s">
        <v>261</v>
      </c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8"/>
      <c r="Q232" s="191"/>
      <c r="R232" s="192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73"/>
      <c r="CA232" s="73"/>
      <c r="CB232" s="73"/>
      <c r="CC232" s="73"/>
      <c r="CD232" s="73"/>
      <c r="CE232" s="73"/>
      <c r="CF232" s="73"/>
      <c r="CG232" s="73"/>
      <c r="CH232" s="73"/>
      <c r="CI232" s="73"/>
      <c r="CJ232" s="73"/>
      <c r="CK232" s="73"/>
      <c r="CL232" s="73"/>
      <c r="CM232" s="73"/>
      <c r="CN232" s="73"/>
      <c r="CO232" s="73"/>
      <c r="CP232" s="73"/>
      <c r="CQ232" s="73"/>
      <c r="CR232" s="73"/>
      <c r="CS232" s="73"/>
      <c r="CT232" s="73"/>
      <c r="CU232" s="73"/>
      <c r="CV232" s="73"/>
      <c r="CW232" s="73"/>
      <c r="CX232" s="73"/>
      <c r="CY232" s="73"/>
      <c r="CZ232" s="73"/>
      <c r="DA232" s="73"/>
      <c r="DB232" s="73"/>
      <c r="DC232" s="73"/>
      <c r="DD232" s="73"/>
      <c r="DE232" s="73"/>
      <c r="DF232" s="73"/>
      <c r="DG232" s="73"/>
      <c r="DH232" s="73"/>
      <c r="DI232" s="73"/>
      <c r="DJ232" s="73"/>
      <c r="DK232" s="73"/>
      <c r="DL232" s="73"/>
      <c r="DM232" s="73"/>
      <c r="DN232" s="73"/>
      <c r="DO232" s="73"/>
      <c r="DP232" s="73"/>
      <c r="DQ232" s="73"/>
      <c r="DR232" s="73"/>
      <c r="DS232" s="73"/>
      <c r="DT232" s="73"/>
      <c r="DU232" s="73"/>
      <c r="DV232" s="73"/>
      <c r="DW232" s="73"/>
      <c r="DX232" s="73"/>
      <c r="DY232" s="73"/>
      <c r="DZ232" s="73"/>
      <c r="EA232" s="73"/>
      <c r="EB232" s="73"/>
      <c r="EC232" s="73"/>
      <c r="ED232" s="73"/>
      <c r="EE232" s="73"/>
      <c r="EF232" s="73"/>
      <c r="EG232" s="73"/>
      <c r="EH232" s="73"/>
      <c r="EI232" s="73"/>
      <c r="EJ232" s="73"/>
      <c r="EK232" s="73"/>
      <c r="EL232" s="73"/>
      <c r="EM232" s="73"/>
      <c r="EN232" s="73"/>
      <c r="EO232" s="73"/>
      <c r="EP232" s="73"/>
      <c r="EQ232" s="73"/>
      <c r="ER232" s="73"/>
      <c r="ES232" s="73"/>
      <c r="ET232" s="73"/>
      <c r="EU232" s="73"/>
      <c r="EV232" s="73"/>
      <c r="EW232" s="73"/>
      <c r="EX232" s="73"/>
      <c r="EY232" s="73"/>
      <c r="EZ232" s="73"/>
      <c r="FA232" s="73"/>
      <c r="FB232" s="73"/>
      <c r="FC232" s="73"/>
      <c r="FD232" s="73"/>
      <c r="FE232" s="73"/>
      <c r="FF232" s="73"/>
      <c r="FG232" s="73"/>
      <c r="FH232" s="73"/>
      <c r="FI232" s="73"/>
      <c r="FJ232" s="73"/>
      <c r="FK232" s="73"/>
      <c r="FL232" s="73"/>
      <c r="FM232" s="73"/>
      <c r="FN232" s="73"/>
      <c r="FO232" s="73"/>
      <c r="FP232" s="73"/>
      <c r="FQ232" s="73"/>
      <c r="FR232" s="73"/>
      <c r="FS232" s="73"/>
      <c r="FT232" s="73"/>
      <c r="FU232" s="73"/>
      <c r="FV232" s="73"/>
      <c r="FW232" s="73"/>
      <c r="FX232" s="73"/>
      <c r="FY232" s="73"/>
      <c r="FZ232" s="73"/>
      <c r="GA232" s="73"/>
      <c r="GB232" s="73"/>
      <c r="GC232" s="73"/>
      <c r="GD232" s="73"/>
      <c r="GE232" s="73"/>
      <c r="GF232" s="73"/>
      <c r="GG232" s="73"/>
      <c r="GH232" s="73"/>
      <c r="GI232" s="73"/>
      <c r="GJ232" s="73"/>
      <c r="GK232" s="73"/>
      <c r="GL232" s="73"/>
      <c r="GM232" s="73"/>
      <c r="GN232" s="73"/>
      <c r="GO232" s="236"/>
      <c r="GP232" s="218"/>
      <c r="GQ232" s="218"/>
      <c r="GR232" s="218"/>
      <c r="GS232" s="218"/>
      <c r="GT232" s="218"/>
      <c r="GU232" s="79"/>
      <c r="GV232" s="79"/>
      <c r="GW232" s="79"/>
      <c r="GX232" s="238"/>
      <c r="GY232" s="218"/>
      <c r="GZ232" s="79"/>
      <c r="HA232" s="218"/>
      <c r="HB232" s="73"/>
      <c r="HC232" s="242"/>
      <c r="HD232" s="233" t="s">
        <v>261</v>
      </c>
      <c r="HE232" s="73"/>
      <c r="HF232" s="73"/>
      <c r="HG232" s="73"/>
      <c r="HH232" s="73"/>
      <c r="HI232" s="73"/>
      <c r="HJ232" s="73"/>
      <c r="HK232" s="73"/>
      <c r="HL232" s="73"/>
      <c r="HM232" s="73"/>
      <c r="HN232" s="73"/>
      <c r="HO232" s="73"/>
      <c r="HP232" s="73"/>
      <c r="HQ232" s="73"/>
      <c r="HR232" s="73"/>
      <c r="HS232" s="73"/>
      <c r="HT232" s="73"/>
      <c r="HU232" s="73"/>
      <c r="HV232" s="73"/>
      <c r="HW232" s="73"/>
      <c r="HX232" s="73"/>
      <c r="HY232" s="73"/>
      <c r="HZ232" s="73"/>
      <c r="IA232" s="73"/>
      <c r="IB232" s="73"/>
      <c r="IC232" s="73"/>
      <c r="ID232" s="73"/>
      <c r="IE232" s="73"/>
      <c r="IF232" s="73"/>
      <c r="IG232" s="73"/>
      <c r="IH232" s="73"/>
    </row>
    <row r="233" customFormat="false" ht="11.25" hidden="false" customHeight="true" outlineLevel="0" collapsed="false">
      <c r="A233" s="149"/>
      <c r="B233" s="150"/>
      <c r="C233" s="196" t="s">
        <v>262</v>
      </c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7" t="n">
        <v>67042.05</v>
      </c>
      <c r="Q233" s="191"/>
      <c r="R233" s="192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  <c r="AJ233" s="73"/>
      <c r="AK233" s="73"/>
      <c r="AL233" s="73"/>
      <c r="AM233" s="73"/>
      <c r="AN233" s="73"/>
      <c r="AO233" s="73"/>
      <c r="AP233" s="73"/>
      <c r="AQ233" s="73"/>
      <c r="AR233" s="73"/>
      <c r="AS233" s="73"/>
      <c r="AT233" s="73"/>
      <c r="AU233" s="73"/>
      <c r="AV233" s="73"/>
      <c r="AW233" s="73"/>
      <c r="AX233" s="73"/>
      <c r="AY233" s="73"/>
      <c r="AZ233" s="73"/>
      <c r="BA233" s="73"/>
      <c r="BB233" s="73"/>
      <c r="BC233" s="73"/>
      <c r="BD233" s="73"/>
      <c r="BE233" s="73"/>
      <c r="BF233" s="73"/>
      <c r="BG233" s="73"/>
      <c r="BH233" s="73"/>
      <c r="BI233" s="73"/>
      <c r="BJ233" s="73"/>
      <c r="BK233" s="73"/>
      <c r="BL233" s="73"/>
      <c r="BM233" s="73"/>
      <c r="BN233" s="73"/>
      <c r="BO233" s="73"/>
      <c r="BP233" s="73"/>
      <c r="BQ233" s="73"/>
      <c r="BR233" s="73"/>
      <c r="BS233" s="73"/>
      <c r="BT233" s="73"/>
      <c r="BU233" s="73"/>
      <c r="BV233" s="73"/>
      <c r="BW233" s="73"/>
      <c r="BX233" s="73"/>
      <c r="BY233" s="73"/>
      <c r="BZ233" s="73"/>
      <c r="CA233" s="73"/>
      <c r="CB233" s="73"/>
      <c r="CC233" s="73"/>
      <c r="CD233" s="73"/>
      <c r="CE233" s="73"/>
      <c r="CF233" s="73"/>
      <c r="CG233" s="73"/>
      <c r="CH233" s="73"/>
      <c r="CI233" s="73"/>
      <c r="CJ233" s="73"/>
      <c r="CK233" s="73"/>
      <c r="CL233" s="73"/>
      <c r="CM233" s="73"/>
      <c r="CN233" s="73"/>
      <c r="CO233" s="73"/>
      <c r="CP233" s="73"/>
      <c r="CQ233" s="73"/>
      <c r="CR233" s="73"/>
      <c r="CS233" s="73"/>
      <c r="CT233" s="73"/>
      <c r="CU233" s="73"/>
      <c r="CV233" s="73"/>
      <c r="CW233" s="73"/>
      <c r="CX233" s="73"/>
      <c r="CY233" s="73"/>
      <c r="CZ233" s="73"/>
      <c r="DA233" s="73"/>
      <c r="DB233" s="73"/>
      <c r="DC233" s="73"/>
      <c r="DD233" s="73"/>
      <c r="DE233" s="73"/>
      <c r="DF233" s="73"/>
      <c r="DG233" s="73"/>
      <c r="DH233" s="73"/>
      <c r="DI233" s="73"/>
      <c r="DJ233" s="73"/>
      <c r="DK233" s="73"/>
      <c r="DL233" s="73"/>
      <c r="DM233" s="73"/>
      <c r="DN233" s="73"/>
      <c r="DO233" s="73"/>
      <c r="DP233" s="73"/>
      <c r="DQ233" s="73"/>
      <c r="DR233" s="73"/>
      <c r="DS233" s="73"/>
      <c r="DT233" s="73"/>
      <c r="DU233" s="73"/>
      <c r="DV233" s="73"/>
      <c r="DW233" s="73"/>
      <c r="DX233" s="73"/>
      <c r="DY233" s="73"/>
      <c r="DZ233" s="73"/>
      <c r="EA233" s="73"/>
      <c r="EB233" s="73"/>
      <c r="EC233" s="73"/>
      <c r="ED233" s="73"/>
      <c r="EE233" s="73"/>
      <c r="EF233" s="73"/>
      <c r="EG233" s="73"/>
      <c r="EH233" s="73"/>
      <c r="EI233" s="73"/>
      <c r="EJ233" s="73"/>
      <c r="EK233" s="73"/>
      <c r="EL233" s="73"/>
      <c r="EM233" s="73"/>
      <c r="EN233" s="73"/>
      <c r="EO233" s="73"/>
      <c r="EP233" s="73"/>
      <c r="EQ233" s="73"/>
      <c r="ER233" s="73"/>
      <c r="ES233" s="73"/>
      <c r="ET233" s="73"/>
      <c r="EU233" s="73"/>
      <c r="EV233" s="73"/>
      <c r="EW233" s="73"/>
      <c r="EX233" s="73"/>
      <c r="EY233" s="73"/>
      <c r="EZ233" s="73"/>
      <c r="FA233" s="73"/>
      <c r="FB233" s="73"/>
      <c r="FC233" s="73"/>
      <c r="FD233" s="73"/>
      <c r="FE233" s="73"/>
      <c r="FF233" s="73"/>
      <c r="FG233" s="73"/>
      <c r="FH233" s="73"/>
      <c r="FI233" s="73"/>
      <c r="FJ233" s="73"/>
      <c r="FK233" s="73"/>
      <c r="FL233" s="73"/>
      <c r="FM233" s="73"/>
      <c r="FN233" s="73"/>
      <c r="FO233" s="73"/>
      <c r="FP233" s="73"/>
      <c r="FQ233" s="73"/>
      <c r="FR233" s="73"/>
      <c r="FS233" s="73"/>
      <c r="FT233" s="73"/>
      <c r="FU233" s="73"/>
      <c r="FV233" s="73"/>
      <c r="FW233" s="73"/>
      <c r="FX233" s="73"/>
      <c r="FY233" s="73"/>
      <c r="FZ233" s="73"/>
      <c r="GA233" s="73"/>
      <c r="GB233" s="73"/>
      <c r="GC233" s="73"/>
      <c r="GD233" s="73"/>
      <c r="GE233" s="73"/>
      <c r="GF233" s="73"/>
      <c r="GG233" s="73"/>
      <c r="GH233" s="73"/>
      <c r="GI233" s="73"/>
      <c r="GJ233" s="73"/>
      <c r="GK233" s="73"/>
      <c r="GL233" s="73"/>
      <c r="GM233" s="73"/>
      <c r="GN233" s="73"/>
      <c r="GO233" s="236"/>
      <c r="GP233" s="218"/>
      <c r="GQ233" s="218"/>
      <c r="GR233" s="218"/>
      <c r="GS233" s="218"/>
      <c r="GT233" s="218"/>
      <c r="GU233" s="79"/>
      <c r="GV233" s="79"/>
      <c r="GW233" s="79"/>
      <c r="GX233" s="238"/>
      <c r="GY233" s="218"/>
      <c r="GZ233" s="79"/>
      <c r="HA233" s="218"/>
      <c r="HB233" s="73"/>
      <c r="HC233" s="242"/>
      <c r="HD233" s="233" t="s">
        <v>262</v>
      </c>
      <c r="HE233" s="73"/>
      <c r="HF233" s="73"/>
      <c r="HG233" s="73"/>
      <c r="HH233" s="73"/>
      <c r="HI233" s="73"/>
      <c r="HJ233" s="73"/>
      <c r="HK233" s="73"/>
      <c r="HL233" s="73"/>
      <c r="HM233" s="73"/>
      <c r="HN233" s="73"/>
      <c r="HO233" s="73"/>
      <c r="HP233" s="73"/>
      <c r="HQ233" s="73"/>
      <c r="HR233" s="73"/>
      <c r="HS233" s="73"/>
      <c r="HT233" s="73"/>
      <c r="HU233" s="73"/>
      <c r="HV233" s="73"/>
      <c r="HW233" s="73"/>
      <c r="HX233" s="73"/>
      <c r="HY233" s="73"/>
      <c r="HZ233" s="73"/>
      <c r="IA233" s="73"/>
      <c r="IB233" s="73"/>
      <c r="IC233" s="73"/>
      <c r="ID233" s="73"/>
      <c r="IE233" s="73"/>
      <c r="IF233" s="73"/>
      <c r="IG233" s="73"/>
      <c r="IH233" s="73"/>
    </row>
    <row r="234" customFormat="false" ht="11.25" hidden="false" customHeight="true" outlineLevel="0" collapsed="false">
      <c r="A234" s="149"/>
      <c r="B234" s="150"/>
      <c r="C234" s="196" t="s">
        <v>263</v>
      </c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7" t="n">
        <v>3800.83</v>
      </c>
      <c r="Q234" s="191"/>
      <c r="R234" s="192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3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3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3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3"/>
      <c r="EY234" s="73"/>
      <c r="EZ234" s="73"/>
      <c r="FA234" s="73"/>
      <c r="FB234" s="73"/>
      <c r="FC234" s="73"/>
      <c r="FD234" s="73"/>
      <c r="FE234" s="73"/>
      <c r="FF234" s="73"/>
      <c r="FG234" s="73"/>
      <c r="FH234" s="73"/>
      <c r="FI234" s="73"/>
      <c r="FJ234" s="73"/>
      <c r="FK234" s="73"/>
      <c r="FL234" s="73"/>
      <c r="FM234" s="73"/>
      <c r="FN234" s="73"/>
      <c r="FO234" s="73"/>
      <c r="FP234" s="73"/>
      <c r="FQ234" s="73"/>
      <c r="FR234" s="73"/>
      <c r="FS234" s="73"/>
      <c r="FT234" s="73"/>
      <c r="FU234" s="73"/>
      <c r="FV234" s="73"/>
      <c r="FW234" s="73"/>
      <c r="FX234" s="73"/>
      <c r="FY234" s="73"/>
      <c r="FZ234" s="73"/>
      <c r="GA234" s="73"/>
      <c r="GB234" s="73"/>
      <c r="GC234" s="73"/>
      <c r="GD234" s="73"/>
      <c r="GE234" s="73"/>
      <c r="GF234" s="73"/>
      <c r="GG234" s="73"/>
      <c r="GH234" s="73"/>
      <c r="GI234" s="73"/>
      <c r="GJ234" s="73"/>
      <c r="GK234" s="73"/>
      <c r="GL234" s="73"/>
      <c r="GM234" s="73"/>
      <c r="GN234" s="73"/>
      <c r="GO234" s="236"/>
      <c r="GP234" s="218"/>
      <c r="GQ234" s="218"/>
      <c r="GR234" s="218"/>
      <c r="GS234" s="218"/>
      <c r="GT234" s="218"/>
      <c r="GU234" s="79"/>
      <c r="GV234" s="79"/>
      <c r="GW234" s="79"/>
      <c r="GX234" s="238"/>
      <c r="GY234" s="218"/>
      <c r="GZ234" s="79"/>
      <c r="HA234" s="218"/>
      <c r="HB234" s="73"/>
      <c r="HC234" s="242"/>
      <c r="HD234" s="233" t="s">
        <v>263</v>
      </c>
      <c r="HE234" s="73"/>
      <c r="HF234" s="73"/>
      <c r="HG234" s="73"/>
      <c r="HH234" s="73"/>
      <c r="HI234" s="73"/>
      <c r="HJ234" s="73"/>
      <c r="HK234" s="73"/>
      <c r="HL234" s="73"/>
      <c r="HM234" s="73"/>
      <c r="HN234" s="73"/>
      <c r="HO234" s="73"/>
      <c r="HP234" s="73"/>
      <c r="HQ234" s="73"/>
      <c r="HR234" s="73"/>
      <c r="HS234" s="73"/>
      <c r="HT234" s="73"/>
      <c r="HU234" s="73"/>
      <c r="HV234" s="73"/>
      <c r="HW234" s="73"/>
      <c r="HX234" s="73"/>
      <c r="HY234" s="73"/>
      <c r="HZ234" s="73"/>
      <c r="IA234" s="73"/>
      <c r="IB234" s="73"/>
      <c r="IC234" s="73"/>
      <c r="ID234" s="73"/>
      <c r="IE234" s="73"/>
      <c r="IF234" s="73"/>
      <c r="IG234" s="73"/>
      <c r="IH234" s="73"/>
    </row>
    <row r="235" customFormat="false" ht="11.25" hidden="false" customHeight="true" outlineLevel="0" collapsed="false">
      <c r="A235" s="149"/>
      <c r="B235" s="150"/>
      <c r="C235" s="196" t="s">
        <v>264</v>
      </c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243" t="n">
        <v>551.49</v>
      </c>
      <c r="Q235" s="191"/>
      <c r="R235" s="192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73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73"/>
      <c r="CV235" s="73"/>
      <c r="CW235" s="73"/>
      <c r="CX235" s="73"/>
      <c r="CY235" s="73"/>
      <c r="CZ235" s="73"/>
      <c r="DA235" s="73"/>
      <c r="DB235" s="73"/>
      <c r="DC235" s="73"/>
      <c r="DD235" s="73"/>
      <c r="DE235" s="73"/>
      <c r="DF235" s="73"/>
      <c r="DG235" s="73"/>
      <c r="DH235" s="73"/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73"/>
      <c r="EH235" s="73"/>
      <c r="EI235" s="73"/>
      <c r="EJ235" s="73"/>
      <c r="EK235" s="73"/>
      <c r="EL235" s="73"/>
      <c r="EM235" s="73"/>
      <c r="EN235" s="73"/>
      <c r="EO235" s="73"/>
      <c r="EP235" s="73"/>
      <c r="EQ235" s="73"/>
      <c r="ER235" s="73"/>
      <c r="ES235" s="73"/>
      <c r="ET235" s="73"/>
      <c r="EU235" s="73"/>
      <c r="EV235" s="73"/>
      <c r="EW235" s="73"/>
      <c r="EX235" s="73"/>
      <c r="EY235" s="73"/>
      <c r="EZ235" s="73"/>
      <c r="FA235" s="73"/>
      <c r="FB235" s="73"/>
      <c r="FC235" s="73"/>
      <c r="FD235" s="73"/>
      <c r="FE235" s="73"/>
      <c r="FF235" s="73"/>
      <c r="FG235" s="73"/>
      <c r="FH235" s="73"/>
      <c r="FI235" s="73"/>
      <c r="FJ235" s="73"/>
      <c r="FK235" s="73"/>
      <c r="FL235" s="73"/>
      <c r="FM235" s="73"/>
      <c r="FN235" s="73"/>
      <c r="FO235" s="73"/>
      <c r="FP235" s="73"/>
      <c r="FQ235" s="73"/>
      <c r="FR235" s="73"/>
      <c r="FS235" s="73"/>
      <c r="FT235" s="73"/>
      <c r="FU235" s="73"/>
      <c r="FV235" s="73"/>
      <c r="FW235" s="73"/>
      <c r="FX235" s="73"/>
      <c r="FY235" s="73"/>
      <c r="FZ235" s="73"/>
      <c r="GA235" s="73"/>
      <c r="GB235" s="73"/>
      <c r="GC235" s="73"/>
      <c r="GD235" s="73"/>
      <c r="GE235" s="73"/>
      <c r="GF235" s="73"/>
      <c r="GG235" s="73"/>
      <c r="GH235" s="73"/>
      <c r="GI235" s="73"/>
      <c r="GJ235" s="73"/>
      <c r="GK235" s="73"/>
      <c r="GL235" s="73"/>
      <c r="GM235" s="73"/>
      <c r="GN235" s="73"/>
      <c r="GO235" s="236"/>
      <c r="GP235" s="218"/>
      <c r="GQ235" s="218"/>
      <c r="GR235" s="218"/>
      <c r="GS235" s="218"/>
      <c r="GT235" s="218"/>
      <c r="GU235" s="79"/>
      <c r="GV235" s="79"/>
      <c r="GW235" s="79"/>
      <c r="GX235" s="238"/>
      <c r="GY235" s="218"/>
      <c r="GZ235" s="79"/>
      <c r="HA235" s="218"/>
      <c r="HB235" s="73"/>
      <c r="HC235" s="242"/>
      <c r="HD235" s="233" t="s">
        <v>264</v>
      </c>
      <c r="HE235" s="73"/>
      <c r="HF235" s="73"/>
      <c r="HG235" s="73"/>
      <c r="HH235" s="73"/>
      <c r="HI235" s="73"/>
      <c r="HJ235" s="73"/>
      <c r="HK235" s="73"/>
      <c r="HL235" s="73"/>
      <c r="HM235" s="73"/>
      <c r="HN235" s="73"/>
      <c r="HO235" s="73"/>
      <c r="HP235" s="73"/>
      <c r="HQ235" s="73"/>
      <c r="HR235" s="73"/>
      <c r="HS235" s="73"/>
      <c r="HT235" s="73"/>
      <c r="HU235" s="73"/>
      <c r="HV235" s="73"/>
      <c r="HW235" s="73"/>
      <c r="HX235" s="73"/>
      <c r="HY235" s="73"/>
      <c r="HZ235" s="73"/>
      <c r="IA235" s="73"/>
      <c r="IB235" s="73"/>
      <c r="IC235" s="73"/>
      <c r="ID235" s="73"/>
      <c r="IE235" s="73"/>
      <c r="IF235" s="73"/>
      <c r="IG235" s="73"/>
      <c r="IH235" s="73"/>
    </row>
    <row r="236" customFormat="false" ht="11.25" hidden="false" customHeight="true" outlineLevel="0" collapsed="false">
      <c r="A236" s="149"/>
      <c r="B236" s="150"/>
      <c r="C236" s="196" t="s">
        <v>265</v>
      </c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7" t="n">
        <v>483441.49</v>
      </c>
      <c r="Q236" s="191"/>
      <c r="R236" s="192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  <c r="AJ236" s="73"/>
      <c r="AK236" s="73"/>
      <c r="AL236" s="73"/>
      <c r="AM236" s="73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3"/>
      <c r="BI236" s="73"/>
      <c r="BJ236" s="73"/>
      <c r="BK236" s="73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73"/>
      <c r="BW236" s="73"/>
      <c r="BX236" s="73"/>
      <c r="BY236" s="73"/>
      <c r="BZ236" s="73"/>
      <c r="CA236" s="73"/>
      <c r="CB236" s="73"/>
      <c r="CC236" s="73"/>
      <c r="CD236" s="73"/>
      <c r="CE236" s="73"/>
      <c r="CF236" s="73"/>
      <c r="CG236" s="73"/>
      <c r="CH236" s="73"/>
      <c r="CI236" s="73"/>
      <c r="CJ236" s="73"/>
      <c r="CK236" s="73"/>
      <c r="CL236" s="73"/>
      <c r="CM236" s="73"/>
      <c r="CN236" s="73"/>
      <c r="CO236" s="73"/>
      <c r="CP236" s="73"/>
      <c r="CQ236" s="73"/>
      <c r="CR236" s="73"/>
      <c r="CS236" s="73"/>
      <c r="CT236" s="73"/>
      <c r="CU236" s="73"/>
      <c r="CV236" s="73"/>
      <c r="CW236" s="73"/>
      <c r="CX236" s="73"/>
      <c r="CY236" s="73"/>
      <c r="CZ236" s="73"/>
      <c r="DA236" s="73"/>
      <c r="DB236" s="73"/>
      <c r="DC236" s="73"/>
      <c r="DD236" s="73"/>
      <c r="DE236" s="73"/>
      <c r="DF236" s="73"/>
      <c r="DG236" s="73"/>
      <c r="DH236" s="73"/>
      <c r="DI236" s="73"/>
      <c r="DJ236" s="73"/>
      <c r="DK236" s="73"/>
      <c r="DL236" s="73"/>
      <c r="DM236" s="73"/>
      <c r="DN236" s="73"/>
      <c r="DO236" s="73"/>
      <c r="DP236" s="73"/>
      <c r="DQ236" s="73"/>
      <c r="DR236" s="73"/>
      <c r="DS236" s="73"/>
      <c r="DT236" s="73"/>
      <c r="DU236" s="73"/>
      <c r="DV236" s="73"/>
      <c r="DW236" s="73"/>
      <c r="DX236" s="73"/>
      <c r="DY236" s="73"/>
      <c r="DZ236" s="73"/>
      <c r="EA236" s="73"/>
      <c r="EB236" s="73"/>
      <c r="EC236" s="73"/>
      <c r="ED236" s="73"/>
      <c r="EE236" s="73"/>
      <c r="EF236" s="73"/>
      <c r="EG236" s="73"/>
      <c r="EH236" s="73"/>
      <c r="EI236" s="73"/>
      <c r="EJ236" s="73"/>
      <c r="EK236" s="73"/>
      <c r="EL236" s="73"/>
      <c r="EM236" s="73"/>
      <c r="EN236" s="73"/>
      <c r="EO236" s="73"/>
      <c r="EP236" s="73"/>
      <c r="EQ236" s="73"/>
      <c r="ER236" s="73"/>
      <c r="ES236" s="73"/>
      <c r="ET236" s="73"/>
      <c r="EU236" s="73"/>
      <c r="EV236" s="73"/>
      <c r="EW236" s="73"/>
      <c r="EX236" s="73"/>
      <c r="EY236" s="73"/>
      <c r="EZ236" s="73"/>
      <c r="FA236" s="73"/>
      <c r="FB236" s="73"/>
      <c r="FC236" s="73"/>
      <c r="FD236" s="73"/>
      <c r="FE236" s="73"/>
      <c r="FF236" s="73"/>
      <c r="FG236" s="73"/>
      <c r="FH236" s="73"/>
      <c r="FI236" s="73"/>
      <c r="FJ236" s="73"/>
      <c r="FK236" s="73"/>
      <c r="FL236" s="73"/>
      <c r="FM236" s="73"/>
      <c r="FN236" s="73"/>
      <c r="FO236" s="73"/>
      <c r="FP236" s="73"/>
      <c r="FQ236" s="73"/>
      <c r="FR236" s="73"/>
      <c r="FS236" s="73"/>
      <c r="FT236" s="73"/>
      <c r="FU236" s="73"/>
      <c r="FV236" s="73"/>
      <c r="FW236" s="73"/>
      <c r="FX236" s="73"/>
      <c r="FY236" s="73"/>
      <c r="FZ236" s="73"/>
      <c r="GA236" s="73"/>
      <c r="GB236" s="73"/>
      <c r="GC236" s="73"/>
      <c r="GD236" s="73"/>
      <c r="GE236" s="73"/>
      <c r="GF236" s="73"/>
      <c r="GG236" s="73"/>
      <c r="GH236" s="73"/>
      <c r="GI236" s="73"/>
      <c r="GJ236" s="73"/>
      <c r="GK236" s="73"/>
      <c r="GL236" s="73"/>
      <c r="GM236" s="73"/>
      <c r="GN236" s="73"/>
      <c r="GO236" s="236"/>
      <c r="GP236" s="218"/>
      <c r="GQ236" s="218"/>
      <c r="GR236" s="218"/>
      <c r="GS236" s="218"/>
      <c r="GT236" s="218"/>
      <c r="GU236" s="79"/>
      <c r="GV236" s="79"/>
      <c r="GW236" s="79"/>
      <c r="GX236" s="238"/>
      <c r="GY236" s="218"/>
      <c r="GZ236" s="79"/>
      <c r="HA236" s="218"/>
      <c r="HB236" s="73"/>
      <c r="HC236" s="242"/>
      <c r="HD236" s="233" t="s">
        <v>265</v>
      </c>
      <c r="HE236" s="73"/>
      <c r="HF236" s="73"/>
      <c r="HG236" s="73"/>
      <c r="HH236" s="73"/>
      <c r="HI236" s="73"/>
      <c r="HJ236" s="73"/>
      <c r="HK236" s="73"/>
      <c r="HL236" s="73"/>
      <c r="HM236" s="73"/>
      <c r="HN236" s="73"/>
      <c r="HO236" s="73"/>
      <c r="HP236" s="73"/>
      <c r="HQ236" s="73"/>
      <c r="HR236" s="73"/>
      <c r="HS236" s="73"/>
      <c r="HT236" s="73"/>
      <c r="HU236" s="73"/>
      <c r="HV236" s="73"/>
      <c r="HW236" s="73"/>
      <c r="HX236" s="73"/>
      <c r="HY236" s="73"/>
      <c r="HZ236" s="73"/>
      <c r="IA236" s="73"/>
      <c r="IB236" s="73"/>
      <c r="IC236" s="73"/>
      <c r="ID236" s="73"/>
      <c r="IE236" s="73"/>
      <c r="IF236" s="73"/>
      <c r="IG236" s="73"/>
      <c r="IH236" s="73"/>
    </row>
    <row r="237" customFormat="false" ht="11.25" hidden="false" customHeight="true" outlineLevel="0" collapsed="false">
      <c r="A237" s="149"/>
      <c r="B237" s="150"/>
      <c r="C237" s="196" t="s">
        <v>267</v>
      </c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7" t="n">
        <v>657218.2</v>
      </c>
      <c r="Q237" s="191"/>
      <c r="R237" s="192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  <c r="ES237" s="73"/>
      <c r="ET237" s="73"/>
      <c r="EU237" s="73"/>
      <c r="EV237" s="73"/>
      <c r="EW237" s="73"/>
      <c r="EX237" s="73"/>
      <c r="EY237" s="73"/>
      <c r="EZ237" s="73"/>
      <c r="FA237" s="73"/>
      <c r="FB237" s="73"/>
      <c r="FC237" s="73"/>
      <c r="FD237" s="73"/>
      <c r="FE237" s="73"/>
      <c r="FF237" s="73"/>
      <c r="FG237" s="73"/>
      <c r="FH237" s="73"/>
      <c r="FI237" s="73"/>
      <c r="FJ237" s="73"/>
      <c r="FK237" s="73"/>
      <c r="FL237" s="73"/>
      <c r="FM237" s="73"/>
      <c r="FN237" s="73"/>
      <c r="FO237" s="73"/>
      <c r="FP237" s="73"/>
      <c r="FQ237" s="73"/>
      <c r="FR237" s="73"/>
      <c r="FS237" s="73"/>
      <c r="FT237" s="73"/>
      <c r="FU237" s="73"/>
      <c r="FV237" s="73"/>
      <c r="FW237" s="73"/>
      <c r="FX237" s="73"/>
      <c r="FY237" s="73"/>
      <c r="FZ237" s="73"/>
      <c r="GA237" s="73"/>
      <c r="GB237" s="73"/>
      <c r="GC237" s="73"/>
      <c r="GD237" s="73"/>
      <c r="GE237" s="73"/>
      <c r="GF237" s="73"/>
      <c r="GG237" s="73"/>
      <c r="GH237" s="73"/>
      <c r="GI237" s="73"/>
      <c r="GJ237" s="73"/>
      <c r="GK237" s="73"/>
      <c r="GL237" s="73"/>
      <c r="GM237" s="73"/>
      <c r="GN237" s="73"/>
      <c r="GO237" s="236"/>
      <c r="GP237" s="218"/>
      <c r="GQ237" s="218"/>
      <c r="GR237" s="218"/>
      <c r="GS237" s="218"/>
      <c r="GT237" s="218"/>
      <c r="GU237" s="79"/>
      <c r="GV237" s="79"/>
      <c r="GW237" s="79"/>
      <c r="GX237" s="238"/>
      <c r="GY237" s="218"/>
      <c r="GZ237" s="79"/>
      <c r="HA237" s="218"/>
      <c r="HB237" s="73"/>
      <c r="HC237" s="242"/>
      <c r="HD237" s="233" t="s">
        <v>267</v>
      </c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  <c r="IH237" s="73"/>
    </row>
    <row r="238" customFormat="false" ht="11.25" hidden="false" customHeight="true" outlineLevel="0" collapsed="false">
      <c r="A238" s="149"/>
      <c r="B238" s="150"/>
      <c r="C238" s="196" t="s">
        <v>268</v>
      </c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7" t="n">
        <v>647761.86</v>
      </c>
      <c r="Q238" s="191"/>
      <c r="R238" s="192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73"/>
      <c r="CV238" s="73"/>
      <c r="CW238" s="73"/>
      <c r="CX238" s="73"/>
      <c r="CY238" s="73"/>
      <c r="CZ238" s="73"/>
      <c r="DA238" s="73"/>
      <c r="DB238" s="73"/>
      <c r="DC238" s="73"/>
      <c r="DD238" s="73"/>
      <c r="DE238" s="73"/>
      <c r="DF238" s="73"/>
      <c r="DG238" s="73"/>
      <c r="DH238" s="73"/>
      <c r="DI238" s="73"/>
      <c r="DJ238" s="73"/>
      <c r="DK238" s="73"/>
      <c r="DL238" s="73"/>
      <c r="DM238" s="73"/>
      <c r="DN238" s="73"/>
      <c r="DO238" s="73"/>
      <c r="DP238" s="73"/>
      <c r="DQ238" s="73"/>
      <c r="DR238" s="73"/>
      <c r="DS238" s="73"/>
      <c r="DT238" s="73"/>
      <c r="DU238" s="73"/>
      <c r="DV238" s="73"/>
      <c r="DW238" s="73"/>
      <c r="DX238" s="73"/>
      <c r="DY238" s="73"/>
      <c r="DZ238" s="73"/>
      <c r="EA238" s="73"/>
      <c r="EB238" s="73"/>
      <c r="EC238" s="73"/>
      <c r="ED238" s="73"/>
      <c r="EE238" s="73"/>
      <c r="EF238" s="73"/>
      <c r="EG238" s="73"/>
      <c r="EH238" s="73"/>
      <c r="EI238" s="73"/>
      <c r="EJ238" s="73"/>
      <c r="EK238" s="73"/>
      <c r="EL238" s="73"/>
      <c r="EM238" s="73"/>
      <c r="EN238" s="73"/>
      <c r="EO238" s="73"/>
      <c r="EP238" s="73"/>
      <c r="EQ238" s="73"/>
      <c r="ER238" s="73"/>
      <c r="ES238" s="73"/>
      <c r="ET238" s="73"/>
      <c r="EU238" s="73"/>
      <c r="EV238" s="73"/>
      <c r="EW238" s="73"/>
      <c r="EX238" s="73"/>
      <c r="EY238" s="73"/>
      <c r="EZ238" s="73"/>
      <c r="FA238" s="73"/>
      <c r="FB238" s="73"/>
      <c r="FC238" s="73"/>
      <c r="FD238" s="73"/>
      <c r="FE238" s="73"/>
      <c r="FF238" s="73"/>
      <c r="FG238" s="73"/>
      <c r="FH238" s="73"/>
      <c r="FI238" s="73"/>
      <c r="FJ238" s="73"/>
      <c r="FK238" s="73"/>
      <c r="FL238" s="73"/>
      <c r="FM238" s="73"/>
      <c r="FN238" s="73"/>
      <c r="FO238" s="73"/>
      <c r="FP238" s="73"/>
      <c r="FQ238" s="73"/>
      <c r="FR238" s="73"/>
      <c r="FS238" s="73"/>
      <c r="FT238" s="73"/>
      <c r="FU238" s="73"/>
      <c r="FV238" s="73"/>
      <c r="FW238" s="73"/>
      <c r="FX238" s="73"/>
      <c r="FY238" s="73"/>
      <c r="FZ238" s="73"/>
      <c r="GA238" s="73"/>
      <c r="GB238" s="73"/>
      <c r="GC238" s="73"/>
      <c r="GD238" s="73"/>
      <c r="GE238" s="73"/>
      <c r="GF238" s="73"/>
      <c r="GG238" s="73"/>
      <c r="GH238" s="73"/>
      <c r="GI238" s="73"/>
      <c r="GJ238" s="73"/>
      <c r="GK238" s="73"/>
      <c r="GL238" s="73"/>
      <c r="GM238" s="73"/>
      <c r="GN238" s="73"/>
      <c r="GO238" s="236"/>
      <c r="GP238" s="218"/>
      <c r="GQ238" s="218"/>
      <c r="GR238" s="218"/>
      <c r="GS238" s="218"/>
      <c r="GT238" s="218"/>
      <c r="GU238" s="79"/>
      <c r="GV238" s="79"/>
      <c r="GW238" s="79"/>
      <c r="GX238" s="238"/>
      <c r="GY238" s="218"/>
      <c r="GZ238" s="79"/>
      <c r="HA238" s="218"/>
      <c r="HB238" s="73"/>
      <c r="HC238" s="242"/>
      <c r="HD238" s="233" t="s">
        <v>268</v>
      </c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  <c r="IH238" s="73"/>
    </row>
    <row r="239" customFormat="false" ht="11.25" hidden="false" customHeight="true" outlineLevel="0" collapsed="false">
      <c r="A239" s="149"/>
      <c r="B239" s="150"/>
      <c r="C239" s="196" t="s">
        <v>269</v>
      </c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8"/>
      <c r="Q239" s="191"/>
      <c r="R239" s="192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73"/>
      <c r="CQ239" s="73"/>
      <c r="CR239" s="73"/>
      <c r="CS239" s="73"/>
      <c r="CT239" s="73"/>
      <c r="CU239" s="73"/>
      <c r="CV239" s="73"/>
      <c r="CW239" s="73"/>
      <c r="CX239" s="73"/>
      <c r="CY239" s="73"/>
      <c r="CZ239" s="73"/>
      <c r="DA239" s="73"/>
      <c r="DB239" s="73"/>
      <c r="DC239" s="73"/>
      <c r="DD239" s="73"/>
      <c r="DE239" s="73"/>
      <c r="DF239" s="73"/>
      <c r="DG239" s="73"/>
      <c r="DH239" s="73"/>
      <c r="DI239" s="73"/>
      <c r="DJ239" s="73"/>
      <c r="DK239" s="73"/>
      <c r="DL239" s="73"/>
      <c r="DM239" s="73"/>
      <c r="DN239" s="73"/>
      <c r="DO239" s="73"/>
      <c r="DP239" s="73"/>
      <c r="DQ239" s="73"/>
      <c r="DR239" s="73"/>
      <c r="DS239" s="73"/>
      <c r="DT239" s="73"/>
      <c r="DU239" s="73"/>
      <c r="DV239" s="73"/>
      <c r="DW239" s="73"/>
      <c r="DX239" s="73"/>
      <c r="DY239" s="73"/>
      <c r="DZ239" s="73"/>
      <c r="EA239" s="73"/>
      <c r="EB239" s="73"/>
      <c r="EC239" s="73"/>
      <c r="ED239" s="73"/>
      <c r="EE239" s="73"/>
      <c r="EF239" s="73"/>
      <c r="EG239" s="73"/>
      <c r="EH239" s="73"/>
      <c r="EI239" s="73"/>
      <c r="EJ239" s="73"/>
      <c r="EK239" s="73"/>
      <c r="EL239" s="73"/>
      <c r="EM239" s="73"/>
      <c r="EN239" s="73"/>
      <c r="EO239" s="73"/>
      <c r="EP239" s="73"/>
      <c r="EQ239" s="73"/>
      <c r="ER239" s="73"/>
      <c r="ES239" s="73"/>
      <c r="ET239" s="73"/>
      <c r="EU239" s="73"/>
      <c r="EV239" s="73"/>
      <c r="EW239" s="73"/>
      <c r="EX239" s="73"/>
      <c r="EY239" s="73"/>
      <c r="EZ239" s="73"/>
      <c r="FA239" s="73"/>
      <c r="FB239" s="73"/>
      <c r="FC239" s="73"/>
      <c r="FD239" s="73"/>
      <c r="FE239" s="73"/>
      <c r="FF239" s="73"/>
      <c r="FG239" s="73"/>
      <c r="FH239" s="73"/>
      <c r="FI239" s="73"/>
      <c r="FJ239" s="73"/>
      <c r="FK239" s="73"/>
      <c r="FL239" s="73"/>
      <c r="FM239" s="73"/>
      <c r="FN239" s="73"/>
      <c r="FO239" s="73"/>
      <c r="FP239" s="73"/>
      <c r="FQ239" s="73"/>
      <c r="FR239" s="73"/>
      <c r="FS239" s="73"/>
      <c r="FT239" s="73"/>
      <c r="FU239" s="73"/>
      <c r="FV239" s="73"/>
      <c r="FW239" s="73"/>
      <c r="FX239" s="73"/>
      <c r="FY239" s="73"/>
      <c r="FZ239" s="73"/>
      <c r="GA239" s="73"/>
      <c r="GB239" s="73"/>
      <c r="GC239" s="73"/>
      <c r="GD239" s="73"/>
      <c r="GE239" s="73"/>
      <c r="GF239" s="73"/>
      <c r="GG239" s="73"/>
      <c r="GH239" s="73"/>
      <c r="GI239" s="73"/>
      <c r="GJ239" s="73"/>
      <c r="GK239" s="73"/>
      <c r="GL239" s="73"/>
      <c r="GM239" s="73"/>
      <c r="GN239" s="73"/>
      <c r="GO239" s="236"/>
      <c r="GP239" s="218"/>
      <c r="GQ239" s="218"/>
      <c r="GR239" s="218"/>
      <c r="GS239" s="218"/>
      <c r="GT239" s="218"/>
      <c r="GU239" s="79"/>
      <c r="GV239" s="79"/>
      <c r="GW239" s="79"/>
      <c r="GX239" s="238"/>
      <c r="GY239" s="218"/>
      <c r="GZ239" s="79"/>
      <c r="HA239" s="218"/>
      <c r="HB239" s="73"/>
      <c r="HC239" s="242"/>
      <c r="HD239" s="233" t="s">
        <v>269</v>
      </c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  <c r="IH239" s="73"/>
    </row>
    <row r="240" customFormat="false" ht="11.25" hidden="false" customHeight="true" outlineLevel="0" collapsed="false">
      <c r="A240" s="149"/>
      <c r="B240" s="150"/>
      <c r="C240" s="196" t="s">
        <v>270</v>
      </c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7" t="n">
        <v>62473.77</v>
      </c>
      <c r="Q240" s="191"/>
      <c r="R240" s="192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73"/>
      <c r="CQ240" s="73"/>
      <c r="CR240" s="73"/>
      <c r="CS240" s="73"/>
      <c r="CT240" s="73"/>
      <c r="CU240" s="73"/>
      <c r="CV240" s="73"/>
      <c r="CW240" s="73"/>
      <c r="CX240" s="73"/>
      <c r="CY240" s="73"/>
      <c r="CZ240" s="73"/>
      <c r="DA240" s="73"/>
      <c r="DB240" s="73"/>
      <c r="DC240" s="73"/>
      <c r="DD240" s="73"/>
      <c r="DE240" s="73"/>
      <c r="DF240" s="73"/>
      <c r="DG240" s="73"/>
      <c r="DH240" s="73"/>
      <c r="DI240" s="73"/>
      <c r="DJ240" s="73"/>
      <c r="DK240" s="73"/>
      <c r="DL240" s="73"/>
      <c r="DM240" s="73"/>
      <c r="DN240" s="73"/>
      <c r="DO240" s="73"/>
      <c r="DP240" s="73"/>
      <c r="DQ240" s="73"/>
      <c r="DR240" s="73"/>
      <c r="DS240" s="73"/>
      <c r="DT240" s="73"/>
      <c r="DU240" s="73"/>
      <c r="DV240" s="73"/>
      <c r="DW240" s="73"/>
      <c r="DX240" s="73"/>
      <c r="DY240" s="73"/>
      <c r="DZ240" s="73"/>
      <c r="EA240" s="73"/>
      <c r="EB240" s="73"/>
      <c r="EC240" s="73"/>
      <c r="ED240" s="73"/>
      <c r="EE240" s="73"/>
      <c r="EF240" s="73"/>
      <c r="EG240" s="73"/>
      <c r="EH240" s="73"/>
      <c r="EI240" s="73"/>
      <c r="EJ240" s="73"/>
      <c r="EK240" s="73"/>
      <c r="EL240" s="73"/>
      <c r="EM240" s="73"/>
      <c r="EN240" s="73"/>
      <c r="EO240" s="73"/>
      <c r="EP240" s="73"/>
      <c r="EQ240" s="73"/>
      <c r="ER240" s="73"/>
      <c r="ES240" s="73"/>
      <c r="ET240" s="73"/>
      <c r="EU240" s="73"/>
      <c r="EV240" s="73"/>
      <c r="EW240" s="73"/>
      <c r="EX240" s="73"/>
      <c r="EY240" s="73"/>
      <c r="EZ240" s="73"/>
      <c r="FA240" s="73"/>
      <c r="FB240" s="73"/>
      <c r="FC240" s="73"/>
      <c r="FD240" s="73"/>
      <c r="FE240" s="73"/>
      <c r="FF240" s="73"/>
      <c r="FG240" s="73"/>
      <c r="FH240" s="73"/>
      <c r="FI240" s="73"/>
      <c r="FJ240" s="73"/>
      <c r="FK240" s="73"/>
      <c r="FL240" s="73"/>
      <c r="FM240" s="73"/>
      <c r="FN240" s="73"/>
      <c r="FO240" s="73"/>
      <c r="FP240" s="73"/>
      <c r="FQ240" s="73"/>
      <c r="FR240" s="73"/>
      <c r="FS240" s="73"/>
      <c r="FT240" s="73"/>
      <c r="FU240" s="73"/>
      <c r="FV240" s="73"/>
      <c r="FW240" s="73"/>
      <c r="FX240" s="73"/>
      <c r="FY240" s="73"/>
      <c r="FZ240" s="73"/>
      <c r="GA240" s="73"/>
      <c r="GB240" s="73"/>
      <c r="GC240" s="73"/>
      <c r="GD240" s="73"/>
      <c r="GE240" s="73"/>
      <c r="GF240" s="73"/>
      <c r="GG240" s="73"/>
      <c r="GH240" s="73"/>
      <c r="GI240" s="73"/>
      <c r="GJ240" s="73"/>
      <c r="GK240" s="73"/>
      <c r="GL240" s="73"/>
      <c r="GM240" s="73"/>
      <c r="GN240" s="73"/>
      <c r="GO240" s="236"/>
      <c r="GP240" s="218"/>
      <c r="GQ240" s="218"/>
      <c r="GR240" s="218"/>
      <c r="GS240" s="218"/>
      <c r="GT240" s="218"/>
      <c r="GU240" s="79"/>
      <c r="GV240" s="79"/>
      <c r="GW240" s="79"/>
      <c r="GX240" s="238"/>
      <c r="GY240" s="218"/>
      <c r="GZ240" s="79"/>
      <c r="HA240" s="218"/>
      <c r="HB240" s="73"/>
      <c r="HC240" s="242"/>
      <c r="HD240" s="233" t="s">
        <v>270</v>
      </c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  <c r="IH240" s="73"/>
    </row>
    <row r="241" customFormat="false" ht="11.25" hidden="false" customHeight="true" outlineLevel="0" collapsed="false">
      <c r="A241" s="149"/>
      <c r="B241" s="150"/>
      <c r="C241" s="196" t="s">
        <v>271</v>
      </c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7" t="n">
        <v>3800.83</v>
      </c>
      <c r="Q241" s="191"/>
      <c r="R241" s="192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  <c r="AJ241" s="73"/>
      <c r="AK241" s="73"/>
      <c r="AL241" s="73"/>
      <c r="AM241" s="73"/>
      <c r="AN241" s="73"/>
      <c r="AO241" s="73"/>
      <c r="AP241" s="73"/>
      <c r="AQ241" s="73"/>
      <c r="AR241" s="73"/>
      <c r="AS241" s="73"/>
      <c r="AT241" s="73"/>
      <c r="AU241" s="73"/>
      <c r="AV241" s="73"/>
      <c r="AW241" s="73"/>
      <c r="AX241" s="73"/>
      <c r="AY241" s="73"/>
      <c r="AZ241" s="73"/>
      <c r="BA241" s="73"/>
      <c r="BB241" s="73"/>
      <c r="BC241" s="73"/>
      <c r="BD241" s="73"/>
      <c r="BE241" s="73"/>
      <c r="BF241" s="73"/>
      <c r="BG241" s="73"/>
      <c r="BH241" s="73"/>
      <c r="BI241" s="73"/>
      <c r="BJ241" s="73"/>
      <c r="BK241" s="73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3"/>
      <c r="CE241" s="73"/>
      <c r="CF241" s="73"/>
      <c r="CG241" s="73"/>
      <c r="CH241" s="73"/>
      <c r="CI241" s="73"/>
      <c r="CJ241" s="73"/>
      <c r="CK241" s="73"/>
      <c r="CL241" s="73"/>
      <c r="CM241" s="73"/>
      <c r="CN241" s="73"/>
      <c r="CO241" s="73"/>
      <c r="CP241" s="73"/>
      <c r="CQ241" s="73"/>
      <c r="CR241" s="73"/>
      <c r="CS241" s="73"/>
      <c r="CT241" s="73"/>
      <c r="CU241" s="73"/>
      <c r="CV241" s="73"/>
      <c r="CW241" s="73"/>
      <c r="CX241" s="73"/>
      <c r="CY241" s="73"/>
      <c r="CZ241" s="73"/>
      <c r="DA241" s="73"/>
      <c r="DB241" s="73"/>
      <c r="DC241" s="73"/>
      <c r="DD241" s="73"/>
      <c r="DE241" s="73"/>
      <c r="DF241" s="73"/>
      <c r="DG241" s="73"/>
      <c r="DH241" s="73"/>
      <c r="DI241" s="73"/>
      <c r="DJ241" s="73"/>
      <c r="DK241" s="73"/>
      <c r="DL241" s="73"/>
      <c r="DM241" s="73"/>
      <c r="DN241" s="73"/>
      <c r="DO241" s="73"/>
      <c r="DP241" s="73"/>
      <c r="DQ241" s="73"/>
      <c r="DR241" s="73"/>
      <c r="DS241" s="73"/>
      <c r="DT241" s="73"/>
      <c r="DU241" s="73"/>
      <c r="DV241" s="73"/>
      <c r="DW241" s="73"/>
      <c r="DX241" s="73"/>
      <c r="DY241" s="73"/>
      <c r="DZ241" s="73"/>
      <c r="EA241" s="73"/>
      <c r="EB241" s="73"/>
      <c r="EC241" s="73"/>
      <c r="ED241" s="73"/>
      <c r="EE241" s="73"/>
      <c r="EF241" s="73"/>
      <c r="EG241" s="73"/>
      <c r="EH241" s="73"/>
      <c r="EI241" s="73"/>
      <c r="EJ241" s="73"/>
      <c r="EK241" s="73"/>
      <c r="EL241" s="73"/>
      <c r="EM241" s="73"/>
      <c r="EN241" s="73"/>
      <c r="EO241" s="73"/>
      <c r="EP241" s="73"/>
      <c r="EQ241" s="73"/>
      <c r="ER241" s="73"/>
      <c r="ES241" s="73"/>
      <c r="ET241" s="73"/>
      <c r="EU241" s="73"/>
      <c r="EV241" s="73"/>
      <c r="EW241" s="73"/>
      <c r="EX241" s="73"/>
      <c r="EY241" s="73"/>
      <c r="EZ241" s="73"/>
      <c r="FA241" s="73"/>
      <c r="FB241" s="73"/>
      <c r="FC241" s="73"/>
      <c r="FD241" s="73"/>
      <c r="FE241" s="73"/>
      <c r="FF241" s="73"/>
      <c r="FG241" s="73"/>
      <c r="FH241" s="73"/>
      <c r="FI241" s="73"/>
      <c r="FJ241" s="73"/>
      <c r="FK241" s="73"/>
      <c r="FL241" s="73"/>
      <c r="FM241" s="73"/>
      <c r="FN241" s="73"/>
      <c r="FO241" s="73"/>
      <c r="FP241" s="73"/>
      <c r="FQ241" s="73"/>
      <c r="FR241" s="73"/>
      <c r="FS241" s="73"/>
      <c r="FT241" s="73"/>
      <c r="FU241" s="73"/>
      <c r="FV241" s="73"/>
      <c r="FW241" s="73"/>
      <c r="FX241" s="73"/>
      <c r="FY241" s="73"/>
      <c r="FZ241" s="73"/>
      <c r="GA241" s="73"/>
      <c r="GB241" s="73"/>
      <c r="GC241" s="73"/>
      <c r="GD241" s="73"/>
      <c r="GE241" s="73"/>
      <c r="GF241" s="73"/>
      <c r="GG241" s="73"/>
      <c r="GH241" s="73"/>
      <c r="GI241" s="73"/>
      <c r="GJ241" s="73"/>
      <c r="GK241" s="73"/>
      <c r="GL241" s="73"/>
      <c r="GM241" s="73"/>
      <c r="GN241" s="73"/>
      <c r="GO241" s="236"/>
      <c r="GP241" s="218"/>
      <c r="GQ241" s="218"/>
      <c r="GR241" s="218"/>
      <c r="GS241" s="218"/>
      <c r="GT241" s="218"/>
      <c r="GU241" s="79"/>
      <c r="GV241" s="79"/>
      <c r="GW241" s="79"/>
      <c r="GX241" s="238"/>
      <c r="GY241" s="218"/>
      <c r="GZ241" s="79"/>
      <c r="HA241" s="218"/>
      <c r="HB241" s="73"/>
      <c r="HC241" s="242"/>
      <c r="HD241" s="233" t="s">
        <v>271</v>
      </c>
      <c r="HE241" s="73"/>
      <c r="HF241" s="73"/>
      <c r="HG241" s="73"/>
      <c r="HH241" s="73"/>
      <c r="HI241" s="73"/>
      <c r="HJ241" s="73"/>
      <c r="HK241" s="73"/>
      <c r="HL241" s="73"/>
      <c r="HM241" s="73"/>
      <c r="HN241" s="73"/>
      <c r="HO241" s="73"/>
      <c r="HP241" s="73"/>
      <c r="HQ241" s="73"/>
      <c r="HR241" s="73"/>
      <c r="HS241" s="73"/>
      <c r="HT241" s="73"/>
      <c r="HU241" s="73"/>
      <c r="HV241" s="73"/>
      <c r="HW241" s="73"/>
      <c r="HX241" s="73"/>
      <c r="HY241" s="73"/>
      <c r="HZ241" s="73"/>
      <c r="IA241" s="73"/>
      <c r="IB241" s="73"/>
      <c r="IC241" s="73"/>
      <c r="ID241" s="73"/>
      <c r="IE241" s="73"/>
      <c r="IF241" s="73"/>
      <c r="IG241" s="73"/>
      <c r="IH241" s="73"/>
    </row>
    <row r="242" customFormat="false" ht="11.25" hidden="false" customHeight="true" outlineLevel="0" collapsed="false">
      <c r="A242" s="149"/>
      <c r="B242" s="150"/>
      <c r="C242" s="196" t="s">
        <v>272</v>
      </c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243" t="n">
        <v>551.49</v>
      </c>
      <c r="Q242" s="191"/>
      <c r="R242" s="192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/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73"/>
      <c r="DI242" s="73"/>
      <c r="DJ242" s="73"/>
      <c r="DK242" s="73"/>
      <c r="DL242" s="73"/>
      <c r="DM242" s="73"/>
      <c r="DN242" s="73"/>
      <c r="DO242" s="73"/>
      <c r="DP242" s="73"/>
      <c r="DQ242" s="73"/>
      <c r="DR242" s="73"/>
      <c r="DS242" s="73"/>
      <c r="DT242" s="73"/>
      <c r="DU242" s="73"/>
      <c r="DV242" s="73"/>
      <c r="DW242" s="73"/>
      <c r="DX242" s="73"/>
      <c r="DY242" s="73"/>
      <c r="DZ242" s="73"/>
      <c r="EA242" s="73"/>
      <c r="EB242" s="73"/>
      <c r="EC242" s="73"/>
      <c r="ED242" s="73"/>
      <c r="EE242" s="73"/>
      <c r="EF242" s="73"/>
      <c r="EG242" s="73"/>
      <c r="EH242" s="73"/>
      <c r="EI242" s="73"/>
      <c r="EJ242" s="73"/>
      <c r="EK242" s="73"/>
      <c r="EL242" s="73"/>
      <c r="EM242" s="73"/>
      <c r="EN242" s="73"/>
      <c r="EO242" s="73"/>
      <c r="EP242" s="73"/>
      <c r="EQ242" s="73"/>
      <c r="ER242" s="73"/>
      <c r="ES242" s="73"/>
      <c r="ET242" s="73"/>
      <c r="EU242" s="73"/>
      <c r="EV242" s="73"/>
      <c r="EW242" s="73"/>
      <c r="EX242" s="73"/>
      <c r="EY242" s="73"/>
      <c r="EZ242" s="73"/>
      <c r="FA242" s="73"/>
      <c r="FB242" s="73"/>
      <c r="FC242" s="73"/>
      <c r="FD242" s="73"/>
      <c r="FE242" s="73"/>
      <c r="FF242" s="73"/>
      <c r="FG242" s="73"/>
      <c r="FH242" s="73"/>
      <c r="FI242" s="73"/>
      <c r="FJ242" s="73"/>
      <c r="FK242" s="73"/>
      <c r="FL242" s="73"/>
      <c r="FM242" s="73"/>
      <c r="FN242" s="73"/>
      <c r="FO242" s="73"/>
      <c r="FP242" s="73"/>
      <c r="FQ242" s="73"/>
      <c r="FR242" s="73"/>
      <c r="FS242" s="73"/>
      <c r="FT242" s="73"/>
      <c r="FU242" s="73"/>
      <c r="FV242" s="73"/>
      <c r="FW242" s="73"/>
      <c r="FX242" s="73"/>
      <c r="FY242" s="73"/>
      <c r="FZ242" s="73"/>
      <c r="GA242" s="73"/>
      <c r="GB242" s="73"/>
      <c r="GC242" s="73"/>
      <c r="GD242" s="73"/>
      <c r="GE242" s="73"/>
      <c r="GF242" s="73"/>
      <c r="GG242" s="73"/>
      <c r="GH242" s="73"/>
      <c r="GI242" s="73"/>
      <c r="GJ242" s="73"/>
      <c r="GK242" s="73"/>
      <c r="GL242" s="73"/>
      <c r="GM242" s="73"/>
      <c r="GN242" s="73"/>
      <c r="GO242" s="236"/>
      <c r="GP242" s="218"/>
      <c r="GQ242" s="218"/>
      <c r="GR242" s="218"/>
      <c r="GS242" s="218"/>
      <c r="GT242" s="218"/>
      <c r="GU242" s="79"/>
      <c r="GV242" s="79"/>
      <c r="GW242" s="79"/>
      <c r="GX242" s="238"/>
      <c r="GY242" s="218"/>
      <c r="GZ242" s="79"/>
      <c r="HA242" s="218"/>
      <c r="HB242" s="73"/>
      <c r="HC242" s="242"/>
      <c r="HD242" s="233" t="s">
        <v>272</v>
      </c>
      <c r="HE242" s="73"/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  <c r="IH242" s="73"/>
    </row>
    <row r="243" customFormat="false" ht="11.25" hidden="false" customHeight="true" outlineLevel="0" collapsed="false">
      <c r="A243" s="149"/>
      <c r="B243" s="150"/>
      <c r="C243" s="196" t="s">
        <v>273</v>
      </c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7" t="n">
        <v>483441.49</v>
      </c>
      <c r="Q243" s="191"/>
      <c r="R243" s="192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73"/>
      <c r="DI243" s="73"/>
      <c r="DJ243" s="73"/>
      <c r="DK243" s="73"/>
      <c r="DL243" s="73"/>
      <c r="DM243" s="73"/>
      <c r="DN243" s="73"/>
      <c r="DO243" s="73"/>
      <c r="DP243" s="73"/>
      <c r="DQ243" s="73"/>
      <c r="DR243" s="73"/>
      <c r="DS243" s="73"/>
      <c r="DT243" s="73"/>
      <c r="DU243" s="73"/>
      <c r="DV243" s="73"/>
      <c r="DW243" s="73"/>
      <c r="DX243" s="73"/>
      <c r="DY243" s="73"/>
      <c r="DZ243" s="73"/>
      <c r="EA243" s="73"/>
      <c r="EB243" s="73"/>
      <c r="EC243" s="73"/>
      <c r="ED243" s="73"/>
      <c r="EE243" s="73"/>
      <c r="EF243" s="73"/>
      <c r="EG243" s="73"/>
      <c r="EH243" s="73"/>
      <c r="EI243" s="73"/>
      <c r="EJ243" s="73"/>
      <c r="EK243" s="73"/>
      <c r="EL243" s="73"/>
      <c r="EM243" s="73"/>
      <c r="EN243" s="73"/>
      <c r="EO243" s="73"/>
      <c r="EP243" s="73"/>
      <c r="EQ243" s="73"/>
      <c r="ER243" s="73"/>
      <c r="ES243" s="73"/>
      <c r="ET243" s="73"/>
      <c r="EU243" s="73"/>
      <c r="EV243" s="73"/>
      <c r="EW243" s="73"/>
      <c r="EX243" s="73"/>
      <c r="EY243" s="73"/>
      <c r="EZ243" s="73"/>
      <c r="FA243" s="73"/>
      <c r="FB243" s="73"/>
      <c r="FC243" s="73"/>
      <c r="FD243" s="73"/>
      <c r="FE243" s="73"/>
      <c r="FF243" s="73"/>
      <c r="FG243" s="73"/>
      <c r="FH243" s="73"/>
      <c r="FI243" s="73"/>
      <c r="FJ243" s="73"/>
      <c r="FK243" s="73"/>
      <c r="FL243" s="73"/>
      <c r="FM243" s="73"/>
      <c r="FN243" s="73"/>
      <c r="FO243" s="73"/>
      <c r="FP243" s="73"/>
      <c r="FQ243" s="73"/>
      <c r="FR243" s="73"/>
      <c r="FS243" s="73"/>
      <c r="FT243" s="73"/>
      <c r="FU243" s="73"/>
      <c r="FV243" s="73"/>
      <c r="FW243" s="73"/>
      <c r="FX243" s="73"/>
      <c r="FY243" s="73"/>
      <c r="FZ243" s="73"/>
      <c r="GA243" s="73"/>
      <c r="GB243" s="73"/>
      <c r="GC243" s="73"/>
      <c r="GD243" s="73"/>
      <c r="GE243" s="73"/>
      <c r="GF243" s="73"/>
      <c r="GG243" s="73"/>
      <c r="GH243" s="73"/>
      <c r="GI243" s="73"/>
      <c r="GJ243" s="73"/>
      <c r="GK243" s="73"/>
      <c r="GL243" s="73"/>
      <c r="GM243" s="73"/>
      <c r="GN243" s="73"/>
      <c r="GO243" s="236"/>
      <c r="GP243" s="218"/>
      <c r="GQ243" s="218"/>
      <c r="GR243" s="218"/>
      <c r="GS243" s="218"/>
      <c r="GT243" s="218"/>
      <c r="GU243" s="79"/>
      <c r="GV243" s="79"/>
      <c r="GW243" s="79"/>
      <c r="GX243" s="238"/>
      <c r="GY243" s="218"/>
      <c r="GZ243" s="79"/>
      <c r="HA243" s="218"/>
      <c r="HB243" s="73"/>
      <c r="HC243" s="242"/>
      <c r="HD243" s="233" t="s">
        <v>273</v>
      </c>
      <c r="HE243" s="73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  <c r="IH243" s="73"/>
    </row>
    <row r="244" customFormat="false" ht="11.25" hidden="false" customHeight="true" outlineLevel="0" collapsed="false">
      <c r="A244" s="149"/>
      <c r="B244" s="150"/>
      <c r="C244" s="196" t="s">
        <v>274</v>
      </c>
      <c r="D244" s="196"/>
      <c r="E244" s="196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7" t="n">
        <v>61667.43</v>
      </c>
      <c r="Q244" s="191"/>
      <c r="R244" s="192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3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3"/>
      <c r="DM244" s="73"/>
      <c r="DN244" s="73"/>
      <c r="DO244" s="73"/>
      <c r="DP244" s="73"/>
      <c r="DQ244" s="73"/>
      <c r="DR244" s="73"/>
      <c r="DS244" s="73"/>
      <c r="DT244" s="73"/>
      <c r="DU244" s="73"/>
      <c r="DV244" s="73"/>
      <c r="DW244" s="73"/>
      <c r="DX244" s="73"/>
      <c r="DY244" s="73"/>
      <c r="DZ244" s="73"/>
      <c r="EA244" s="73"/>
      <c r="EB244" s="73"/>
      <c r="EC244" s="73"/>
      <c r="ED244" s="73"/>
      <c r="EE244" s="73"/>
      <c r="EF244" s="73"/>
      <c r="EG244" s="73"/>
      <c r="EH244" s="73"/>
      <c r="EI244" s="73"/>
      <c r="EJ244" s="73"/>
      <c r="EK244" s="73"/>
      <c r="EL244" s="73"/>
      <c r="EM244" s="73"/>
      <c r="EN244" s="73"/>
      <c r="EO244" s="73"/>
      <c r="EP244" s="73"/>
      <c r="EQ244" s="73"/>
      <c r="ER244" s="73"/>
      <c r="ES244" s="73"/>
      <c r="ET244" s="73"/>
      <c r="EU244" s="73"/>
      <c r="EV244" s="73"/>
      <c r="EW244" s="73"/>
      <c r="EX244" s="73"/>
      <c r="EY244" s="73"/>
      <c r="EZ244" s="73"/>
      <c r="FA244" s="73"/>
      <c r="FB244" s="73"/>
      <c r="FC244" s="73"/>
      <c r="FD244" s="73"/>
      <c r="FE244" s="73"/>
      <c r="FF244" s="73"/>
      <c r="FG244" s="73"/>
      <c r="FH244" s="73"/>
      <c r="FI244" s="73"/>
      <c r="FJ244" s="73"/>
      <c r="FK244" s="73"/>
      <c r="FL244" s="73"/>
      <c r="FM244" s="73"/>
      <c r="FN244" s="73"/>
      <c r="FO244" s="73"/>
      <c r="FP244" s="73"/>
      <c r="FQ244" s="73"/>
      <c r="FR244" s="73"/>
      <c r="FS244" s="73"/>
      <c r="FT244" s="73"/>
      <c r="FU244" s="73"/>
      <c r="FV244" s="73"/>
      <c r="FW244" s="73"/>
      <c r="FX244" s="73"/>
      <c r="FY244" s="73"/>
      <c r="FZ244" s="73"/>
      <c r="GA244" s="73"/>
      <c r="GB244" s="73"/>
      <c r="GC244" s="73"/>
      <c r="GD244" s="73"/>
      <c r="GE244" s="73"/>
      <c r="GF244" s="73"/>
      <c r="GG244" s="73"/>
      <c r="GH244" s="73"/>
      <c r="GI244" s="73"/>
      <c r="GJ244" s="73"/>
      <c r="GK244" s="73"/>
      <c r="GL244" s="73"/>
      <c r="GM244" s="73"/>
      <c r="GN244" s="73"/>
      <c r="GO244" s="236"/>
      <c r="GP244" s="218"/>
      <c r="GQ244" s="218"/>
      <c r="GR244" s="218"/>
      <c r="GS244" s="218"/>
      <c r="GT244" s="218"/>
      <c r="GU244" s="79"/>
      <c r="GV244" s="79"/>
      <c r="GW244" s="79"/>
      <c r="GX244" s="238"/>
      <c r="GY244" s="218"/>
      <c r="GZ244" s="79"/>
      <c r="HA244" s="218"/>
      <c r="HB244" s="73"/>
      <c r="HC244" s="242"/>
      <c r="HD244" s="233" t="s">
        <v>274</v>
      </c>
      <c r="HE244" s="73"/>
      <c r="HF244" s="73"/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  <c r="IH244" s="73"/>
    </row>
    <row r="245" customFormat="false" ht="11.25" hidden="false" customHeight="true" outlineLevel="0" collapsed="false">
      <c r="A245" s="149"/>
      <c r="B245" s="150"/>
      <c r="C245" s="196" t="s">
        <v>275</v>
      </c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97" t="n">
        <v>35826.85</v>
      </c>
      <c r="Q245" s="191"/>
      <c r="R245" s="192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3"/>
      <c r="AR245" s="73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73"/>
      <c r="CQ245" s="73"/>
      <c r="CR245" s="73"/>
      <c r="CS245" s="73"/>
      <c r="CT245" s="73"/>
      <c r="CU245" s="73"/>
      <c r="CV245" s="73"/>
      <c r="CW245" s="73"/>
      <c r="CX245" s="73"/>
      <c r="CY245" s="73"/>
      <c r="CZ245" s="73"/>
      <c r="DA245" s="73"/>
      <c r="DB245" s="73"/>
      <c r="DC245" s="73"/>
      <c r="DD245" s="73"/>
      <c r="DE245" s="73"/>
      <c r="DF245" s="73"/>
      <c r="DG245" s="73"/>
      <c r="DH245" s="73"/>
      <c r="DI245" s="73"/>
      <c r="DJ245" s="73"/>
      <c r="DK245" s="73"/>
      <c r="DL245" s="73"/>
      <c r="DM245" s="73"/>
      <c r="DN245" s="73"/>
      <c r="DO245" s="73"/>
      <c r="DP245" s="73"/>
      <c r="DQ245" s="73"/>
      <c r="DR245" s="73"/>
      <c r="DS245" s="73"/>
      <c r="DT245" s="73"/>
      <c r="DU245" s="73"/>
      <c r="DV245" s="73"/>
      <c r="DW245" s="73"/>
      <c r="DX245" s="73"/>
      <c r="DY245" s="73"/>
      <c r="DZ245" s="73"/>
      <c r="EA245" s="73"/>
      <c r="EB245" s="73"/>
      <c r="EC245" s="73"/>
      <c r="ED245" s="73"/>
      <c r="EE245" s="73"/>
      <c r="EF245" s="73"/>
      <c r="EG245" s="73"/>
      <c r="EH245" s="73"/>
      <c r="EI245" s="73"/>
      <c r="EJ245" s="73"/>
      <c r="EK245" s="73"/>
      <c r="EL245" s="73"/>
      <c r="EM245" s="73"/>
      <c r="EN245" s="73"/>
      <c r="EO245" s="73"/>
      <c r="EP245" s="73"/>
      <c r="EQ245" s="73"/>
      <c r="ER245" s="73"/>
      <c r="ES245" s="73"/>
      <c r="ET245" s="73"/>
      <c r="EU245" s="73"/>
      <c r="EV245" s="73"/>
      <c r="EW245" s="73"/>
      <c r="EX245" s="73"/>
      <c r="EY245" s="73"/>
      <c r="EZ245" s="73"/>
      <c r="FA245" s="73"/>
      <c r="FB245" s="73"/>
      <c r="FC245" s="73"/>
      <c r="FD245" s="73"/>
      <c r="FE245" s="73"/>
      <c r="FF245" s="73"/>
      <c r="FG245" s="73"/>
      <c r="FH245" s="73"/>
      <c r="FI245" s="73"/>
      <c r="FJ245" s="73"/>
      <c r="FK245" s="73"/>
      <c r="FL245" s="73"/>
      <c r="FM245" s="73"/>
      <c r="FN245" s="73"/>
      <c r="FO245" s="73"/>
      <c r="FP245" s="73"/>
      <c r="FQ245" s="73"/>
      <c r="FR245" s="73"/>
      <c r="FS245" s="73"/>
      <c r="FT245" s="73"/>
      <c r="FU245" s="73"/>
      <c r="FV245" s="73"/>
      <c r="FW245" s="73"/>
      <c r="FX245" s="73"/>
      <c r="FY245" s="73"/>
      <c r="FZ245" s="73"/>
      <c r="GA245" s="73"/>
      <c r="GB245" s="73"/>
      <c r="GC245" s="73"/>
      <c r="GD245" s="73"/>
      <c r="GE245" s="73"/>
      <c r="GF245" s="73"/>
      <c r="GG245" s="73"/>
      <c r="GH245" s="73"/>
      <c r="GI245" s="73"/>
      <c r="GJ245" s="73"/>
      <c r="GK245" s="73"/>
      <c r="GL245" s="73"/>
      <c r="GM245" s="73"/>
      <c r="GN245" s="73"/>
      <c r="GO245" s="236"/>
      <c r="GP245" s="218"/>
      <c r="GQ245" s="218"/>
      <c r="GR245" s="218"/>
      <c r="GS245" s="218"/>
      <c r="GT245" s="218"/>
      <c r="GU245" s="79"/>
      <c r="GV245" s="79"/>
      <c r="GW245" s="79"/>
      <c r="GX245" s="238"/>
      <c r="GY245" s="218"/>
      <c r="GZ245" s="79"/>
      <c r="HA245" s="218"/>
      <c r="HB245" s="73"/>
      <c r="HC245" s="242"/>
      <c r="HD245" s="233" t="s">
        <v>275</v>
      </c>
      <c r="HE245" s="73"/>
      <c r="HF245" s="73"/>
      <c r="HG245" s="73"/>
      <c r="HH245" s="73"/>
      <c r="HI245" s="73"/>
      <c r="HJ245" s="73"/>
      <c r="HK245" s="73"/>
      <c r="HL245" s="73"/>
      <c r="HM245" s="73"/>
      <c r="HN245" s="73"/>
      <c r="HO245" s="73"/>
      <c r="HP245" s="73"/>
      <c r="HQ245" s="73"/>
      <c r="HR245" s="73"/>
      <c r="HS245" s="73"/>
      <c r="HT245" s="73"/>
      <c r="HU245" s="73"/>
      <c r="HV245" s="73"/>
      <c r="HW245" s="73"/>
      <c r="HX245" s="73"/>
      <c r="HY245" s="73"/>
      <c r="HZ245" s="73"/>
      <c r="IA245" s="73"/>
      <c r="IB245" s="73"/>
      <c r="IC245" s="73"/>
      <c r="ID245" s="73"/>
      <c r="IE245" s="73"/>
      <c r="IF245" s="73"/>
      <c r="IG245" s="73"/>
      <c r="IH245" s="73"/>
    </row>
    <row r="246" customFormat="false" ht="11.25" hidden="false" customHeight="true" outlineLevel="0" collapsed="false">
      <c r="A246" s="149"/>
      <c r="B246" s="150"/>
      <c r="C246" s="196" t="s">
        <v>376</v>
      </c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7" t="n">
        <v>9456.34</v>
      </c>
      <c r="Q246" s="191"/>
      <c r="R246" s="192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73"/>
      <c r="CQ246" s="73"/>
      <c r="CR246" s="73"/>
      <c r="CS246" s="73"/>
      <c r="CT246" s="73"/>
      <c r="CU246" s="73"/>
      <c r="CV246" s="73"/>
      <c r="CW246" s="73"/>
      <c r="CX246" s="73"/>
      <c r="CY246" s="73"/>
      <c r="CZ246" s="73"/>
      <c r="DA246" s="73"/>
      <c r="DB246" s="73"/>
      <c r="DC246" s="73"/>
      <c r="DD246" s="73"/>
      <c r="DE246" s="73"/>
      <c r="DF246" s="73"/>
      <c r="DG246" s="73"/>
      <c r="DH246" s="73"/>
      <c r="DI246" s="73"/>
      <c r="DJ246" s="73"/>
      <c r="DK246" s="73"/>
      <c r="DL246" s="73"/>
      <c r="DM246" s="73"/>
      <c r="DN246" s="73"/>
      <c r="DO246" s="73"/>
      <c r="DP246" s="73"/>
      <c r="DQ246" s="73"/>
      <c r="DR246" s="73"/>
      <c r="DS246" s="73"/>
      <c r="DT246" s="73"/>
      <c r="DU246" s="73"/>
      <c r="DV246" s="73"/>
      <c r="DW246" s="73"/>
      <c r="DX246" s="73"/>
      <c r="DY246" s="73"/>
      <c r="DZ246" s="73"/>
      <c r="EA246" s="73"/>
      <c r="EB246" s="73"/>
      <c r="EC246" s="73"/>
      <c r="ED246" s="73"/>
      <c r="EE246" s="73"/>
      <c r="EF246" s="73"/>
      <c r="EG246" s="73"/>
      <c r="EH246" s="73"/>
      <c r="EI246" s="73"/>
      <c r="EJ246" s="73"/>
      <c r="EK246" s="73"/>
      <c r="EL246" s="73"/>
      <c r="EM246" s="73"/>
      <c r="EN246" s="73"/>
      <c r="EO246" s="73"/>
      <c r="EP246" s="73"/>
      <c r="EQ246" s="73"/>
      <c r="ER246" s="73"/>
      <c r="ES246" s="73"/>
      <c r="ET246" s="73"/>
      <c r="EU246" s="73"/>
      <c r="EV246" s="73"/>
      <c r="EW246" s="73"/>
      <c r="EX246" s="73"/>
      <c r="EY246" s="73"/>
      <c r="EZ246" s="73"/>
      <c r="FA246" s="73"/>
      <c r="FB246" s="73"/>
      <c r="FC246" s="73"/>
      <c r="FD246" s="73"/>
      <c r="FE246" s="73"/>
      <c r="FF246" s="73"/>
      <c r="FG246" s="73"/>
      <c r="FH246" s="73"/>
      <c r="FI246" s="73"/>
      <c r="FJ246" s="73"/>
      <c r="FK246" s="73"/>
      <c r="FL246" s="73"/>
      <c r="FM246" s="73"/>
      <c r="FN246" s="73"/>
      <c r="FO246" s="73"/>
      <c r="FP246" s="73"/>
      <c r="FQ246" s="73"/>
      <c r="FR246" s="73"/>
      <c r="FS246" s="73"/>
      <c r="FT246" s="73"/>
      <c r="FU246" s="73"/>
      <c r="FV246" s="73"/>
      <c r="FW246" s="73"/>
      <c r="FX246" s="73"/>
      <c r="FY246" s="73"/>
      <c r="FZ246" s="73"/>
      <c r="GA246" s="73"/>
      <c r="GB246" s="73"/>
      <c r="GC246" s="73"/>
      <c r="GD246" s="73"/>
      <c r="GE246" s="73"/>
      <c r="GF246" s="73"/>
      <c r="GG246" s="73"/>
      <c r="GH246" s="73"/>
      <c r="GI246" s="73"/>
      <c r="GJ246" s="73"/>
      <c r="GK246" s="73"/>
      <c r="GL246" s="73"/>
      <c r="GM246" s="73"/>
      <c r="GN246" s="73"/>
      <c r="GO246" s="236"/>
      <c r="GP246" s="218"/>
      <c r="GQ246" s="218"/>
      <c r="GR246" s="218"/>
      <c r="GS246" s="218"/>
      <c r="GT246" s="218"/>
      <c r="GU246" s="79"/>
      <c r="GV246" s="79"/>
      <c r="GW246" s="79"/>
      <c r="GX246" s="238"/>
      <c r="GY246" s="218"/>
      <c r="GZ246" s="79"/>
      <c r="HA246" s="218"/>
      <c r="HB246" s="73"/>
      <c r="HC246" s="242"/>
      <c r="HD246" s="233" t="s">
        <v>376</v>
      </c>
      <c r="HE246" s="73"/>
      <c r="HF246" s="73"/>
      <c r="HG246" s="73"/>
      <c r="HH246" s="73"/>
      <c r="HI246" s="73"/>
      <c r="HJ246" s="73"/>
      <c r="HK246" s="73"/>
      <c r="HL246" s="73"/>
      <c r="HM246" s="73"/>
      <c r="HN246" s="73"/>
      <c r="HO246" s="73"/>
      <c r="HP246" s="73"/>
      <c r="HQ246" s="73"/>
      <c r="HR246" s="73"/>
      <c r="HS246" s="73"/>
      <c r="HT246" s="73"/>
      <c r="HU246" s="73"/>
      <c r="HV246" s="73"/>
      <c r="HW246" s="73"/>
      <c r="HX246" s="73"/>
      <c r="HY246" s="73"/>
      <c r="HZ246" s="73"/>
      <c r="IA246" s="73"/>
      <c r="IB246" s="73"/>
      <c r="IC246" s="73"/>
      <c r="ID246" s="73"/>
      <c r="IE246" s="73"/>
      <c r="IF246" s="73"/>
      <c r="IG246" s="73"/>
      <c r="IH246" s="73"/>
    </row>
    <row r="247" customFormat="false" ht="11.25" hidden="false" customHeight="true" outlineLevel="0" collapsed="false">
      <c r="A247" s="149"/>
      <c r="B247" s="150"/>
      <c r="C247" s="196" t="s">
        <v>269</v>
      </c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8"/>
      <c r="Q247" s="191"/>
      <c r="R247" s="192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/>
      <c r="CA247" s="73"/>
      <c r="CB247" s="73"/>
      <c r="CC247" s="73"/>
      <c r="CD247" s="73"/>
      <c r="CE247" s="73"/>
      <c r="CF247" s="73"/>
      <c r="CG247" s="73"/>
      <c r="CH247" s="73"/>
      <c r="CI247" s="73"/>
      <c r="CJ247" s="73"/>
      <c r="CK247" s="73"/>
      <c r="CL247" s="73"/>
      <c r="CM247" s="73"/>
      <c r="CN247" s="73"/>
      <c r="CO247" s="73"/>
      <c r="CP247" s="73"/>
      <c r="CQ247" s="73"/>
      <c r="CR247" s="73"/>
      <c r="CS247" s="73"/>
      <c r="CT247" s="73"/>
      <c r="CU247" s="73"/>
      <c r="CV247" s="73"/>
      <c r="CW247" s="73"/>
      <c r="CX247" s="73"/>
      <c r="CY247" s="73"/>
      <c r="CZ247" s="73"/>
      <c r="DA247" s="73"/>
      <c r="DB247" s="73"/>
      <c r="DC247" s="73"/>
      <c r="DD247" s="73"/>
      <c r="DE247" s="73"/>
      <c r="DF247" s="73"/>
      <c r="DG247" s="73"/>
      <c r="DH247" s="73"/>
      <c r="DI247" s="73"/>
      <c r="DJ247" s="73"/>
      <c r="DK247" s="73"/>
      <c r="DL247" s="73"/>
      <c r="DM247" s="73"/>
      <c r="DN247" s="73"/>
      <c r="DO247" s="73"/>
      <c r="DP247" s="73"/>
      <c r="DQ247" s="73"/>
      <c r="DR247" s="73"/>
      <c r="DS247" s="73"/>
      <c r="DT247" s="73"/>
      <c r="DU247" s="73"/>
      <c r="DV247" s="73"/>
      <c r="DW247" s="73"/>
      <c r="DX247" s="73"/>
      <c r="DY247" s="73"/>
      <c r="DZ247" s="73"/>
      <c r="EA247" s="73"/>
      <c r="EB247" s="73"/>
      <c r="EC247" s="73"/>
      <c r="ED247" s="73"/>
      <c r="EE247" s="73"/>
      <c r="EF247" s="73"/>
      <c r="EG247" s="73"/>
      <c r="EH247" s="73"/>
      <c r="EI247" s="73"/>
      <c r="EJ247" s="73"/>
      <c r="EK247" s="73"/>
      <c r="EL247" s="73"/>
      <c r="EM247" s="73"/>
      <c r="EN247" s="73"/>
      <c r="EO247" s="73"/>
      <c r="EP247" s="73"/>
      <c r="EQ247" s="73"/>
      <c r="ER247" s="73"/>
      <c r="ES247" s="73"/>
      <c r="ET247" s="73"/>
      <c r="EU247" s="73"/>
      <c r="EV247" s="73"/>
      <c r="EW247" s="73"/>
      <c r="EX247" s="73"/>
      <c r="EY247" s="73"/>
      <c r="EZ247" s="73"/>
      <c r="FA247" s="73"/>
      <c r="FB247" s="73"/>
      <c r="FC247" s="73"/>
      <c r="FD247" s="73"/>
      <c r="FE247" s="73"/>
      <c r="FF247" s="73"/>
      <c r="FG247" s="73"/>
      <c r="FH247" s="73"/>
      <c r="FI247" s="73"/>
      <c r="FJ247" s="73"/>
      <c r="FK247" s="73"/>
      <c r="FL247" s="73"/>
      <c r="FM247" s="73"/>
      <c r="FN247" s="73"/>
      <c r="FO247" s="73"/>
      <c r="FP247" s="73"/>
      <c r="FQ247" s="73"/>
      <c r="FR247" s="73"/>
      <c r="FS247" s="73"/>
      <c r="FT247" s="73"/>
      <c r="FU247" s="73"/>
      <c r="FV247" s="73"/>
      <c r="FW247" s="73"/>
      <c r="FX247" s="73"/>
      <c r="FY247" s="73"/>
      <c r="FZ247" s="73"/>
      <c r="GA247" s="73"/>
      <c r="GB247" s="73"/>
      <c r="GC247" s="73"/>
      <c r="GD247" s="73"/>
      <c r="GE247" s="73"/>
      <c r="GF247" s="73"/>
      <c r="GG247" s="73"/>
      <c r="GH247" s="73"/>
      <c r="GI247" s="73"/>
      <c r="GJ247" s="73"/>
      <c r="GK247" s="73"/>
      <c r="GL247" s="73"/>
      <c r="GM247" s="73"/>
      <c r="GN247" s="73"/>
      <c r="GO247" s="236"/>
      <c r="GP247" s="218"/>
      <c r="GQ247" s="218"/>
      <c r="GR247" s="218"/>
      <c r="GS247" s="218"/>
      <c r="GT247" s="218"/>
      <c r="GU247" s="79"/>
      <c r="GV247" s="79"/>
      <c r="GW247" s="79"/>
      <c r="GX247" s="238"/>
      <c r="GY247" s="218"/>
      <c r="GZ247" s="79"/>
      <c r="HA247" s="218"/>
      <c r="HB247" s="73"/>
      <c r="HC247" s="242"/>
      <c r="HD247" s="233" t="s">
        <v>269</v>
      </c>
      <c r="HE247" s="73"/>
      <c r="HF247" s="73"/>
      <c r="HG247" s="73"/>
      <c r="HH247" s="73"/>
      <c r="HI247" s="73"/>
      <c r="HJ247" s="73"/>
      <c r="HK247" s="73"/>
      <c r="HL247" s="73"/>
      <c r="HM247" s="73"/>
      <c r="HN247" s="73"/>
      <c r="HO247" s="73"/>
      <c r="HP247" s="73"/>
      <c r="HQ247" s="73"/>
      <c r="HR247" s="73"/>
      <c r="HS247" s="73"/>
      <c r="HT247" s="73"/>
      <c r="HU247" s="73"/>
      <c r="HV247" s="73"/>
      <c r="HW247" s="73"/>
      <c r="HX247" s="73"/>
      <c r="HY247" s="73"/>
      <c r="HZ247" s="73"/>
      <c r="IA247" s="73"/>
      <c r="IB247" s="73"/>
      <c r="IC247" s="73"/>
      <c r="ID247" s="73"/>
      <c r="IE247" s="73"/>
      <c r="IF247" s="73"/>
      <c r="IG247" s="73"/>
      <c r="IH247" s="73"/>
    </row>
    <row r="248" customFormat="false" ht="11.25" hidden="false" customHeight="true" outlineLevel="0" collapsed="false">
      <c r="A248" s="149"/>
      <c r="B248" s="150"/>
      <c r="C248" s="196" t="s">
        <v>270</v>
      </c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7" t="n">
        <v>4568.28</v>
      </c>
      <c r="Q248" s="191"/>
      <c r="R248" s="192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  <c r="BM248" s="73"/>
      <c r="BN248" s="73"/>
      <c r="BO248" s="73"/>
      <c r="BP248" s="73"/>
      <c r="BQ248" s="73"/>
      <c r="BR248" s="73"/>
      <c r="BS248" s="73"/>
      <c r="BT248" s="73"/>
      <c r="BU248" s="73"/>
      <c r="BV248" s="73"/>
      <c r="BW248" s="73"/>
      <c r="BX248" s="73"/>
      <c r="BY248" s="73"/>
      <c r="BZ248" s="73"/>
      <c r="CA248" s="73"/>
      <c r="CB248" s="73"/>
      <c r="CC248" s="73"/>
      <c r="CD248" s="73"/>
      <c r="CE248" s="73"/>
      <c r="CF248" s="73"/>
      <c r="CG248" s="73"/>
      <c r="CH248" s="73"/>
      <c r="CI248" s="73"/>
      <c r="CJ248" s="73"/>
      <c r="CK248" s="73"/>
      <c r="CL248" s="73"/>
      <c r="CM248" s="73"/>
      <c r="CN248" s="73"/>
      <c r="CO248" s="73"/>
      <c r="CP248" s="73"/>
      <c r="CQ248" s="73"/>
      <c r="CR248" s="73"/>
      <c r="CS248" s="73"/>
      <c r="CT248" s="73"/>
      <c r="CU248" s="73"/>
      <c r="CV248" s="73"/>
      <c r="CW248" s="73"/>
      <c r="CX248" s="73"/>
      <c r="CY248" s="73"/>
      <c r="CZ248" s="73"/>
      <c r="DA248" s="73"/>
      <c r="DB248" s="73"/>
      <c r="DC248" s="73"/>
      <c r="DD248" s="73"/>
      <c r="DE248" s="73"/>
      <c r="DF248" s="73"/>
      <c r="DG248" s="73"/>
      <c r="DH248" s="73"/>
      <c r="DI248" s="73"/>
      <c r="DJ248" s="73"/>
      <c r="DK248" s="73"/>
      <c r="DL248" s="73"/>
      <c r="DM248" s="73"/>
      <c r="DN248" s="73"/>
      <c r="DO248" s="73"/>
      <c r="DP248" s="73"/>
      <c r="DQ248" s="73"/>
      <c r="DR248" s="73"/>
      <c r="DS248" s="73"/>
      <c r="DT248" s="73"/>
      <c r="DU248" s="73"/>
      <c r="DV248" s="73"/>
      <c r="DW248" s="73"/>
      <c r="DX248" s="73"/>
      <c r="DY248" s="73"/>
      <c r="DZ248" s="73"/>
      <c r="EA248" s="73"/>
      <c r="EB248" s="73"/>
      <c r="EC248" s="73"/>
      <c r="ED248" s="73"/>
      <c r="EE248" s="73"/>
      <c r="EF248" s="73"/>
      <c r="EG248" s="73"/>
      <c r="EH248" s="73"/>
      <c r="EI248" s="73"/>
      <c r="EJ248" s="73"/>
      <c r="EK248" s="73"/>
      <c r="EL248" s="73"/>
      <c r="EM248" s="73"/>
      <c r="EN248" s="73"/>
      <c r="EO248" s="73"/>
      <c r="EP248" s="73"/>
      <c r="EQ248" s="73"/>
      <c r="ER248" s="73"/>
      <c r="ES248" s="73"/>
      <c r="ET248" s="73"/>
      <c r="EU248" s="73"/>
      <c r="EV248" s="73"/>
      <c r="EW248" s="73"/>
      <c r="EX248" s="73"/>
      <c r="EY248" s="73"/>
      <c r="EZ248" s="73"/>
      <c r="FA248" s="73"/>
      <c r="FB248" s="73"/>
      <c r="FC248" s="73"/>
      <c r="FD248" s="73"/>
      <c r="FE248" s="73"/>
      <c r="FF248" s="73"/>
      <c r="FG248" s="73"/>
      <c r="FH248" s="73"/>
      <c r="FI248" s="73"/>
      <c r="FJ248" s="73"/>
      <c r="FK248" s="73"/>
      <c r="FL248" s="73"/>
      <c r="FM248" s="73"/>
      <c r="FN248" s="73"/>
      <c r="FO248" s="73"/>
      <c r="FP248" s="73"/>
      <c r="FQ248" s="73"/>
      <c r="FR248" s="73"/>
      <c r="FS248" s="73"/>
      <c r="FT248" s="73"/>
      <c r="FU248" s="73"/>
      <c r="FV248" s="73"/>
      <c r="FW248" s="73"/>
      <c r="FX248" s="73"/>
      <c r="FY248" s="73"/>
      <c r="FZ248" s="73"/>
      <c r="GA248" s="73"/>
      <c r="GB248" s="73"/>
      <c r="GC248" s="73"/>
      <c r="GD248" s="73"/>
      <c r="GE248" s="73"/>
      <c r="GF248" s="73"/>
      <c r="GG248" s="73"/>
      <c r="GH248" s="73"/>
      <c r="GI248" s="73"/>
      <c r="GJ248" s="73"/>
      <c r="GK248" s="73"/>
      <c r="GL248" s="73"/>
      <c r="GM248" s="73"/>
      <c r="GN248" s="73"/>
      <c r="GO248" s="236"/>
      <c r="GP248" s="218"/>
      <c r="GQ248" s="218"/>
      <c r="GR248" s="218"/>
      <c r="GS248" s="218"/>
      <c r="GT248" s="218"/>
      <c r="GU248" s="79"/>
      <c r="GV248" s="79"/>
      <c r="GW248" s="79"/>
      <c r="GX248" s="238"/>
      <c r="GY248" s="218"/>
      <c r="GZ248" s="79"/>
      <c r="HA248" s="218"/>
      <c r="HB248" s="73"/>
      <c r="HC248" s="242"/>
      <c r="HD248" s="233" t="s">
        <v>270</v>
      </c>
      <c r="HE248" s="73"/>
      <c r="HF248" s="73"/>
      <c r="HG248" s="73"/>
      <c r="HH248" s="73"/>
      <c r="HI248" s="73"/>
      <c r="HJ248" s="73"/>
      <c r="HK248" s="73"/>
      <c r="HL248" s="73"/>
      <c r="HM248" s="73"/>
      <c r="HN248" s="73"/>
      <c r="HO248" s="73"/>
      <c r="HP248" s="73"/>
      <c r="HQ248" s="73"/>
      <c r="HR248" s="73"/>
      <c r="HS248" s="73"/>
      <c r="HT248" s="73"/>
      <c r="HU248" s="73"/>
      <c r="HV248" s="73"/>
      <c r="HW248" s="73"/>
      <c r="HX248" s="73"/>
      <c r="HY248" s="73"/>
      <c r="HZ248" s="73"/>
      <c r="IA248" s="73"/>
      <c r="IB248" s="73"/>
      <c r="IC248" s="73"/>
      <c r="ID248" s="73"/>
      <c r="IE248" s="73"/>
      <c r="IF248" s="73"/>
      <c r="IG248" s="73"/>
      <c r="IH248" s="73"/>
    </row>
    <row r="249" customFormat="false" ht="11.25" hidden="false" customHeight="true" outlineLevel="0" collapsed="false">
      <c r="A249" s="149"/>
      <c r="B249" s="150"/>
      <c r="C249" s="196" t="s">
        <v>274</v>
      </c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7" t="n">
        <v>3334.84</v>
      </c>
      <c r="Q249" s="191"/>
      <c r="R249" s="192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  <c r="AJ249" s="73"/>
      <c r="AK249" s="73"/>
      <c r="AL249" s="73"/>
      <c r="AM249" s="73"/>
      <c r="AN249" s="73"/>
      <c r="AO249" s="73"/>
      <c r="AP249" s="73"/>
      <c r="AQ249" s="73"/>
      <c r="AR249" s="73"/>
      <c r="AS249" s="73"/>
      <c r="AT249" s="73"/>
      <c r="AU249" s="73"/>
      <c r="AV249" s="73"/>
      <c r="AW249" s="73"/>
      <c r="AX249" s="73"/>
      <c r="AY249" s="73"/>
      <c r="AZ249" s="73"/>
      <c r="BA249" s="73"/>
      <c r="BB249" s="73"/>
      <c r="BC249" s="73"/>
      <c r="BD249" s="73"/>
      <c r="BE249" s="73"/>
      <c r="BF249" s="73"/>
      <c r="BG249" s="73"/>
      <c r="BH249" s="73"/>
      <c r="BI249" s="73"/>
      <c r="BJ249" s="73"/>
      <c r="BK249" s="73"/>
      <c r="BL249" s="73"/>
      <c r="BM249" s="73"/>
      <c r="BN249" s="73"/>
      <c r="BO249" s="73"/>
      <c r="BP249" s="73"/>
      <c r="BQ249" s="73"/>
      <c r="BR249" s="73"/>
      <c r="BS249" s="73"/>
      <c r="BT249" s="73"/>
      <c r="BU249" s="73"/>
      <c r="BV249" s="73"/>
      <c r="BW249" s="73"/>
      <c r="BX249" s="73"/>
      <c r="BY249" s="73"/>
      <c r="BZ249" s="73"/>
      <c r="CA249" s="73"/>
      <c r="CB249" s="73"/>
      <c r="CC249" s="73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73"/>
      <c r="CQ249" s="73"/>
      <c r="CR249" s="73"/>
      <c r="CS249" s="73"/>
      <c r="CT249" s="73"/>
      <c r="CU249" s="73"/>
      <c r="CV249" s="73"/>
      <c r="CW249" s="73"/>
      <c r="CX249" s="73"/>
      <c r="CY249" s="73"/>
      <c r="CZ249" s="73"/>
      <c r="DA249" s="73"/>
      <c r="DB249" s="73"/>
      <c r="DC249" s="73"/>
      <c r="DD249" s="73"/>
      <c r="DE249" s="73"/>
      <c r="DF249" s="73"/>
      <c r="DG249" s="73"/>
      <c r="DH249" s="73"/>
      <c r="DI249" s="73"/>
      <c r="DJ249" s="73"/>
      <c r="DK249" s="73"/>
      <c r="DL249" s="73"/>
      <c r="DM249" s="73"/>
      <c r="DN249" s="73"/>
      <c r="DO249" s="73"/>
      <c r="DP249" s="73"/>
      <c r="DQ249" s="73"/>
      <c r="DR249" s="73"/>
      <c r="DS249" s="73"/>
      <c r="DT249" s="73"/>
      <c r="DU249" s="73"/>
      <c r="DV249" s="73"/>
      <c r="DW249" s="73"/>
      <c r="DX249" s="73"/>
      <c r="DY249" s="73"/>
      <c r="DZ249" s="73"/>
      <c r="EA249" s="73"/>
      <c r="EB249" s="73"/>
      <c r="EC249" s="73"/>
      <c r="ED249" s="73"/>
      <c r="EE249" s="73"/>
      <c r="EF249" s="73"/>
      <c r="EG249" s="73"/>
      <c r="EH249" s="73"/>
      <c r="EI249" s="73"/>
      <c r="EJ249" s="73"/>
      <c r="EK249" s="73"/>
      <c r="EL249" s="73"/>
      <c r="EM249" s="73"/>
      <c r="EN249" s="73"/>
      <c r="EO249" s="73"/>
      <c r="EP249" s="73"/>
      <c r="EQ249" s="73"/>
      <c r="ER249" s="73"/>
      <c r="ES249" s="73"/>
      <c r="ET249" s="73"/>
      <c r="EU249" s="73"/>
      <c r="EV249" s="73"/>
      <c r="EW249" s="73"/>
      <c r="EX249" s="73"/>
      <c r="EY249" s="73"/>
      <c r="EZ249" s="73"/>
      <c r="FA249" s="73"/>
      <c r="FB249" s="73"/>
      <c r="FC249" s="73"/>
      <c r="FD249" s="73"/>
      <c r="FE249" s="73"/>
      <c r="FF249" s="73"/>
      <c r="FG249" s="73"/>
      <c r="FH249" s="73"/>
      <c r="FI249" s="73"/>
      <c r="FJ249" s="73"/>
      <c r="FK249" s="73"/>
      <c r="FL249" s="73"/>
      <c r="FM249" s="73"/>
      <c r="FN249" s="73"/>
      <c r="FO249" s="73"/>
      <c r="FP249" s="73"/>
      <c r="FQ249" s="73"/>
      <c r="FR249" s="73"/>
      <c r="FS249" s="73"/>
      <c r="FT249" s="73"/>
      <c r="FU249" s="73"/>
      <c r="FV249" s="73"/>
      <c r="FW249" s="73"/>
      <c r="FX249" s="73"/>
      <c r="FY249" s="73"/>
      <c r="FZ249" s="73"/>
      <c r="GA249" s="73"/>
      <c r="GB249" s="73"/>
      <c r="GC249" s="73"/>
      <c r="GD249" s="73"/>
      <c r="GE249" s="73"/>
      <c r="GF249" s="73"/>
      <c r="GG249" s="73"/>
      <c r="GH249" s="73"/>
      <c r="GI249" s="73"/>
      <c r="GJ249" s="73"/>
      <c r="GK249" s="73"/>
      <c r="GL249" s="73"/>
      <c r="GM249" s="73"/>
      <c r="GN249" s="73"/>
      <c r="GO249" s="236"/>
      <c r="GP249" s="218"/>
      <c r="GQ249" s="218"/>
      <c r="GR249" s="218"/>
      <c r="GS249" s="218"/>
      <c r="GT249" s="218"/>
      <c r="GU249" s="79"/>
      <c r="GV249" s="79"/>
      <c r="GW249" s="79"/>
      <c r="GX249" s="238"/>
      <c r="GY249" s="218"/>
      <c r="GZ249" s="79"/>
      <c r="HA249" s="218"/>
      <c r="HB249" s="73"/>
      <c r="HC249" s="242"/>
      <c r="HD249" s="233" t="s">
        <v>274</v>
      </c>
      <c r="HE249" s="73"/>
      <c r="HF249" s="73"/>
      <c r="HG249" s="73"/>
      <c r="HH249" s="73"/>
      <c r="HI249" s="73"/>
      <c r="HJ249" s="73"/>
      <c r="HK249" s="73"/>
      <c r="HL249" s="73"/>
      <c r="HM249" s="73"/>
      <c r="HN249" s="73"/>
      <c r="HO249" s="73"/>
      <c r="HP249" s="73"/>
      <c r="HQ249" s="73"/>
      <c r="HR249" s="73"/>
      <c r="HS249" s="73"/>
      <c r="HT249" s="73"/>
      <c r="HU249" s="73"/>
      <c r="HV249" s="73"/>
      <c r="HW249" s="73"/>
      <c r="HX249" s="73"/>
      <c r="HY249" s="73"/>
      <c r="HZ249" s="73"/>
      <c r="IA249" s="73"/>
      <c r="IB249" s="73"/>
      <c r="IC249" s="73"/>
      <c r="ID249" s="73"/>
      <c r="IE249" s="73"/>
      <c r="IF249" s="73"/>
      <c r="IG249" s="73"/>
      <c r="IH249" s="73"/>
    </row>
    <row r="250" customFormat="false" ht="11.25" hidden="false" customHeight="true" outlineLevel="0" collapsed="false">
      <c r="A250" s="149"/>
      <c r="B250" s="150"/>
      <c r="C250" s="196" t="s">
        <v>275</v>
      </c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7" t="n">
        <v>1553.22</v>
      </c>
      <c r="Q250" s="191"/>
      <c r="R250" s="192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73"/>
      <c r="DK250" s="73"/>
      <c r="DL250" s="73"/>
      <c r="DM250" s="73"/>
      <c r="DN250" s="73"/>
      <c r="DO250" s="73"/>
      <c r="DP250" s="73"/>
      <c r="DQ250" s="73"/>
      <c r="DR250" s="73"/>
      <c r="DS250" s="73"/>
      <c r="DT250" s="73"/>
      <c r="DU250" s="73"/>
      <c r="DV250" s="73"/>
      <c r="DW250" s="73"/>
      <c r="DX250" s="73"/>
      <c r="DY250" s="73"/>
      <c r="DZ250" s="73"/>
      <c r="EA250" s="73"/>
      <c r="EB250" s="73"/>
      <c r="EC250" s="73"/>
      <c r="ED250" s="73"/>
      <c r="EE250" s="73"/>
      <c r="EF250" s="73"/>
      <c r="EG250" s="73"/>
      <c r="EH250" s="73"/>
      <c r="EI250" s="73"/>
      <c r="EJ250" s="73"/>
      <c r="EK250" s="73"/>
      <c r="EL250" s="73"/>
      <c r="EM250" s="73"/>
      <c r="EN250" s="73"/>
      <c r="EO250" s="73"/>
      <c r="EP250" s="73"/>
      <c r="EQ250" s="73"/>
      <c r="ER250" s="73"/>
      <c r="ES250" s="73"/>
      <c r="ET250" s="73"/>
      <c r="EU250" s="73"/>
      <c r="EV250" s="73"/>
      <c r="EW250" s="73"/>
      <c r="EX250" s="73"/>
      <c r="EY250" s="73"/>
      <c r="EZ250" s="73"/>
      <c r="FA250" s="73"/>
      <c r="FB250" s="73"/>
      <c r="FC250" s="73"/>
      <c r="FD250" s="73"/>
      <c r="FE250" s="73"/>
      <c r="FF250" s="73"/>
      <c r="FG250" s="73"/>
      <c r="FH250" s="73"/>
      <c r="FI250" s="73"/>
      <c r="FJ250" s="73"/>
      <c r="FK250" s="73"/>
      <c r="FL250" s="73"/>
      <c r="FM250" s="73"/>
      <c r="FN250" s="73"/>
      <c r="FO250" s="73"/>
      <c r="FP250" s="73"/>
      <c r="FQ250" s="73"/>
      <c r="FR250" s="73"/>
      <c r="FS250" s="73"/>
      <c r="FT250" s="73"/>
      <c r="FU250" s="73"/>
      <c r="FV250" s="73"/>
      <c r="FW250" s="73"/>
      <c r="FX250" s="73"/>
      <c r="FY250" s="73"/>
      <c r="FZ250" s="73"/>
      <c r="GA250" s="73"/>
      <c r="GB250" s="73"/>
      <c r="GC250" s="73"/>
      <c r="GD250" s="73"/>
      <c r="GE250" s="73"/>
      <c r="GF250" s="73"/>
      <c r="GG250" s="73"/>
      <c r="GH250" s="73"/>
      <c r="GI250" s="73"/>
      <c r="GJ250" s="73"/>
      <c r="GK250" s="73"/>
      <c r="GL250" s="73"/>
      <c r="GM250" s="73"/>
      <c r="GN250" s="73"/>
      <c r="GO250" s="236"/>
      <c r="GP250" s="218"/>
      <c r="GQ250" s="218"/>
      <c r="GR250" s="218"/>
      <c r="GS250" s="218"/>
      <c r="GT250" s="218"/>
      <c r="GU250" s="79"/>
      <c r="GV250" s="79"/>
      <c r="GW250" s="79"/>
      <c r="GX250" s="238"/>
      <c r="GY250" s="218"/>
      <c r="GZ250" s="79"/>
      <c r="HA250" s="218"/>
      <c r="HB250" s="73"/>
      <c r="HC250" s="242"/>
      <c r="HD250" s="233" t="s">
        <v>275</v>
      </c>
      <c r="HE250" s="73"/>
      <c r="HF250" s="73"/>
      <c r="HG250" s="73"/>
      <c r="HH250" s="73"/>
      <c r="HI250" s="73"/>
      <c r="HJ250" s="73"/>
      <c r="HK250" s="73"/>
      <c r="HL250" s="73"/>
      <c r="HM250" s="73"/>
      <c r="HN250" s="73"/>
      <c r="HO250" s="73"/>
      <c r="HP250" s="73"/>
      <c r="HQ250" s="73"/>
      <c r="HR250" s="73"/>
      <c r="HS250" s="73"/>
      <c r="HT250" s="73"/>
      <c r="HU250" s="73"/>
      <c r="HV250" s="73"/>
      <c r="HW250" s="73"/>
      <c r="HX250" s="73"/>
      <c r="HY250" s="73"/>
      <c r="HZ250" s="73"/>
      <c r="IA250" s="73"/>
      <c r="IB250" s="73"/>
      <c r="IC250" s="73"/>
      <c r="ID250" s="73"/>
      <c r="IE250" s="73"/>
      <c r="IF250" s="73"/>
      <c r="IG250" s="73"/>
      <c r="IH250" s="73"/>
    </row>
    <row r="251" customFormat="false" ht="11.25" hidden="false" customHeight="true" outlineLevel="0" collapsed="false">
      <c r="A251" s="149"/>
      <c r="B251" s="150"/>
      <c r="C251" s="196" t="s">
        <v>277</v>
      </c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7" t="n">
        <v>67593.54</v>
      </c>
      <c r="Q251" s="191"/>
      <c r="R251" s="192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  <c r="AJ251" s="73"/>
      <c r="AK251" s="73"/>
      <c r="AL251" s="73"/>
      <c r="AM251" s="73"/>
      <c r="AN251" s="73"/>
      <c r="AO251" s="73"/>
      <c r="AP251" s="73"/>
      <c r="AQ251" s="73"/>
      <c r="AR251" s="73"/>
      <c r="AS251" s="73"/>
      <c r="AT251" s="73"/>
      <c r="AU251" s="73"/>
      <c r="AV251" s="73"/>
      <c r="AW251" s="73"/>
      <c r="AX251" s="73"/>
      <c r="AY251" s="73"/>
      <c r="AZ251" s="73"/>
      <c r="BA251" s="73"/>
      <c r="BB251" s="73"/>
      <c r="BC251" s="73"/>
      <c r="BD251" s="73"/>
      <c r="BE251" s="73"/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/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73"/>
      <c r="CQ251" s="73"/>
      <c r="CR251" s="73"/>
      <c r="CS251" s="73"/>
      <c r="CT251" s="73"/>
      <c r="CU251" s="73"/>
      <c r="CV251" s="73"/>
      <c r="CW251" s="73"/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73"/>
      <c r="DI251" s="73"/>
      <c r="DJ251" s="73"/>
      <c r="DK251" s="73"/>
      <c r="DL251" s="73"/>
      <c r="DM251" s="73"/>
      <c r="DN251" s="73"/>
      <c r="DO251" s="73"/>
      <c r="DP251" s="73"/>
      <c r="DQ251" s="73"/>
      <c r="DR251" s="73"/>
      <c r="DS251" s="73"/>
      <c r="DT251" s="73"/>
      <c r="DU251" s="73"/>
      <c r="DV251" s="73"/>
      <c r="DW251" s="73"/>
      <c r="DX251" s="73"/>
      <c r="DY251" s="73"/>
      <c r="DZ251" s="73"/>
      <c r="EA251" s="73"/>
      <c r="EB251" s="73"/>
      <c r="EC251" s="73"/>
      <c r="ED251" s="73"/>
      <c r="EE251" s="73"/>
      <c r="EF251" s="73"/>
      <c r="EG251" s="73"/>
      <c r="EH251" s="73"/>
      <c r="EI251" s="73"/>
      <c r="EJ251" s="73"/>
      <c r="EK251" s="73"/>
      <c r="EL251" s="73"/>
      <c r="EM251" s="73"/>
      <c r="EN251" s="73"/>
      <c r="EO251" s="73"/>
      <c r="EP251" s="73"/>
      <c r="EQ251" s="73"/>
      <c r="ER251" s="73"/>
      <c r="ES251" s="73"/>
      <c r="ET251" s="73"/>
      <c r="EU251" s="73"/>
      <c r="EV251" s="73"/>
      <c r="EW251" s="73"/>
      <c r="EX251" s="73"/>
      <c r="EY251" s="73"/>
      <c r="EZ251" s="73"/>
      <c r="FA251" s="73"/>
      <c r="FB251" s="73"/>
      <c r="FC251" s="73"/>
      <c r="FD251" s="73"/>
      <c r="FE251" s="73"/>
      <c r="FF251" s="73"/>
      <c r="FG251" s="73"/>
      <c r="FH251" s="73"/>
      <c r="FI251" s="73"/>
      <c r="FJ251" s="73"/>
      <c r="FK251" s="73"/>
      <c r="FL251" s="73"/>
      <c r="FM251" s="73"/>
      <c r="FN251" s="73"/>
      <c r="FO251" s="73"/>
      <c r="FP251" s="73"/>
      <c r="FQ251" s="73"/>
      <c r="FR251" s="73"/>
      <c r="FS251" s="73"/>
      <c r="FT251" s="73"/>
      <c r="FU251" s="73"/>
      <c r="FV251" s="73"/>
      <c r="FW251" s="73"/>
      <c r="FX251" s="73"/>
      <c r="FY251" s="73"/>
      <c r="FZ251" s="73"/>
      <c r="GA251" s="73"/>
      <c r="GB251" s="73"/>
      <c r="GC251" s="73"/>
      <c r="GD251" s="73"/>
      <c r="GE251" s="73"/>
      <c r="GF251" s="73"/>
      <c r="GG251" s="73"/>
      <c r="GH251" s="73"/>
      <c r="GI251" s="73"/>
      <c r="GJ251" s="73"/>
      <c r="GK251" s="73"/>
      <c r="GL251" s="73"/>
      <c r="GM251" s="73"/>
      <c r="GN251" s="73"/>
      <c r="GO251" s="236"/>
      <c r="GP251" s="218"/>
      <c r="GQ251" s="218"/>
      <c r="GR251" s="218"/>
      <c r="GS251" s="218"/>
      <c r="GT251" s="218"/>
      <c r="GU251" s="79"/>
      <c r="GV251" s="79"/>
      <c r="GW251" s="79"/>
      <c r="GX251" s="238"/>
      <c r="GY251" s="218"/>
      <c r="GZ251" s="79"/>
      <c r="HA251" s="218"/>
      <c r="HB251" s="73"/>
      <c r="HC251" s="242"/>
      <c r="HD251" s="233" t="s">
        <v>277</v>
      </c>
      <c r="HE251" s="73"/>
      <c r="HF251" s="73"/>
      <c r="HG251" s="73"/>
      <c r="HH251" s="73"/>
      <c r="HI251" s="73"/>
      <c r="HJ251" s="73"/>
      <c r="HK251" s="73"/>
      <c r="HL251" s="73"/>
      <c r="HM251" s="73"/>
      <c r="HN251" s="73"/>
      <c r="HO251" s="73"/>
      <c r="HP251" s="73"/>
      <c r="HQ251" s="73"/>
      <c r="HR251" s="73"/>
      <c r="HS251" s="73"/>
      <c r="HT251" s="73"/>
      <c r="HU251" s="73"/>
      <c r="HV251" s="73"/>
      <c r="HW251" s="73"/>
      <c r="HX251" s="73"/>
      <c r="HY251" s="73"/>
      <c r="HZ251" s="73"/>
      <c r="IA251" s="73"/>
      <c r="IB251" s="73"/>
      <c r="IC251" s="73"/>
      <c r="ID251" s="73"/>
      <c r="IE251" s="73"/>
      <c r="IF251" s="73"/>
      <c r="IG251" s="73"/>
      <c r="IH251" s="73"/>
    </row>
    <row r="252" customFormat="false" ht="11.25" hidden="false" customHeight="true" outlineLevel="0" collapsed="false">
      <c r="A252" s="149"/>
      <c r="B252" s="150"/>
      <c r="C252" s="196" t="s">
        <v>278</v>
      </c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7" t="n">
        <v>65002.27</v>
      </c>
      <c r="Q252" s="191"/>
      <c r="R252" s="192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3"/>
      <c r="AO252" s="73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73"/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73"/>
      <c r="CV252" s="73"/>
      <c r="CW252" s="73"/>
      <c r="CX252" s="73"/>
      <c r="CY252" s="73"/>
      <c r="CZ252" s="73"/>
      <c r="DA252" s="73"/>
      <c r="DB252" s="73"/>
      <c r="DC252" s="73"/>
      <c r="DD252" s="73"/>
      <c r="DE252" s="73"/>
      <c r="DF252" s="73"/>
      <c r="DG252" s="73"/>
      <c r="DH252" s="73"/>
      <c r="DI252" s="73"/>
      <c r="DJ252" s="73"/>
      <c r="DK252" s="73"/>
      <c r="DL252" s="73"/>
      <c r="DM252" s="73"/>
      <c r="DN252" s="73"/>
      <c r="DO252" s="73"/>
      <c r="DP252" s="73"/>
      <c r="DQ252" s="73"/>
      <c r="DR252" s="73"/>
      <c r="DS252" s="73"/>
      <c r="DT252" s="73"/>
      <c r="DU252" s="73"/>
      <c r="DV252" s="73"/>
      <c r="DW252" s="73"/>
      <c r="DX252" s="73"/>
      <c r="DY252" s="73"/>
      <c r="DZ252" s="73"/>
      <c r="EA252" s="73"/>
      <c r="EB252" s="73"/>
      <c r="EC252" s="73"/>
      <c r="ED252" s="73"/>
      <c r="EE252" s="73"/>
      <c r="EF252" s="73"/>
      <c r="EG252" s="73"/>
      <c r="EH252" s="73"/>
      <c r="EI252" s="73"/>
      <c r="EJ252" s="73"/>
      <c r="EK252" s="73"/>
      <c r="EL252" s="73"/>
      <c r="EM252" s="73"/>
      <c r="EN252" s="73"/>
      <c r="EO252" s="73"/>
      <c r="EP252" s="73"/>
      <c r="EQ252" s="73"/>
      <c r="ER252" s="73"/>
      <c r="ES252" s="73"/>
      <c r="ET252" s="73"/>
      <c r="EU252" s="73"/>
      <c r="EV252" s="73"/>
      <c r="EW252" s="73"/>
      <c r="EX252" s="73"/>
      <c r="EY252" s="73"/>
      <c r="EZ252" s="73"/>
      <c r="FA252" s="73"/>
      <c r="FB252" s="73"/>
      <c r="FC252" s="73"/>
      <c r="FD252" s="73"/>
      <c r="FE252" s="73"/>
      <c r="FF252" s="73"/>
      <c r="FG252" s="73"/>
      <c r="FH252" s="73"/>
      <c r="FI252" s="73"/>
      <c r="FJ252" s="73"/>
      <c r="FK252" s="73"/>
      <c r="FL252" s="73"/>
      <c r="FM252" s="73"/>
      <c r="FN252" s="73"/>
      <c r="FO252" s="73"/>
      <c r="FP252" s="73"/>
      <c r="FQ252" s="73"/>
      <c r="FR252" s="73"/>
      <c r="FS252" s="73"/>
      <c r="FT252" s="73"/>
      <c r="FU252" s="73"/>
      <c r="FV252" s="73"/>
      <c r="FW252" s="73"/>
      <c r="FX252" s="73"/>
      <c r="FY252" s="73"/>
      <c r="FZ252" s="73"/>
      <c r="GA252" s="73"/>
      <c r="GB252" s="73"/>
      <c r="GC252" s="73"/>
      <c r="GD252" s="73"/>
      <c r="GE252" s="73"/>
      <c r="GF252" s="73"/>
      <c r="GG252" s="73"/>
      <c r="GH252" s="73"/>
      <c r="GI252" s="73"/>
      <c r="GJ252" s="73"/>
      <c r="GK252" s="73"/>
      <c r="GL252" s="73"/>
      <c r="GM252" s="73"/>
      <c r="GN252" s="73"/>
      <c r="GO252" s="236"/>
      <c r="GP252" s="218"/>
      <c r="GQ252" s="218"/>
      <c r="GR252" s="218"/>
      <c r="GS252" s="218"/>
      <c r="GT252" s="218"/>
      <c r="GU252" s="79"/>
      <c r="GV252" s="79"/>
      <c r="GW252" s="79"/>
      <c r="GX252" s="238"/>
      <c r="GY252" s="218"/>
      <c r="GZ252" s="79"/>
      <c r="HA252" s="218"/>
      <c r="HB252" s="73"/>
      <c r="HC252" s="242"/>
      <c r="HD252" s="233" t="s">
        <v>278</v>
      </c>
      <c r="HE252" s="73"/>
      <c r="HF252" s="73"/>
      <c r="HG252" s="73"/>
      <c r="HH252" s="73"/>
      <c r="HI252" s="73"/>
      <c r="HJ252" s="73"/>
      <c r="HK252" s="73"/>
      <c r="HL252" s="73"/>
      <c r="HM252" s="73"/>
      <c r="HN252" s="73"/>
      <c r="HO252" s="73"/>
      <c r="HP252" s="73"/>
      <c r="HQ252" s="73"/>
      <c r="HR252" s="73"/>
      <c r="HS252" s="73"/>
      <c r="HT252" s="73"/>
      <c r="HU252" s="73"/>
      <c r="HV252" s="73"/>
      <c r="HW252" s="73"/>
      <c r="HX252" s="73"/>
      <c r="HY252" s="73"/>
      <c r="HZ252" s="73"/>
      <c r="IA252" s="73"/>
      <c r="IB252" s="73"/>
      <c r="IC252" s="73"/>
      <c r="ID252" s="73"/>
      <c r="IE252" s="73"/>
      <c r="IF252" s="73"/>
      <c r="IG252" s="73"/>
      <c r="IH252" s="73"/>
    </row>
    <row r="253" customFormat="false" ht="11.25" hidden="false" customHeight="true" outlineLevel="0" collapsed="false">
      <c r="A253" s="149"/>
      <c r="B253" s="150"/>
      <c r="C253" s="196" t="s">
        <v>279</v>
      </c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7" t="n">
        <v>37380.07</v>
      </c>
      <c r="Q253" s="191"/>
      <c r="R253" s="192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73"/>
      <c r="AU253" s="73"/>
      <c r="AV253" s="73"/>
      <c r="AW253" s="73"/>
      <c r="AX253" s="73"/>
      <c r="AY253" s="73"/>
      <c r="AZ253" s="73"/>
      <c r="BA253" s="73"/>
      <c r="BB253" s="73"/>
      <c r="BC253" s="73"/>
      <c r="BD253" s="73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/>
      <c r="CA253" s="73"/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73"/>
      <c r="CV253" s="73"/>
      <c r="CW253" s="73"/>
      <c r="CX253" s="73"/>
      <c r="CY253" s="73"/>
      <c r="CZ253" s="73"/>
      <c r="DA253" s="73"/>
      <c r="DB253" s="73"/>
      <c r="DC253" s="73"/>
      <c r="DD253" s="73"/>
      <c r="DE253" s="73"/>
      <c r="DF253" s="73"/>
      <c r="DG253" s="73"/>
      <c r="DH253" s="73"/>
      <c r="DI253" s="73"/>
      <c r="DJ253" s="73"/>
      <c r="DK253" s="73"/>
      <c r="DL253" s="73"/>
      <c r="DM253" s="73"/>
      <c r="DN253" s="73"/>
      <c r="DO253" s="73"/>
      <c r="DP253" s="73"/>
      <c r="DQ253" s="73"/>
      <c r="DR253" s="73"/>
      <c r="DS253" s="73"/>
      <c r="DT253" s="73"/>
      <c r="DU253" s="73"/>
      <c r="DV253" s="73"/>
      <c r="DW253" s="73"/>
      <c r="DX253" s="73"/>
      <c r="DY253" s="73"/>
      <c r="DZ253" s="73"/>
      <c r="EA253" s="73"/>
      <c r="EB253" s="73"/>
      <c r="EC253" s="73"/>
      <c r="ED253" s="73"/>
      <c r="EE253" s="73"/>
      <c r="EF253" s="73"/>
      <c r="EG253" s="73"/>
      <c r="EH253" s="73"/>
      <c r="EI253" s="73"/>
      <c r="EJ253" s="73"/>
      <c r="EK253" s="73"/>
      <c r="EL253" s="73"/>
      <c r="EM253" s="73"/>
      <c r="EN253" s="73"/>
      <c r="EO253" s="73"/>
      <c r="EP253" s="73"/>
      <c r="EQ253" s="73"/>
      <c r="ER253" s="73"/>
      <c r="ES253" s="73"/>
      <c r="ET253" s="73"/>
      <c r="EU253" s="73"/>
      <c r="EV253" s="73"/>
      <c r="EW253" s="73"/>
      <c r="EX253" s="73"/>
      <c r="EY253" s="73"/>
      <c r="EZ253" s="73"/>
      <c r="FA253" s="73"/>
      <c r="FB253" s="73"/>
      <c r="FC253" s="73"/>
      <c r="FD253" s="73"/>
      <c r="FE253" s="73"/>
      <c r="FF253" s="73"/>
      <c r="FG253" s="73"/>
      <c r="FH253" s="73"/>
      <c r="FI253" s="73"/>
      <c r="FJ253" s="73"/>
      <c r="FK253" s="73"/>
      <c r="FL253" s="73"/>
      <c r="FM253" s="73"/>
      <c r="FN253" s="73"/>
      <c r="FO253" s="73"/>
      <c r="FP253" s="73"/>
      <c r="FQ253" s="73"/>
      <c r="FR253" s="73"/>
      <c r="FS253" s="73"/>
      <c r="FT253" s="73"/>
      <c r="FU253" s="73"/>
      <c r="FV253" s="73"/>
      <c r="FW253" s="73"/>
      <c r="FX253" s="73"/>
      <c r="FY253" s="73"/>
      <c r="FZ253" s="73"/>
      <c r="GA253" s="73"/>
      <c r="GB253" s="73"/>
      <c r="GC253" s="73"/>
      <c r="GD253" s="73"/>
      <c r="GE253" s="73"/>
      <c r="GF253" s="73"/>
      <c r="GG253" s="73"/>
      <c r="GH253" s="73"/>
      <c r="GI253" s="73"/>
      <c r="GJ253" s="73"/>
      <c r="GK253" s="73"/>
      <c r="GL253" s="73"/>
      <c r="GM253" s="73"/>
      <c r="GN253" s="73"/>
      <c r="GO253" s="236"/>
      <c r="GP253" s="218"/>
      <c r="GQ253" s="218"/>
      <c r="GR253" s="218"/>
      <c r="GS253" s="218"/>
      <c r="GT253" s="218"/>
      <c r="GU253" s="79"/>
      <c r="GV253" s="79"/>
      <c r="GW253" s="79"/>
      <c r="GX253" s="238"/>
      <c r="GY253" s="218"/>
      <c r="GZ253" s="79"/>
      <c r="HA253" s="218"/>
      <c r="HB253" s="73"/>
      <c r="HC253" s="242"/>
      <c r="HD253" s="233" t="s">
        <v>279</v>
      </c>
      <c r="HE253" s="73"/>
      <c r="HF253" s="73"/>
      <c r="HG253" s="73"/>
      <c r="HH253" s="73"/>
      <c r="HI253" s="73"/>
      <c r="HJ253" s="73"/>
      <c r="HK253" s="73"/>
      <c r="HL253" s="73"/>
      <c r="HM253" s="73"/>
      <c r="HN253" s="73"/>
      <c r="HO253" s="73"/>
      <c r="HP253" s="73"/>
      <c r="HQ253" s="73"/>
      <c r="HR253" s="73"/>
      <c r="HS253" s="73"/>
      <c r="HT253" s="73"/>
      <c r="HU253" s="73"/>
      <c r="HV253" s="73"/>
      <c r="HW253" s="73"/>
      <c r="HX253" s="73"/>
      <c r="HY253" s="73"/>
      <c r="HZ253" s="73"/>
      <c r="IA253" s="73"/>
      <c r="IB253" s="73"/>
      <c r="IC253" s="73"/>
      <c r="ID253" s="73"/>
      <c r="IE253" s="73"/>
      <c r="IF253" s="73"/>
      <c r="IG253" s="73"/>
      <c r="IH253" s="73"/>
    </row>
    <row r="254" customFormat="false" ht="11.25" hidden="false" customHeight="true" outlineLevel="0" collapsed="false">
      <c r="A254" s="149"/>
      <c r="B254" s="193"/>
      <c r="C254" s="194" t="s">
        <v>377</v>
      </c>
      <c r="D254" s="194"/>
      <c r="E254" s="194"/>
      <c r="F254" s="194"/>
      <c r="G254" s="194"/>
      <c r="H254" s="194"/>
      <c r="I254" s="194"/>
      <c r="J254" s="194"/>
      <c r="K254" s="194"/>
      <c r="L254" s="194"/>
      <c r="M254" s="194"/>
      <c r="N254" s="194"/>
      <c r="O254" s="194"/>
      <c r="P254" s="199" t="n">
        <v>657218.2</v>
      </c>
      <c r="Q254" s="191"/>
      <c r="R254" s="192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  <c r="AY254" s="73"/>
      <c r="AZ254" s="73"/>
      <c r="BA254" s="73"/>
      <c r="BB254" s="73"/>
      <c r="BC254" s="73"/>
      <c r="BD254" s="73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/>
      <c r="CA254" s="73"/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3"/>
      <c r="CV254" s="73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73"/>
      <c r="DI254" s="73"/>
      <c r="DJ254" s="73"/>
      <c r="DK254" s="73"/>
      <c r="DL254" s="73"/>
      <c r="DM254" s="73"/>
      <c r="DN254" s="73"/>
      <c r="DO254" s="73"/>
      <c r="DP254" s="73"/>
      <c r="DQ254" s="73"/>
      <c r="DR254" s="73"/>
      <c r="DS254" s="73"/>
      <c r="DT254" s="73"/>
      <c r="DU254" s="73"/>
      <c r="DV254" s="73"/>
      <c r="DW254" s="73"/>
      <c r="DX254" s="73"/>
      <c r="DY254" s="73"/>
      <c r="DZ254" s="73"/>
      <c r="EA254" s="73"/>
      <c r="EB254" s="73"/>
      <c r="EC254" s="73"/>
      <c r="ED254" s="73"/>
      <c r="EE254" s="73"/>
      <c r="EF254" s="73"/>
      <c r="EG254" s="73"/>
      <c r="EH254" s="73"/>
      <c r="EI254" s="73"/>
      <c r="EJ254" s="73"/>
      <c r="EK254" s="73"/>
      <c r="EL254" s="73"/>
      <c r="EM254" s="73"/>
      <c r="EN254" s="73"/>
      <c r="EO254" s="73"/>
      <c r="EP254" s="73"/>
      <c r="EQ254" s="73"/>
      <c r="ER254" s="73"/>
      <c r="ES254" s="73"/>
      <c r="ET254" s="73"/>
      <c r="EU254" s="73"/>
      <c r="EV254" s="73"/>
      <c r="EW254" s="73"/>
      <c r="EX254" s="73"/>
      <c r="EY254" s="73"/>
      <c r="EZ254" s="73"/>
      <c r="FA254" s="73"/>
      <c r="FB254" s="73"/>
      <c r="FC254" s="73"/>
      <c r="FD254" s="73"/>
      <c r="FE254" s="73"/>
      <c r="FF254" s="73"/>
      <c r="FG254" s="73"/>
      <c r="FH254" s="73"/>
      <c r="FI254" s="73"/>
      <c r="FJ254" s="73"/>
      <c r="FK254" s="73"/>
      <c r="FL254" s="73"/>
      <c r="FM254" s="73"/>
      <c r="FN254" s="73"/>
      <c r="FO254" s="73"/>
      <c r="FP254" s="73"/>
      <c r="FQ254" s="73"/>
      <c r="FR254" s="73"/>
      <c r="FS254" s="73"/>
      <c r="FT254" s="73"/>
      <c r="FU254" s="73"/>
      <c r="FV254" s="73"/>
      <c r="FW254" s="73"/>
      <c r="FX254" s="73"/>
      <c r="FY254" s="73"/>
      <c r="FZ254" s="73"/>
      <c r="GA254" s="73"/>
      <c r="GB254" s="73"/>
      <c r="GC254" s="73"/>
      <c r="GD254" s="73"/>
      <c r="GE254" s="73"/>
      <c r="GF254" s="73"/>
      <c r="GG254" s="73"/>
      <c r="GH254" s="73"/>
      <c r="GI254" s="73"/>
      <c r="GJ254" s="73"/>
      <c r="GK254" s="73"/>
      <c r="GL254" s="73"/>
      <c r="GM254" s="73"/>
      <c r="GN254" s="73"/>
      <c r="GO254" s="236"/>
      <c r="GP254" s="218"/>
      <c r="GQ254" s="218"/>
      <c r="GR254" s="218"/>
      <c r="GS254" s="218"/>
      <c r="GT254" s="218"/>
      <c r="GU254" s="79"/>
      <c r="GV254" s="79"/>
      <c r="GW254" s="79"/>
      <c r="GX254" s="238"/>
      <c r="GY254" s="218"/>
      <c r="GZ254" s="79"/>
      <c r="HA254" s="218"/>
      <c r="HB254" s="73"/>
      <c r="HC254" s="242"/>
      <c r="HD254" s="73"/>
      <c r="HE254" s="242" t="s">
        <v>377</v>
      </c>
      <c r="HF254" s="73"/>
      <c r="HG254" s="73"/>
      <c r="HH254" s="73"/>
      <c r="HI254" s="73"/>
      <c r="HJ254" s="73"/>
      <c r="HK254" s="73"/>
      <c r="HL254" s="73"/>
      <c r="HM254" s="73"/>
      <c r="HN254" s="73"/>
      <c r="HO254" s="73"/>
      <c r="HP254" s="73"/>
      <c r="HQ254" s="73"/>
      <c r="HR254" s="73"/>
      <c r="HS254" s="73"/>
      <c r="HT254" s="73"/>
      <c r="HU254" s="73"/>
      <c r="HV254" s="73"/>
      <c r="HW254" s="73"/>
      <c r="HX254" s="73"/>
      <c r="HY254" s="73"/>
      <c r="HZ254" s="73"/>
      <c r="IA254" s="73"/>
      <c r="IB254" s="73"/>
      <c r="IC254" s="73"/>
      <c r="ID254" s="73"/>
      <c r="IE254" s="73"/>
      <c r="IF254" s="73"/>
      <c r="IG254" s="73"/>
      <c r="IH254" s="73"/>
    </row>
    <row r="255" customFormat="false" ht="11.25" hidden="false" customHeight="true" outlineLevel="0" collapsed="false">
      <c r="A255" s="149"/>
      <c r="B255" s="150"/>
      <c r="C255" s="196" t="s">
        <v>281</v>
      </c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8"/>
      <c r="Q255" s="191"/>
      <c r="R255" s="192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/>
      <c r="CA255" s="73"/>
      <c r="CB255" s="73"/>
      <c r="CC255" s="73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73"/>
      <c r="CQ255" s="73"/>
      <c r="CR255" s="73"/>
      <c r="CS255" s="73"/>
      <c r="CT255" s="73"/>
      <c r="CU255" s="73"/>
      <c r="CV255" s="73"/>
      <c r="CW255" s="73"/>
      <c r="CX255" s="73"/>
      <c r="CY255" s="73"/>
      <c r="CZ255" s="73"/>
      <c r="DA255" s="73"/>
      <c r="DB255" s="73"/>
      <c r="DC255" s="73"/>
      <c r="DD255" s="73"/>
      <c r="DE255" s="73"/>
      <c r="DF255" s="73"/>
      <c r="DG255" s="73"/>
      <c r="DH255" s="73"/>
      <c r="DI255" s="73"/>
      <c r="DJ255" s="73"/>
      <c r="DK255" s="73"/>
      <c r="DL255" s="73"/>
      <c r="DM255" s="73"/>
      <c r="DN255" s="73"/>
      <c r="DO255" s="73"/>
      <c r="DP255" s="73"/>
      <c r="DQ255" s="73"/>
      <c r="DR255" s="73"/>
      <c r="DS255" s="73"/>
      <c r="DT255" s="73"/>
      <c r="DU255" s="73"/>
      <c r="DV255" s="73"/>
      <c r="DW255" s="73"/>
      <c r="DX255" s="73"/>
      <c r="DY255" s="73"/>
      <c r="DZ255" s="73"/>
      <c r="EA255" s="73"/>
      <c r="EB255" s="73"/>
      <c r="EC255" s="73"/>
      <c r="ED255" s="73"/>
      <c r="EE255" s="73"/>
      <c r="EF255" s="73"/>
      <c r="EG255" s="73"/>
      <c r="EH255" s="73"/>
      <c r="EI255" s="73"/>
      <c r="EJ255" s="73"/>
      <c r="EK255" s="73"/>
      <c r="EL255" s="73"/>
      <c r="EM255" s="73"/>
      <c r="EN255" s="73"/>
      <c r="EO255" s="73"/>
      <c r="EP255" s="73"/>
      <c r="EQ255" s="73"/>
      <c r="ER255" s="73"/>
      <c r="ES255" s="73"/>
      <c r="ET255" s="73"/>
      <c r="EU255" s="73"/>
      <c r="EV255" s="73"/>
      <c r="EW255" s="73"/>
      <c r="EX255" s="73"/>
      <c r="EY255" s="73"/>
      <c r="EZ255" s="73"/>
      <c r="FA255" s="73"/>
      <c r="FB255" s="73"/>
      <c r="FC255" s="73"/>
      <c r="FD255" s="73"/>
      <c r="FE255" s="73"/>
      <c r="FF255" s="73"/>
      <c r="FG255" s="73"/>
      <c r="FH255" s="73"/>
      <c r="FI255" s="73"/>
      <c r="FJ255" s="73"/>
      <c r="FK255" s="73"/>
      <c r="FL255" s="73"/>
      <c r="FM255" s="73"/>
      <c r="FN255" s="73"/>
      <c r="FO255" s="73"/>
      <c r="FP255" s="73"/>
      <c r="FQ255" s="73"/>
      <c r="FR255" s="73"/>
      <c r="FS255" s="73"/>
      <c r="FT255" s="73"/>
      <c r="FU255" s="73"/>
      <c r="FV255" s="73"/>
      <c r="FW255" s="73"/>
      <c r="FX255" s="73"/>
      <c r="FY255" s="73"/>
      <c r="FZ255" s="73"/>
      <c r="GA255" s="73"/>
      <c r="GB255" s="73"/>
      <c r="GC255" s="73"/>
      <c r="GD255" s="73"/>
      <c r="GE255" s="73"/>
      <c r="GF255" s="73"/>
      <c r="GG255" s="73"/>
      <c r="GH255" s="73"/>
      <c r="GI255" s="73"/>
      <c r="GJ255" s="73"/>
      <c r="GK255" s="73"/>
      <c r="GL255" s="73"/>
      <c r="GM255" s="73"/>
      <c r="GN255" s="73"/>
      <c r="GO255" s="236"/>
      <c r="GP255" s="218"/>
      <c r="GQ255" s="218"/>
      <c r="GR255" s="218"/>
      <c r="GS255" s="218"/>
      <c r="GT255" s="218"/>
      <c r="GU255" s="79"/>
      <c r="GV255" s="79"/>
      <c r="GW255" s="79"/>
      <c r="GX255" s="238"/>
      <c r="GY255" s="218"/>
      <c r="GZ255" s="79"/>
      <c r="HA255" s="218"/>
      <c r="HB255" s="73"/>
      <c r="HC255" s="242"/>
      <c r="HD255" s="233" t="s">
        <v>281</v>
      </c>
      <c r="HE255" s="242"/>
      <c r="HF255" s="73"/>
      <c r="HG255" s="73"/>
      <c r="HH255" s="73"/>
      <c r="HI255" s="73"/>
      <c r="HJ255" s="73"/>
      <c r="HK255" s="73"/>
      <c r="HL255" s="73"/>
      <c r="HM255" s="73"/>
      <c r="HN255" s="73"/>
      <c r="HO255" s="73"/>
      <c r="HP255" s="73"/>
      <c r="HQ255" s="73"/>
      <c r="HR255" s="73"/>
      <c r="HS255" s="73"/>
      <c r="HT255" s="73"/>
      <c r="HU255" s="73"/>
      <c r="HV255" s="73"/>
      <c r="HW255" s="73"/>
      <c r="HX255" s="73"/>
      <c r="HY255" s="73"/>
      <c r="HZ255" s="73"/>
      <c r="IA255" s="73"/>
      <c r="IB255" s="73"/>
      <c r="IC255" s="73"/>
      <c r="ID255" s="73"/>
      <c r="IE255" s="73"/>
      <c r="IF255" s="73"/>
      <c r="IG255" s="73"/>
      <c r="IH255" s="73"/>
    </row>
    <row r="256" customFormat="false" ht="11.25" hidden="false" customHeight="true" outlineLevel="0" collapsed="false">
      <c r="A256" s="149"/>
      <c r="B256" s="150"/>
      <c r="C256" s="196" t="s">
        <v>282</v>
      </c>
      <c r="D256" s="196"/>
      <c r="E256" s="196"/>
      <c r="F256" s="196"/>
      <c r="G256" s="196"/>
      <c r="H256" s="196"/>
      <c r="I256" s="196"/>
      <c r="J256" s="196"/>
      <c r="K256" s="200" t="s">
        <v>378</v>
      </c>
      <c r="L256" s="194"/>
      <c r="M256" s="194"/>
      <c r="N256" s="73"/>
      <c r="O256" s="201"/>
      <c r="P256" s="198"/>
      <c r="Q256" s="191"/>
      <c r="R256" s="192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  <c r="AJ256" s="73"/>
      <c r="AK256" s="73"/>
      <c r="AL256" s="73"/>
      <c r="AM256" s="73"/>
      <c r="AN256" s="73"/>
      <c r="AO256" s="73"/>
      <c r="AP256" s="73"/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3"/>
      <c r="BI256" s="73"/>
      <c r="BJ256" s="73"/>
      <c r="BK256" s="73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/>
      <c r="CA256" s="73"/>
      <c r="CB256" s="73"/>
      <c r="CC256" s="73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73"/>
      <c r="CQ256" s="73"/>
      <c r="CR256" s="73"/>
      <c r="CS256" s="73"/>
      <c r="CT256" s="73"/>
      <c r="CU256" s="73"/>
      <c r="CV256" s="73"/>
      <c r="CW256" s="73"/>
      <c r="CX256" s="73"/>
      <c r="CY256" s="73"/>
      <c r="CZ256" s="73"/>
      <c r="DA256" s="73"/>
      <c r="DB256" s="73"/>
      <c r="DC256" s="73"/>
      <c r="DD256" s="73"/>
      <c r="DE256" s="73"/>
      <c r="DF256" s="73"/>
      <c r="DG256" s="73"/>
      <c r="DH256" s="73"/>
      <c r="DI256" s="73"/>
      <c r="DJ256" s="73"/>
      <c r="DK256" s="73"/>
      <c r="DL256" s="73"/>
      <c r="DM256" s="73"/>
      <c r="DN256" s="73"/>
      <c r="DO256" s="73"/>
      <c r="DP256" s="73"/>
      <c r="DQ256" s="73"/>
      <c r="DR256" s="73"/>
      <c r="DS256" s="73"/>
      <c r="DT256" s="73"/>
      <c r="DU256" s="73"/>
      <c r="DV256" s="73"/>
      <c r="DW256" s="73"/>
      <c r="DX256" s="73"/>
      <c r="DY256" s="73"/>
      <c r="DZ256" s="73"/>
      <c r="EA256" s="73"/>
      <c r="EB256" s="73"/>
      <c r="EC256" s="73"/>
      <c r="ED256" s="73"/>
      <c r="EE256" s="73"/>
      <c r="EF256" s="73"/>
      <c r="EG256" s="73"/>
      <c r="EH256" s="73"/>
      <c r="EI256" s="73"/>
      <c r="EJ256" s="73"/>
      <c r="EK256" s="73"/>
      <c r="EL256" s="73"/>
      <c r="EM256" s="73"/>
      <c r="EN256" s="73"/>
      <c r="EO256" s="73"/>
      <c r="EP256" s="73"/>
      <c r="EQ256" s="73"/>
      <c r="ER256" s="73"/>
      <c r="ES256" s="73"/>
      <c r="ET256" s="73"/>
      <c r="EU256" s="73"/>
      <c r="EV256" s="73"/>
      <c r="EW256" s="73"/>
      <c r="EX256" s="73"/>
      <c r="EY256" s="73"/>
      <c r="EZ256" s="73"/>
      <c r="FA256" s="73"/>
      <c r="FB256" s="73"/>
      <c r="FC256" s="73"/>
      <c r="FD256" s="73"/>
      <c r="FE256" s="73"/>
      <c r="FF256" s="73"/>
      <c r="FG256" s="73"/>
      <c r="FH256" s="73"/>
      <c r="FI256" s="73"/>
      <c r="FJ256" s="73"/>
      <c r="FK256" s="73"/>
      <c r="FL256" s="73"/>
      <c r="FM256" s="73"/>
      <c r="FN256" s="73"/>
      <c r="FO256" s="73"/>
      <c r="FP256" s="73"/>
      <c r="FQ256" s="73"/>
      <c r="FR256" s="73"/>
      <c r="FS256" s="73"/>
      <c r="FT256" s="73"/>
      <c r="FU256" s="73"/>
      <c r="FV256" s="73"/>
      <c r="FW256" s="73"/>
      <c r="FX256" s="73"/>
      <c r="FY256" s="73"/>
      <c r="FZ256" s="73"/>
      <c r="GA256" s="73"/>
      <c r="GB256" s="73"/>
      <c r="GC256" s="73"/>
      <c r="GD256" s="73"/>
      <c r="GE256" s="73"/>
      <c r="GF256" s="73"/>
      <c r="GG256" s="73"/>
      <c r="GH256" s="73"/>
      <c r="GI256" s="73"/>
      <c r="GJ256" s="73"/>
      <c r="GK256" s="73"/>
      <c r="GL256" s="73"/>
      <c r="GM256" s="73"/>
      <c r="GN256" s="73"/>
      <c r="GO256" s="236"/>
      <c r="GP256" s="218"/>
      <c r="GQ256" s="218"/>
      <c r="GR256" s="218"/>
      <c r="GS256" s="218"/>
      <c r="GT256" s="218"/>
      <c r="GU256" s="79"/>
      <c r="GV256" s="79"/>
      <c r="GW256" s="79"/>
      <c r="GX256" s="238"/>
      <c r="GY256" s="218"/>
      <c r="GZ256" s="79"/>
      <c r="HA256" s="218"/>
      <c r="HB256" s="73"/>
      <c r="HC256" s="242"/>
      <c r="HD256" s="73"/>
      <c r="HE256" s="242"/>
      <c r="HF256" s="233" t="s">
        <v>282</v>
      </c>
      <c r="HG256" s="73"/>
      <c r="HH256" s="73"/>
      <c r="HI256" s="73"/>
      <c r="HJ256" s="73"/>
      <c r="HK256" s="73"/>
      <c r="HL256" s="73"/>
      <c r="HM256" s="73"/>
      <c r="HN256" s="73"/>
      <c r="HO256" s="73"/>
      <c r="HP256" s="73"/>
      <c r="HQ256" s="73"/>
      <c r="HR256" s="73"/>
      <c r="HS256" s="73"/>
      <c r="HT256" s="73"/>
      <c r="HU256" s="73"/>
      <c r="HV256" s="73"/>
      <c r="HW256" s="73"/>
      <c r="HX256" s="73"/>
      <c r="HY256" s="73"/>
      <c r="HZ256" s="73"/>
      <c r="IA256" s="73"/>
      <c r="IB256" s="73"/>
      <c r="IC256" s="73"/>
      <c r="ID256" s="73"/>
      <c r="IE256" s="73"/>
      <c r="IF256" s="73"/>
      <c r="IG256" s="73"/>
      <c r="IH256" s="73"/>
    </row>
    <row r="257" customFormat="false" ht="11.25" hidden="false" customHeight="true" outlineLevel="0" collapsed="false">
      <c r="A257" s="149"/>
      <c r="B257" s="150"/>
      <c r="C257" s="196" t="s">
        <v>284</v>
      </c>
      <c r="D257" s="196"/>
      <c r="E257" s="196"/>
      <c r="F257" s="196"/>
      <c r="G257" s="196"/>
      <c r="H257" s="196"/>
      <c r="I257" s="196"/>
      <c r="J257" s="196"/>
      <c r="K257" s="200" t="s">
        <v>379</v>
      </c>
      <c r="L257" s="194"/>
      <c r="M257" s="194"/>
      <c r="N257" s="73"/>
      <c r="O257" s="201"/>
      <c r="P257" s="198"/>
      <c r="Q257" s="191"/>
      <c r="R257" s="192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/>
      <c r="CA257" s="73"/>
      <c r="CB257" s="73"/>
      <c r="CC257" s="73"/>
      <c r="CD257" s="73"/>
      <c r="CE257" s="73"/>
      <c r="CF257" s="73"/>
      <c r="CG257" s="73"/>
      <c r="CH257" s="73"/>
      <c r="CI257" s="73"/>
      <c r="CJ257" s="73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3"/>
      <c r="CV257" s="73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3"/>
      <c r="DI257" s="73"/>
      <c r="DJ257" s="73"/>
      <c r="DK257" s="73"/>
      <c r="DL257" s="73"/>
      <c r="DM257" s="73"/>
      <c r="DN257" s="73"/>
      <c r="DO257" s="73"/>
      <c r="DP257" s="73"/>
      <c r="DQ257" s="73"/>
      <c r="DR257" s="73"/>
      <c r="DS257" s="73"/>
      <c r="DT257" s="73"/>
      <c r="DU257" s="73"/>
      <c r="DV257" s="73"/>
      <c r="DW257" s="73"/>
      <c r="DX257" s="73"/>
      <c r="DY257" s="73"/>
      <c r="DZ257" s="73"/>
      <c r="EA257" s="73"/>
      <c r="EB257" s="73"/>
      <c r="EC257" s="73"/>
      <c r="ED257" s="73"/>
      <c r="EE257" s="73"/>
      <c r="EF257" s="73"/>
      <c r="EG257" s="73"/>
      <c r="EH257" s="73"/>
      <c r="EI257" s="73"/>
      <c r="EJ257" s="73"/>
      <c r="EK257" s="73"/>
      <c r="EL257" s="73"/>
      <c r="EM257" s="73"/>
      <c r="EN257" s="73"/>
      <c r="EO257" s="73"/>
      <c r="EP257" s="73"/>
      <c r="EQ257" s="73"/>
      <c r="ER257" s="73"/>
      <c r="ES257" s="73"/>
      <c r="ET257" s="73"/>
      <c r="EU257" s="73"/>
      <c r="EV257" s="73"/>
      <c r="EW257" s="73"/>
      <c r="EX257" s="73"/>
      <c r="EY257" s="73"/>
      <c r="EZ257" s="73"/>
      <c r="FA257" s="73"/>
      <c r="FB257" s="73"/>
      <c r="FC257" s="73"/>
      <c r="FD257" s="73"/>
      <c r="FE257" s="73"/>
      <c r="FF257" s="73"/>
      <c r="FG257" s="73"/>
      <c r="FH257" s="73"/>
      <c r="FI257" s="73"/>
      <c r="FJ257" s="73"/>
      <c r="FK257" s="73"/>
      <c r="FL257" s="73"/>
      <c r="FM257" s="73"/>
      <c r="FN257" s="73"/>
      <c r="FO257" s="73"/>
      <c r="FP257" s="73"/>
      <c r="FQ257" s="73"/>
      <c r="FR257" s="73"/>
      <c r="FS257" s="73"/>
      <c r="FT257" s="73"/>
      <c r="FU257" s="73"/>
      <c r="FV257" s="73"/>
      <c r="FW257" s="73"/>
      <c r="FX257" s="73"/>
      <c r="FY257" s="73"/>
      <c r="FZ257" s="73"/>
      <c r="GA257" s="73"/>
      <c r="GB257" s="73"/>
      <c r="GC257" s="73"/>
      <c r="GD257" s="73"/>
      <c r="GE257" s="73"/>
      <c r="GF257" s="73"/>
      <c r="GG257" s="73"/>
      <c r="GH257" s="73"/>
      <c r="GI257" s="73"/>
      <c r="GJ257" s="73"/>
      <c r="GK257" s="73"/>
      <c r="GL257" s="73"/>
      <c r="GM257" s="73"/>
      <c r="GN257" s="73"/>
      <c r="GO257" s="236"/>
      <c r="GP257" s="218"/>
      <c r="GQ257" s="218"/>
      <c r="GR257" s="218"/>
      <c r="GS257" s="218"/>
      <c r="GT257" s="218"/>
      <c r="GU257" s="79"/>
      <c r="GV257" s="79"/>
      <c r="GW257" s="79"/>
      <c r="GX257" s="238"/>
      <c r="GY257" s="218"/>
      <c r="GZ257" s="79"/>
      <c r="HA257" s="218"/>
      <c r="HB257" s="73"/>
      <c r="HC257" s="242"/>
      <c r="HD257" s="73"/>
      <c r="HE257" s="242"/>
      <c r="HF257" s="233" t="s">
        <v>284</v>
      </c>
      <c r="HG257" s="73"/>
      <c r="HH257" s="73"/>
      <c r="HI257" s="73"/>
      <c r="HJ257" s="73"/>
      <c r="HK257" s="73"/>
      <c r="HL257" s="73"/>
      <c r="HM257" s="73"/>
      <c r="HN257" s="73"/>
      <c r="HO257" s="73"/>
      <c r="HP257" s="73"/>
      <c r="HQ257" s="73"/>
      <c r="HR257" s="73"/>
      <c r="HS257" s="73"/>
      <c r="HT257" s="73"/>
      <c r="HU257" s="73"/>
      <c r="HV257" s="73"/>
      <c r="HW257" s="73"/>
      <c r="HX257" s="73"/>
      <c r="HY257" s="73"/>
      <c r="HZ257" s="73"/>
      <c r="IA257" s="73"/>
      <c r="IB257" s="73"/>
      <c r="IC257" s="73"/>
      <c r="ID257" s="73"/>
      <c r="IE257" s="73"/>
      <c r="IF257" s="73"/>
      <c r="IG257" s="73"/>
      <c r="IH257" s="73"/>
    </row>
    <row r="258" customFormat="false" ht="1.5" hidden="false" customHeight="true" outlineLevel="0" collapsed="false">
      <c r="A258" s="202"/>
      <c r="B258" s="203"/>
      <c r="C258" s="203"/>
      <c r="D258" s="203"/>
      <c r="E258" s="203"/>
      <c r="F258" s="203"/>
      <c r="G258" s="203"/>
      <c r="H258" s="203"/>
      <c r="I258" s="203"/>
      <c r="J258" s="203"/>
      <c r="K258" s="203"/>
      <c r="L258" s="203"/>
      <c r="M258" s="203"/>
      <c r="N258" s="102"/>
      <c r="O258" s="204"/>
      <c r="P258" s="205"/>
      <c r="Q258" s="191"/>
      <c r="R258" s="192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73"/>
      <c r="BN258" s="73"/>
      <c r="BO258" s="73"/>
      <c r="BP258" s="73"/>
      <c r="BQ258" s="73"/>
      <c r="BR258" s="73"/>
      <c r="BS258" s="73"/>
      <c r="BT258" s="73"/>
      <c r="BU258" s="73"/>
      <c r="BV258" s="73"/>
      <c r="BW258" s="73"/>
      <c r="BX258" s="73"/>
      <c r="BY258" s="73"/>
      <c r="BZ258" s="73"/>
      <c r="CA258" s="73"/>
      <c r="CB258" s="73"/>
      <c r="CC258" s="73"/>
      <c r="CD258" s="73"/>
      <c r="CE258" s="73"/>
      <c r="CF258" s="73"/>
      <c r="CG258" s="73"/>
      <c r="CH258" s="73"/>
      <c r="CI258" s="73"/>
      <c r="CJ258" s="73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73"/>
      <c r="CV258" s="73"/>
      <c r="CW258" s="73"/>
      <c r="CX258" s="73"/>
      <c r="CY258" s="73"/>
      <c r="CZ258" s="73"/>
      <c r="DA258" s="73"/>
      <c r="DB258" s="73"/>
      <c r="DC258" s="73"/>
      <c r="DD258" s="73"/>
      <c r="DE258" s="73"/>
      <c r="DF258" s="73"/>
      <c r="DG258" s="73"/>
      <c r="DH258" s="73"/>
      <c r="DI258" s="73"/>
      <c r="DJ258" s="73"/>
      <c r="DK258" s="73"/>
      <c r="DL258" s="73"/>
      <c r="DM258" s="73"/>
      <c r="DN258" s="73"/>
      <c r="DO258" s="73"/>
      <c r="DP258" s="73"/>
      <c r="DQ258" s="73"/>
      <c r="DR258" s="73"/>
      <c r="DS258" s="73"/>
      <c r="DT258" s="73"/>
      <c r="DU258" s="73"/>
      <c r="DV258" s="73"/>
      <c r="DW258" s="73"/>
      <c r="DX258" s="73"/>
      <c r="DY258" s="73"/>
      <c r="DZ258" s="73"/>
      <c r="EA258" s="73"/>
      <c r="EB258" s="73"/>
      <c r="EC258" s="73"/>
      <c r="ED258" s="73"/>
      <c r="EE258" s="73"/>
      <c r="EF258" s="73"/>
      <c r="EG258" s="73"/>
      <c r="EH258" s="73"/>
      <c r="EI258" s="73"/>
      <c r="EJ258" s="73"/>
      <c r="EK258" s="73"/>
      <c r="EL258" s="73"/>
      <c r="EM258" s="73"/>
      <c r="EN258" s="73"/>
      <c r="EO258" s="73"/>
      <c r="EP258" s="73"/>
      <c r="EQ258" s="73"/>
      <c r="ER258" s="73"/>
      <c r="ES258" s="73"/>
      <c r="ET258" s="73"/>
      <c r="EU258" s="73"/>
      <c r="EV258" s="73"/>
      <c r="EW258" s="73"/>
      <c r="EX258" s="73"/>
      <c r="EY258" s="73"/>
      <c r="EZ258" s="73"/>
      <c r="FA258" s="73"/>
      <c r="FB258" s="73"/>
      <c r="FC258" s="73"/>
      <c r="FD258" s="73"/>
      <c r="FE258" s="73"/>
      <c r="FF258" s="73"/>
      <c r="FG258" s="73"/>
      <c r="FH258" s="73"/>
      <c r="FI258" s="73"/>
      <c r="FJ258" s="73"/>
      <c r="FK258" s="73"/>
      <c r="FL258" s="73"/>
      <c r="FM258" s="73"/>
      <c r="FN258" s="73"/>
      <c r="FO258" s="73"/>
      <c r="FP258" s="73"/>
      <c r="FQ258" s="73"/>
      <c r="FR258" s="73"/>
      <c r="FS258" s="73"/>
      <c r="FT258" s="73"/>
      <c r="FU258" s="73"/>
      <c r="FV258" s="73"/>
      <c r="FW258" s="73"/>
      <c r="FX258" s="73"/>
      <c r="FY258" s="73"/>
      <c r="FZ258" s="73"/>
      <c r="GA258" s="73"/>
      <c r="GB258" s="73"/>
      <c r="GC258" s="73"/>
      <c r="GD258" s="73"/>
      <c r="GE258" s="73"/>
      <c r="GF258" s="73"/>
      <c r="GG258" s="73"/>
      <c r="GH258" s="73"/>
      <c r="GI258" s="73"/>
      <c r="GJ258" s="73"/>
      <c r="GK258" s="73"/>
      <c r="GL258" s="73"/>
      <c r="GM258" s="73"/>
      <c r="GN258" s="73"/>
      <c r="GO258" s="73"/>
      <c r="GP258" s="73"/>
      <c r="GQ258" s="73"/>
      <c r="GR258" s="73"/>
      <c r="GS258" s="73"/>
      <c r="GT258" s="73"/>
      <c r="GU258" s="73"/>
      <c r="GV258" s="73"/>
      <c r="GW258" s="73"/>
      <c r="GX258" s="73"/>
      <c r="GY258" s="73"/>
      <c r="GZ258" s="73"/>
      <c r="HA258" s="73"/>
      <c r="HB258" s="73"/>
      <c r="HC258" s="73"/>
      <c r="HD258" s="73"/>
      <c r="HE258" s="73"/>
      <c r="HF258" s="73"/>
      <c r="HG258" s="73"/>
      <c r="HH258" s="73"/>
      <c r="HI258" s="73"/>
      <c r="HJ258" s="73"/>
      <c r="HK258" s="73"/>
      <c r="HL258" s="73"/>
      <c r="HM258" s="73"/>
      <c r="HN258" s="73"/>
      <c r="HO258" s="73"/>
      <c r="HP258" s="73"/>
      <c r="HQ258" s="73"/>
      <c r="HR258" s="73"/>
      <c r="HS258" s="73"/>
      <c r="HT258" s="73"/>
      <c r="HU258" s="73"/>
      <c r="HV258" s="73"/>
      <c r="HW258" s="73"/>
      <c r="HX258" s="73"/>
      <c r="HY258" s="73"/>
      <c r="HZ258" s="73"/>
      <c r="IA258" s="73"/>
      <c r="IB258" s="73"/>
      <c r="IC258" s="73"/>
      <c r="ID258" s="73"/>
      <c r="IE258" s="73"/>
      <c r="IF258" s="73"/>
      <c r="IG258" s="73"/>
      <c r="IH258" s="73"/>
    </row>
    <row r="259" customFormat="false" ht="11.25" hidden="false" customHeight="true" outlineLevel="0" collapsed="false">
      <c r="A259" s="149"/>
      <c r="B259" s="193"/>
      <c r="C259" s="194" t="s">
        <v>286</v>
      </c>
      <c r="D259" s="194"/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5"/>
      <c r="Q259" s="191"/>
      <c r="R259" s="192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73"/>
      <c r="AU259" s="73"/>
      <c r="AV259" s="73"/>
      <c r="AW259" s="73"/>
      <c r="AX259" s="73"/>
      <c r="AY259" s="73"/>
      <c r="AZ259" s="73"/>
      <c r="BA259" s="73"/>
      <c r="BB259" s="73"/>
      <c r="BC259" s="73"/>
      <c r="BD259" s="73"/>
      <c r="BE259" s="73"/>
      <c r="BF259" s="73"/>
      <c r="BG259" s="73"/>
      <c r="BH259" s="73"/>
      <c r="BI259" s="73"/>
      <c r="BJ259" s="73"/>
      <c r="BK259" s="73"/>
      <c r="BL259" s="73"/>
      <c r="BM259" s="73"/>
      <c r="BN259" s="73"/>
      <c r="BO259" s="73"/>
      <c r="BP259" s="73"/>
      <c r="BQ259" s="73"/>
      <c r="BR259" s="73"/>
      <c r="BS259" s="73"/>
      <c r="BT259" s="73"/>
      <c r="BU259" s="73"/>
      <c r="BV259" s="73"/>
      <c r="BW259" s="73"/>
      <c r="BX259" s="73"/>
      <c r="BY259" s="73"/>
      <c r="BZ259" s="73"/>
      <c r="CA259" s="73"/>
      <c r="CB259" s="73"/>
      <c r="CC259" s="73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73"/>
      <c r="CQ259" s="73"/>
      <c r="CR259" s="73"/>
      <c r="CS259" s="73"/>
      <c r="CT259" s="73"/>
      <c r="CU259" s="73"/>
      <c r="CV259" s="73"/>
      <c r="CW259" s="73"/>
      <c r="CX259" s="73"/>
      <c r="CY259" s="73"/>
      <c r="CZ259" s="73"/>
      <c r="DA259" s="73"/>
      <c r="DB259" s="73"/>
      <c r="DC259" s="73"/>
      <c r="DD259" s="73"/>
      <c r="DE259" s="73"/>
      <c r="DF259" s="73"/>
      <c r="DG259" s="73"/>
      <c r="DH259" s="73"/>
      <c r="DI259" s="73"/>
      <c r="DJ259" s="73"/>
      <c r="DK259" s="73"/>
      <c r="DL259" s="73"/>
      <c r="DM259" s="73"/>
      <c r="DN259" s="73"/>
      <c r="DO259" s="73"/>
      <c r="DP259" s="73"/>
      <c r="DQ259" s="73"/>
      <c r="DR259" s="73"/>
      <c r="DS259" s="73"/>
      <c r="DT259" s="73"/>
      <c r="DU259" s="73"/>
      <c r="DV259" s="73"/>
      <c r="DW259" s="73"/>
      <c r="DX259" s="73"/>
      <c r="DY259" s="73"/>
      <c r="DZ259" s="73"/>
      <c r="EA259" s="73"/>
      <c r="EB259" s="73"/>
      <c r="EC259" s="73"/>
      <c r="ED259" s="73"/>
      <c r="EE259" s="73"/>
      <c r="EF259" s="73"/>
      <c r="EG259" s="73"/>
      <c r="EH259" s="73"/>
      <c r="EI259" s="73"/>
      <c r="EJ259" s="73"/>
      <c r="EK259" s="73"/>
      <c r="EL259" s="73"/>
      <c r="EM259" s="73"/>
      <c r="EN259" s="73"/>
      <c r="EO259" s="73"/>
      <c r="EP259" s="73"/>
      <c r="EQ259" s="73"/>
      <c r="ER259" s="73"/>
      <c r="ES259" s="73"/>
      <c r="ET259" s="73"/>
      <c r="EU259" s="73"/>
      <c r="EV259" s="73"/>
      <c r="EW259" s="73"/>
      <c r="EX259" s="73"/>
      <c r="EY259" s="73"/>
      <c r="EZ259" s="73"/>
      <c r="FA259" s="73"/>
      <c r="FB259" s="73"/>
      <c r="FC259" s="73"/>
      <c r="FD259" s="73"/>
      <c r="FE259" s="73"/>
      <c r="FF259" s="73"/>
      <c r="FG259" s="73"/>
      <c r="FH259" s="73"/>
      <c r="FI259" s="73"/>
      <c r="FJ259" s="73"/>
      <c r="FK259" s="73"/>
      <c r="FL259" s="73"/>
      <c r="FM259" s="73"/>
      <c r="FN259" s="73"/>
      <c r="FO259" s="73"/>
      <c r="FP259" s="73"/>
      <c r="FQ259" s="73"/>
      <c r="FR259" s="73"/>
      <c r="FS259" s="73"/>
      <c r="FT259" s="73"/>
      <c r="FU259" s="73"/>
      <c r="FV259" s="73"/>
      <c r="FW259" s="73"/>
      <c r="FX259" s="73"/>
      <c r="FY259" s="73"/>
      <c r="FZ259" s="73"/>
      <c r="GA259" s="73"/>
      <c r="GB259" s="73"/>
      <c r="GC259" s="73"/>
      <c r="GD259" s="73"/>
      <c r="GE259" s="73"/>
      <c r="GF259" s="73"/>
      <c r="GG259" s="73"/>
      <c r="GH259" s="73"/>
      <c r="GI259" s="73"/>
      <c r="GJ259" s="73"/>
      <c r="GK259" s="73"/>
      <c r="GL259" s="73"/>
      <c r="GM259" s="73"/>
      <c r="GN259" s="73"/>
      <c r="GO259" s="73"/>
      <c r="GP259" s="73"/>
      <c r="GQ259" s="73"/>
      <c r="GR259" s="73"/>
      <c r="GS259" s="73"/>
      <c r="GT259" s="73"/>
      <c r="GU259" s="73"/>
      <c r="GV259" s="73"/>
      <c r="GW259" s="73"/>
      <c r="GX259" s="73"/>
      <c r="GY259" s="73"/>
      <c r="GZ259" s="73"/>
      <c r="HA259" s="73"/>
      <c r="HB259" s="73"/>
      <c r="HC259" s="73"/>
      <c r="HD259" s="73"/>
      <c r="HE259" s="73"/>
      <c r="HF259" s="73"/>
      <c r="HG259" s="242" t="s">
        <v>286</v>
      </c>
      <c r="HH259" s="73"/>
      <c r="HI259" s="73"/>
      <c r="HJ259" s="73"/>
      <c r="HK259" s="73"/>
      <c r="HL259" s="73"/>
      <c r="HM259" s="73"/>
      <c r="HN259" s="73"/>
      <c r="HO259" s="73"/>
      <c r="HP259" s="73"/>
      <c r="HQ259" s="73"/>
      <c r="HR259" s="73"/>
      <c r="HS259" s="73"/>
      <c r="HT259" s="73"/>
      <c r="HU259" s="73"/>
      <c r="HV259" s="73"/>
      <c r="HW259" s="73"/>
      <c r="HX259" s="73"/>
      <c r="HY259" s="73"/>
      <c r="HZ259" s="73"/>
      <c r="IA259" s="73"/>
      <c r="IB259" s="73"/>
      <c r="IC259" s="73"/>
      <c r="ID259" s="73"/>
      <c r="IE259" s="73"/>
      <c r="IF259" s="73"/>
      <c r="IG259" s="73"/>
      <c r="IH259" s="73"/>
    </row>
    <row r="260" customFormat="false" ht="11.25" hidden="false" customHeight="true" outlineLevel="0" collapsed="false">
      <c r="A260" s="149"/>
      <c r="B260" s="150"/>
      <c r="C260" s="196" t="s">
        <v>260</v>
      </c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7" t="n">
        <v>554835.86</v>
      </c>
      <c r="Q260" s="206"/>
      <c r="R260" s="207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  <c r="AJ260" s="73"/>
      <c r="AK260" s="73"/>
      <c r="AL260" s="73"/>
      <c r="AM260" s="73"/>
      <c r="AN260" s="73"/>
      <c r="AO260" s="73"/>
      <c r="AP260" s="73"/>
      <c r="AQ260" s="73"/>
      <c r="AR260" s="73"/>
      <c r="AS260" s="73"/>
      <c r="AT260" s="73"/>
      <c r="AU260" s="73"/>
      <c r="AV260" s="73"/>
      <c r="AW260" s="73"/>
      <c r="AX260" s="73"/>
      <c r="AY260" s="73"/>
      <c r="AZ260" s="73"/>
      <c r="BA260" s="73"/>
      <c r="BB260" s="73"/>
      <c r="BC260" s="73"/>
      <c r="BD260" s="73"/>
      <c r="BE260" s="73"/>
      <c r="BF260" s="73"/>
      <c r="BG260" s="73"/>
      <c r="BH260" s="73"/>
      <c r="BI260" s="73"/>
      <c r="BJ260" s="73"/>
      <c r="BK260" s="73"/>
      <c r="BL260" s="73"/>
      <c r="BM260" s="73"/>
      <c r="BN260" s="73"/>
      <c r="BO260" s="73"/>
      <c r="BP260" s="73"/>
      <c r="BQ260" s="73"/>
      <c r="BR260" s="73"/>
      <c r="BS260" s="73"/>
      <c r="BT260" s="73"/>
      <c r="BU260" s="73"/>
      <c r="BV260" s="73"/>
      <c r="BW260" s="73"/>
      <c r="BX260" s="73"/>
      <c r="BY260" s="73"/>
      <c r="BZ260" s="73"/>
      <c r="CA260" s="73"/>
      <c r="CB260" s="73"/>
      <c r="CC260" s="73"/>
      <c r="CD260" s="73"/>
      <c r="CE260" s="73"/>
      <c r="CF260" s="73"/>
      <c r="CG260" s="73"/>
      <c r="CH260" s="73"/>
      <c r="CI260" s="73"/>
      <c r="CJ260" s="73"/>
      <c r="CK260" s="73"/>
      <c r="CL260" s="73"/>
      <c r="CM260" s="73"/>
      <c r="CN260" s="73"/>
      <c r="CO260" s="73"/>
      <c r="CP260" s="73"/>
      <c r="CQ260" s="73"/>
      <c r="CR260" s="73"/>
      <c r="CS260" s="73"/>
      <c r="CT260" s="73"/>
      <c r="CU260" s="73"/>
      <c r="CV260" s="73"/>
      <c r="CW260" s="73"/>
      <c r="CX260" s="73"/>
      <c r="CY260" s="73"/>
      <c r="CZ260" s="73"/>
      <c r="DA260" s="73"/>
      <c r="DB260" s="73"/>
      <c r="DC260" s="73"/>
      <c r="DD260" s="73"/>
      <c r="DE260" s="73"/>
      <c r="DF260" s="73"/>
      <c r="DG260" s="73"/>
      <c r="DH260" s="73"/>
      <c r="DI260" s="73"/>
      <c r="DJ260" s="73"/>
      <c r="DK260" s="73"/>
      <c r="DL260" s="73"/>
      <c r="DM260" s="73"/>
      <c r="DN260" s="73"/>
      <c r="DO260" s="73"/>
      <c r="DP260" s="73"/>
      <c r="DQ260" s="73"/>
      <c r="DR260" s="73"/>
      <c r="DS260" s="73"/>
      <c r="DT260" s="73"/>
      <c r="DU260" s="73"/>
      <c r="DV260" s="73"/>
      <c r="DW260" s="73"/>
      <c r="DX260" s="73"/>
      <c r="DY260" s="73"/>
      <c r="DZ260" s="73"/>
      <c r="EA260" s="73"/>
      <c r="EB260" s="73"/>
      <c r="EC260" s="73"/>
      <c r="ED260" s="73"/>
      <c r="EE260" s="73"/>
      <c r="EF260" s="73"/>
      <c r="EG260" s="73"/>
      <c r="EH260" s="73"/>
      <c r="EI260" s="73"/>
      <c r="EJ260" s="73"/>
      <c r="EK260" s="73"/>
      <c r="EL260" s="73"/>
      <c r="EM260" s="73"/>
      <c r="EN260" s="73"/>
      <c r="EO260" s="73"/>
      <c r="EP260" s="73"/>
      <c r="EQ260" s="73"/>
      <c r="ER260" s="73"/>
      <c r="ES260" s="73"/>
      <c r="ET260" s="73"/>
      <c r="EU260" s="73"/>
      <c r="EV260" s="73"/>
      <c r="EW260" s="73"/>
      <c r="EX260" s="73"/>
      <c r="EY260" s="73"/>
      <c r="EZ260" s="73"/>
      <c r="FA260" s="73"/>
      <c r="FB260" s="73"/>
      <c r="FC260" s="73"/>
      <c r="FD260" s="73"/>
      <c r="FE260" s="73"/>
      <c r="FF260" s="73"/>
      <c r="FG260" s="73"/>
      <c r="FH260" s="73"/>
      <c r="FI260" s="73"/>
      <c r="FJ260" s="73"/>
      <c r="FK260" s="73"/>
      <c r="FL260" s="73"/>
      <c r="FM260" s="73"/>
      <c r="FN260" s="73"/>
      <c r="FO260" s="73"/>
      <c r="FP260" s="73"/>
      <c r="FQ260" s="73"/>
      <c r="FR260" s="73"/>
      <c r="FS260" s="73"/>
      <c r="FT260" s="73"/>
      <c r="FU260" s="73"/>
      <c r="FV260" s="73"/>
      <c r="FW260" s="73"/>
      <c r="FX260" s="73"/>
      <c r="FY260" s="73"/>
      <c r="FZ260" s="73"/>
      <c r="GA260" s="73"/>
      <c r="GB260" s="73"/>
      <c r="GC260" s="73"/>
      <c r="GD260" s="73"/>
      <c r="GE260" s="73"/>
      <c r="GF260" s="73"/>
      <c r="GG260" s="73"/>
      <c r="GH260" s="73"/>
      <c r="GI260" s="73"/>
      <c r="GJ260" s="73"/>
      <c r="GK260" s="73"/>
      <c r="GL260" s="73"/>
      <c r="GM260" s="73"/>
      <c r="GN260" s="73"/>
      <c r="GO260" s="73"/>
      <c r="GP260" s="73"/>
      <c r="GQ260" s="73"/>
      <c r="GR260" s="73"/>
      <c r="GS260" s="73"/>
      <c r="GT260" s="73"/>
      <c r="GU260" s="73"/>
      <c r="GV260" s="73"/>
      <c r="GW260" s="73"/>
      <c r="GX260" s="73"/>
      <c r="GY260" s="73"/>
      <c r="GZ260" s="73"/>
      <c r="HA260" s="73"/>
      <c r="HB260" s="73"/>
      <c r="HC260" s="73"/>
      <c r="HD260" s="73"/>
      <c r="HE260" s="73"/>
      <c r="HF260" s="73"/>
      <c r="HG260" s="242"/>
      <c r="HH260" s="233" t="s">
        <v>260</v>
      </c>
      <c r="HI260" s="73"/>
      <c r="HJ260" s="73"/>
      <c r="HK260" s="73"/>
      <c r="HL260" s="73"/>
      <c r="HM260" s="73"/>
      <c r="HN260" s="73"/>
      <c r="HO260" s="73"/>
      <c r="HP260" s="73"/>
      <c r="HQ260" s="73"/>
      <c r="HR260" s="73"/>
      <c r="HS260" s="73"/>
      <c r="HT260" s="73"/>
      <c r="HU260" s="73"/>
      <c r="HV260" s="73"/>
      <c r="HW260" s="73"/>
      <c r="HX260" s="73"/>
      <c r="HY260" s="73"/>
      <c r="HZ260" s="73"/>
      <c r="IA260" s="73"/>
      <c r="IB260" s="73"/>
      <c r="IC260" s="73"/>
      <c r="ID260" s="73"/>
      <c r="IE260" s="73"/>
      <c r="IF260" s="73"/>
      <c r="IG260" s="73"/>
      <c r="IH260" s="73"/>
    </row>
    <row r="261" customFormat="false" ht="11.25" hidden="false" customHeight="true" outlineLevel="0" collapsed="false">
      <c r="A261" s="149"/>
      <c r="B261" s="150"/>
      <c r="C261" s="196" t="s">
        <v>261</v>
      </c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8"/>
      <c r="Q261" s="206"/>
      <c r="R261" s="207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3"/>
      <c r="AX261" s="73"/>
      <c r="AY261" s="73"/>
      <c r="AZ261" s="73"/>
      <c r="BA261" s="73"/>
      <c r="BB261" s="73"/>
      <c r="BC261" s="73"/>
      <c r="BD261" s="73"/>
      <c r="BE261" s="73"/>
      <c r="BF261" s="73"/>
      <c r="BG261" s="73"/>
      <c r="BH261" s="73"/>
      <c r="BI261" s="73"/>
      <c r="BJ261" s="73"/>
      <c r="BK261" s="73"/>
      <c r="BL261" s="73"/>
      <c r="BM261" s="73"/>
      <c r="BN261" s="73"/>
      <c r="BO261" s="73"/>
      <c r="BP261" s="73"/>
      <c r="BQ261" s="73"/>
      <c r="BR261" s="73"/>
      <c r="BS261" s="73"/>
      <c r="BT261" s="73"/>
      <c r="BU261" s="73"/>
      <c r="BV261" s="73"/>
      <c r="BW261" s="73"/>
      <c r="BX261" s="73"/>
      <c r="BY261" s="73"/>
      <c r="BZ261" s="73"/>
      <c r="CA261" s="73"/>
      <c r="CB261" s="73"/>
      <c r="CC261" s="73"/>
      <c r="CD261" s="73"/>
      <c r="CE261" s="73"/>
      <c r="CF261" s="73"/>
      <c r="CG261" s="73"/>
      <c r="CH261" s="73"/>
      <c r="CI261" s="73"/>
      <c r="CJ261" s="73"/>
      <c r="CK261" s="73"/>
      <c r="CL261" s="73"/>
      <c r="CM261" s="73"/>
      <c r="CN261" s="73"/>
      <c r="CO261" s="73"/>
      <c r="CP261" s="73"/>
      <c r="CQ261" s="73"/>
      <c r="CR261" s="73"/>
      <c r="CS261" s="73"/>
      <c r="CT261" s="73"/>
      <c r="CU261" s="73"/>
      <c r="CV261" s="73"/>
      <c r="CW261" s="73"/>
      <c r="CX261" s="73"/>
      <c r="CY261" s="73"/>
      <c r="CZ261" s="73"/>
      <c r="DA261" s="73"/>
      <c r="DB261" s="73"/>
      <c r="DC261" s="73"/>
      <c r="DD261" s="73"/>
      <c r="DE261" s="73"/>
      <c r="DF261" s="73"/>
      <c r="DG261" s="73"/>
      <c r="DH261" s="73"/>
      <c r="DI261" s="73"/>
      <c r="DJ261" s="73"/>
      <c r="DK261" s="73"/>
      <c r="DL261" s="73"/>
      <c r="DM261" s="73"/>
      <c r="DN261" s="73"/>
      <c r="DO261" s="73"/>
      <c r="DP261" s="73"/>
      <c r="DQ261" s="73"/>
      <c r="DR261" s="73"/>
      <c r="DS261" s="73"/>
      <c r="DT261" s="73"/>
      <c r="DU261" s="73"/>
      <c r="DV261" s="73"/>
      <c r="DW261" s="73"/>
      <c r="DX261" s="73"/>
      <c r="DY261" s="73"/>
      <c r="DZ261" s="73"/>
      <c r="EA261" s="73"/>
      <c r="EB261" s="73"/>
      <c r="EC261" s="73"/>
      <c r="ED261" s="73"/>
      <c r="EE261" s="73"/>
      <c r="EF261" s="73"/>
      <c r="EG261" s="73"/>
      <c r="EH261" s="73"/>
      <c r="EI261" s="73"/>
      <c r="EJ261" s="73"/>
      <c r="EK261" s="73"/>
      <c r="EL261" s="73"/>
      <c r="EM261" s="73"/>
      <c r="EN261" s="73"/>
      <c r="EO261" s="73"/>
      <c r="EP261" s="73"/>
      <c r="EQ261" s="73"/>
      <c r="ER261" s="73"/>
      <c r="ES261" s="73"/>
      <c r="ET261" s="73"/>
      <c r="EU261" s="73"/>
      <c r="EV261" s="73"/>
      <c r="EW261" s="73"/>
      <c r="EX261" s="73"/>
      <c r="EY261" s="73"/>
      <c r="EZ261" s="73"/>
      <c r="FA261" s="73"/>
      <c r="FB261" s="73"/>
      <c r="FC261" s="73"/>
      <c r="FD261" s="73"/>
      <c r="FE261" s="73"/>
      <c r="FF261" s="73"/>
      <c r="FG261" s="73"/>
      <c r="FH261" s="73"/>
      <c r="FI261" s="73"/>
      <c r="FJ261" s="73"/>
      <c r="FK261" s="73"/>
      <c r="FL261" s="73"/>
      <c r="FM261" s="73"/>
      <c r="FN261" s="73"/>
      <c r="FO261" s="73"/>
      <c r="FP261" s="73"/>
      <c r="FQ261" s="73"/>
      <c r="FR261" s="73"/>
      <c r="FS261" s="73"/>
      <c r="FT261" s="73"/>
      <c r="FU261" s="73"/>
      <c r="FV261" s="73"/>
      <c r="FW261" s="73"/>
      <c r="FX261" s="73"/>
      <c r="FY261" s="73"/>
      <c r="FZ261" s="73"/>
      <c r="GA261" s="73"/>
      <c r="GB261" s="73"/>
      <c r="GC261" s="73"/>
      <c r="GD261" s="73"/>
      <c r="GE261" s="73"/>
      <c r="GF261" s="73"/>
      <c r="GG261" s="73"/>
      <c r="GH261" s="73"/>
      <c r="GI261" s="73"/>
      <c r="GJ261" s="73"/>
      <c r="GK261" s="73"/>
      <c r="GL261" s="73"/>
      <c r="GM261" s="73"/>
      <c r="GN261" s="73"/>
      <c r="GO261" s="73"/>
      <c r="GP261" s="73"/>
      <c r="GQ261" s="73"/>
      <c r="GR261" s="73"/>
      <c r="GS261" s="73"/>
      <c r="GT261" s="73"/>
      <c r="GU261" s="73"/>
      <c r="GV261" s="73"/>
      <c r="GW261" s="73"/>
      <c r="GX261" s="73"/>
      <c r="GY261" s="73"/>
      <c r="GZ261" s="73"/>
      <c r="HA261" s="73"/>
      <c r="HB261" s="73"/>
      <c r="HC261" s="73"/>
      <c r="HD261" s="73"/>
      <c r="HE261" s="73"/>
      <c r="HF261" s="73"/>
      <c r="HG261" s="242"/>
      <c r="HH261" s="233" t="s">
        <v>261</v>
      </c>
      <c r="HI261" s="73"/>
      <c r="HJ261" s="73"/>
      <c r="HK261" s="73"/>
      <c r="HL261" s="73"/>
      <c r="HM261" s="73"/>
      <c r="HN261" s="73"/>
      <c r="HO261" s="73"/>
      <c r="HP261" s="73"/>
      <c r="HQ261" s="73"/>
      <c r="HR261" s="73"/>
      <c r="HS261" s="73"/>
      <c r="HT261" s="73"/>
      <c r="HU261" s="73"/>
      <c r="HV261" s="73"/>
      <c r="HW261" s="73"/>
      <c r="HX261" s="73"/>
      <c r="HY261" s="73"/>
      <c r="HZ261" s="73"/>
      <c r="IA261" s="73"/>
      <c r="IB261" s="73"/>
      <c r="IC261" s="73"/>
      <c r="ID261" s="73"/>
      <c r="IE261" s="73"/>
      <c r="IF261" s="73"/>
      <c r="IG261" s="73"/>
      <c r="IH261" s="73"/>
    </row>
    <row r="262" customFormat="false" ht="11.25" hidden="false" customHeight="true" outlineLevel="0" collapsed="false">
      <c r="A262" s="149"/>
      <c r="B262" s="150"/>
      <c r="C262" s="196" t="s">
        <v>262</v>
      </c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7" t="n">
        <v>67042.05</v>
      </c>
      <c r="Q262" s="206"/>
      <c r="R262" s="207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73"/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73"/>
      <c r="CV262" s="73"/>
      <c r="CW262" s="73"/>
      <c r="CX262" s="73"/>
      <c r="CY262" s="73"/>
      <c r="CZ262" s="73"/>
      <c r="DA262" s="73"/>
      <c r="DB262" s="73"/>
      <c r="DC262" s="73"/>
      <c r="DD262" s="73"/>
      <c r="DE262" s="73"/>
      <c r="DF262" s="73"/>
      <c r="DG262" s="73"/>
      <c r="DH262" s="73"/>
      <c r="DI262" s="73"/>
      <c r="DJ262" s="73"/>
      <c r="DK262" s="73"/>
      <c r="DL262" s="73"/>
      <c r="DM262" s="73"/>
      <c r="DN262" s="73"/>
      <c r="DO262" s="73"/>
      <c r="DP262" s="73"/>
      <c r="DQ262" s="73"/>
      <c r="DR262" s="73"/>
      <c r="DS262" s="73"/>
      <c r="DT262" s="73"/>
      <c r="DU262" s="73"/>
      <c r="DV262" s="73"/>
      <c r="DW262" s="73"/>
      <c r="DX262" s="73"/>
      <c r="DY262" s="73"/>
      <c r="DZ262" s="73"/>
      <c r="EA262" s="73"/>
      <c r="EB262" s="73"/>
      <c r="EC262" s="73"/>
      <c r="ED262" s="73"/>
      <c r="EE262" s="73"/>
      <c r="EF262" s="73"/>
      <c r="EG262" s="73"/>
      <c r="EH262" s="73"/>
      <c r="EI262" s="73"/>
      <c r="EJ262" s="73"/>
      <c r="EK262" s="73"/>
      <c r="EL262" s="73"/>
      <c r="EM262" s="73"/>
      <c r="EN262" s="73"/>
      <c r="EO262" s="73"/>
      <c r="EP262" s="73"/>
      <c r="EQ262" s="73"/>
      <c r="ER262" s="73"/>
      <c r="ES262" s="73"/>
      <c r="ET262" s="73"/>
      <c r="EU262" s="73"/>
      <c r="EV262" s="73"/>
      <c r="EW262" s="73"/>
      <c r="EX262" s="73"/>
      <c r="EY262" s="73"/>
      <c r="EZ262" s="73"/>
      <c r="FA262" s="73"/>
      <c r="FB262" s="73"/>
      <c r="FC262" s="73"/>
      <c r="FD262" s="73"/>
      <c r="FE262" s="73"/>
      <c r="FF262" s="73"/>
      <c r="FG262" s="73"/>
      <c r="FH262" s="73"/>
      <c r="FI262" s="73"/>
      <c r="FJ262" s="73"/>
      <c r="FK262" s="73"/>
      <c r="FL262" s="73"/>
      <c r="FM262" s="73"/>
      <c r="FN262" s="73"/>
      <c r="FO262" s="73"/>
      <c r="FP262" s="73"/>
      <c r="FQ262" s="73"/>
      <c r="FR262" s="73"/>
      <c r="FS262" s="73"/>
      <c r="FT262" s="73"/>
      <c r="FU262" s="73"/>
      <c r="FV262" s="73"/>
      <c r="FW262" s="73"/>
      <c r="FX262" s="73"/>
      <c r="FY262" s="73"/>
      <c r="FZ262" s="73"/>
      <c r="GA262" s="73"/>
      <c r="GB262" s="73"/>
      <c r="GC262" s="73"/>
      <c r="GD262" s="73"/>
      <c r="GE262" s="73"/>
      <c r="GF262" s="73"/>
      <c r="GG262" s="73"/>
      <c r="GH262" s="73"/>
      <c r="GI262" s="73"/>
      <c r="GJ262" s="73"/>
      <c r="GK262" s="73"/>
      <c r="GL262" s="73"/>
      <c r="GM262" s="73"/>
      <c r="GN262" s="73"/>
      <c r="GO262" s="73"/>
      <c r="GP262" s="73"/>
      <c r="GQ262" s="73"/>
      <c r="GR262" s="73"/>
      <c r="GS262" s="73"/>
      <c r="GT262" s="73"/>
      <c r="GU262" s="73"/>
      <c r="GV262" s="73"/>
      <c r="GW262" s="73"/>
      <c r="GX262" s="73"/>
      <c r="GY262" s="73"/>
      <c r="GZ262" s="73"/>
      <c r="HA262" s="73"/>
      <c r="HB262" s="73"/>
      <c r="HC262" s="73"/>
      <c r="HD262" s="73"/>
      <c r="HE262" s="73"/>
      <c r="HF262" s="73"/>
      <c r="HG262" s="242"/>
      <c r="HH262" s="233" t="s">
        <v>262</v>
      </c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3"/>
      <c r="HU262" s="73"/>
      <c r="HV262" s="73"/>
      <c r="HW262" s="73"/>
      <c r="HX262" s="73"/>
      <c r="HY262" s="73"/>
      <c r="HZ262" s="73"/>
      <c r="IA262" s="73"/>
      <c r="IB262" s="73"/>
      <c r="IC262" s="73"/>
      <c r="ID262" s="73"/>
      <c r="IE262" s="73"/>
      <c r="IF262" s="73"/>
      <c r="IG262" s="73"/>
      <c r="IH262" s="73"/>
    </row>
    <row r="263" customFormat="false" ht="11.25" hidden="false" customHeight="true" outlineLevel="0" collapsed="false">
      <c r="A263" s="149"/>
      <c r="B263" s="150"/>
      <c r="C263" s="196" t="s">
        <v>263</v>
      </c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7" t="n">
        <v>3800.83</v>
      </c>
      <c r="Q263" s="206"/>
      <c r="R263" s="207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  <c r="AJ263" s="73"/>
      <c r="AK263" s="73"/>
      <c r="AL263" s="73"/>
      <c r="AM263" s="73"/>
      <c r="AN263" s="73"/>
      <c r="AO263" s="73"/>
      <c r="AP263" s="73"/>
      <c r="AQ263" s="73"/>
      <c r="AR263" s="73"/>
      <c r="AS263" s="73"/>
      <c r="AT263" s="73"/>
      <c r="AU263" s="73"/>
      <c r="AV263" s="73"/>
      <c r="AW263" s="73"/>
      <c r="AX263" s="73"/>
      <c r="AY263" s="73"/>
      <c r="AZ263" s="73"/>
      <c r="BA263" s="73"/>
      <c r="BB263" s="73"/>
      <c r="BC263" s="73"/>
      <c r="BD263" s="73"/>
      <c r="BE263" s="73"/>
      <c r="BF263" s="73"/>
      <c r="BG263" s="73"/>
      <c r="BH263" s="73"/>
      <c r="BI263" s="73"/>
      <c r="BJ263" s="73"/>
      <c r="BK263" s="73"/>
      <c r="BL263" s="73"/>
      <c r="BM263" s="73"/>
      <c r="BN263" s="73"/>
      <c r="BO263" s="73"/>
      <c r="BP263" s="73"/>
      <c r="BQ263" s="73"/>
      <c r="BR263" s="73"/>
      <c r="BS263" s="73"/>
      <c r="BT263" s="73"/>
      <c r="BU263" s="73"/>
      <c r="BV263" s="73"/>
      <c r="BW263" s="73"/>
      <c r="BX263" s="73"/>
      <c r="BY263" s="73"/>
      <c r="BZ263" s="73"/>
      <c r="CA263" s="73"/>
      <c r="CB263" s="73"/>
      <c r="CC263" s="73"/>
      <c r="CD263" s="73"/>
      <c r="CE263" s="73"/>
      <c r="CF263" s="73"/>
      <c r="CG263" s="73"/>
      <c r="CH263" s="73"/>
      <c r="CI263" s="73"/>
      <c r="CJ263" s="73"/>
      <c r="CK263" s="73"/>
      <c r="CL263" s="73"/>
      <c r="CM263" s="73"/>
      <c r="CN263" s="73"/>
      <c r="CO263" s="73"/>
      <c r="CP263" s="73"/>
      <c r="CQ263" s="73"/>
      <c r="CR263" s="73"/>
      <c r="CS263" s="73"/>
      <c r="CT263" s="73"/>
      <c r="CU263" s="73"/>
      <c r="CV263" s="73"/>
      <c r="CW263" s="73"/>
      <c r="CX263" s="73"/>
      <c r="CY263" s="73"/>
      <c r="CZ263" s="73"/>
      <c r="DA263" s="73"/>
      <c r="DB263" s="73"/>
      <c r="DC263" s="73"/>
      <c r="DD263" s="73"/>
      <c r="DE263" s="73"/>
      <c r="DF263" s="73"/>
      <c r="DG263" s="73"/>
      <c r="DH263" s="73"/>
      <c r="DI263" s="73"/>
      <c r="DJ263" s="73"/>
      <c r="DK263" s="73"/>
      <c r="DL263" s="73"/>
      <c r="DM263" s="73"/>
      <c r="DN263" s="73"/>
      <c r="DO263" s="73"/>
      <c r="DP263" s="73"/>
      <c r="DQ263" s="73"/>
      <c r="DR263" s="73"/>
      <c r="DS263" s="73"/>
      <c r="DT263" s="73"/>
      <c r="DU263" s="73"/>
      <c r="DV263" s="73"/>
      <c r="DW263" s="73"/>
      <c r="DX263" s="73"/>
      <c r="DY263" s="73"/>
      <c r="DZ263" s="73"/>
      <c r="EA263" s="73"/>
      <c r="EB263" s="73"/>
      <c r="EC263" s="73"/>
      <c r="ED263" s="73"/>
      <c r="EE263" s="73"/>
      <c r="EF263" s="73"/>
      <c r="EG263" s="73"/>
      <c r="EH263" s="73"/>
      <c r="EI263" s="73"/>
      <c r="EJ263" s="73"/>
      <c r="EK263" s="73"/>
      <c r="EL263" s="73"/>
      <c r="EM263" s="73"/>
      <c r="EN263" s="73"/>
      <c r="EO263" s="73"/>
      <c r="EP263" s="73"/>
      <c r="EQ263" s="73"/>
      <c r="ER263" s="73"/>
      <c r="ES263" s="73"/>
      <c r="ET263" s="73"/>
      <c r="EU263" s="73"/>
      <c r="EV263" s="73"/>
      <c r="EW263" s="73"/>
      <c r="EX263" s="73"/>
      <c r="EY263" s="73"/>
      <c r="EZ263" s="73"/>
      <c r="FA263" s="73"/>
      <c r="FB263" s="73"/>
      <c r="FC263" s="73"/>
      <c r="FD263" s="73"/>
      <c r="FE263" s="73"/>
      <c r="FF263" s="73"/>
      <c r="FG263" s="73"/>
      <c r="FH263" s="73"/>
      <c r="FI263" s="73"/>
      <c r="FJ263" s="73"/>
      <c r="FK263" s="73"/>
      <c r="FL263" s="73"/>
      <c r="FM263" s="73"/>
      <c r="FN263" s="73"/>
      <c r="FO263" s="73"/>
      <c r="FP263" s="73"/>
      <c r="FQ263" s="73"/>
      <c r="FR263" s="73"/>
      <c r="FS263" s="73"/>
      <c r="FT263" s="73"/>
      <c r="FU263" s="73"/>
      <c r="FV263" s="73"/>
      <c r="FW263" s="73"/>
      <c r="FX263" s="73"/>
      <c r="FY263" s="73"/>
      <c r="FZ263" s="73"/>
      <c r="GA263" s="73"/>
      <c r="GB263" s="73"/>
      <c r="GC263" s="73"/>
      <c r="GD263" s="73"/>
      <c r="GE263" s="73"/>
      <c r="GF263" s="73"/>
      <c r="GG263" s="73"/>
      <c r="GH263" s="73"/>
      <c r="GI263" s="73"/>
      <c r="GJ263" s="73"/>
      <c r="GK263" s="73"/>
      <c r="GL263" s="73"/>
      <c r="GM263" s="73"/>
      <c r="GN263" s="73"/>
      <c r="GO263" s="73"/>
      <c r="GP263" s="73"/>
      <c r="GQ263" s="73"/>
      <c r="GR263" s="73"/>
      <c r="GS263" s="73"/>
      <c r="GT263" s="73"/>
      <c r="GU263" s="73"/>
      <c r="GV263" s="73"/>
      <c r="GW263" s="73"/>
      <c r="GX263" s="73"/>
      <c r="GY263" s="73"/>
      <c r="GZ263" s="73"/>
      <c r="HA263" s="73"/>
      <c r="HB263" s="73"/>
      <c r="HC263" s="73"/>
      <c r="HD263" s="73"/>
      <c r="HE263" s="73"/>
      <c r="HF263" s="73"/>
      <c r="HG263" s="242"/>
      <c r="HH263" s="233" t="s">
        <v>263</v>
      </c>
      <c r="HI263" s="73"/>
      <c r="HJ263" s="73"/>
      <c r="HK263" s="73"/>
      <c r="HL263" s="73"/>
      <c r="HM263" s="73"/>
      <c r="HN263" s="73"/>
      <c r="HO263" s="73"/>
      <c r="HP263" s="73"/>
      <c r="HQ263" s="73"/>
      <c r="HR263" s="73"/>
      <c r="HS263" s="73"/>
      <c r="HT263" s="73"/>
      <c r="HU263" s="73"/>
      <c r="HV263" s="73"/>
      <c r="HW263" s="73"/>
      <c r="HX263" s="73"/>
      <c r="HY263" s="73"/>
      <c r="HZ263" s="73"/>
      <c r="IA263" s="73"/>
      <c r="IB263" s="73"/>
      <c r="IC263" s="73"/>
      <c r="ID263" s="73"/>
      <c r="IE263" s="73"/>
      <c r="IF263" s="73"/>
      <c r="IG263" s="73"/>
      <c r="IH263" s="73"/>
    </row>
    <row r="264" customFormat="false" ht="11.25" hidden="false" customHeight="true" outlineLevel="0" collapsed="false">
      <c r="A264" s="149"/>
      <c r="B264" s="150"/>
      <c r="C264" s="196" t="s">
        <v>264</v>
      </c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243" t="n">
        <v>551.49</v>
      </c>
      <c r="Q264" s="206"/>
      <c r="R264" s="207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73"/>
      <c r="AJ264" s="73"/>
      <c r="AK264" s="73"/>
      <c r="AL264" s="73"/>
      <c r="AM264" s="73"/>
      <c r="AN264" s="73"/>
      <c r="AO264" s="73"/>
      <c r="AP264" s="73"/>
      <c r="AQ264" s="73"/>
      <c r="AR264" s="73"/>
      <c r="AS264" s="73"/>
      <c r="AT264" s="73"/>
      <c r="AU264" s="73"/>
      <c r="AV264" s="73"/>
      <c r="AW264" s="73"/>
      <c r="AX264" s="73"/>
      <c r="AY264" s="73"/>
      <c r="AZ264" s="73"/>
      <c r="BA264" s="73"/>
      <c r="BB264" s="73"/>
      <c r="BC264" s="73"/>
      <c r="BD264" s="73"/>
      <c r="BE264" s="73"/>
      <c r="BF264" s="73"/>
      <c r="BG264" s="73"/>
      <c r="BH264" s="73"/>
      <c r="BI264" s="73"/>
      <c r="BJ264" s="73"/>
      <c r="BK264" s="73"/>
      <c r="BL264" s="73"/>
      <c r="BM264" s="73"/>
      <c r="BN264" s="73"/>
      <c r="BO264" s="73"/>
      <c r="BP264" s="73"/>
      <c r="BQ264" s="73"/>
      <c r="BR264" s="73"/>
      <c r="BS264" s="73"/>
      <c r="BT264" s="73"/>
      <c r="BU264" s="73"/>
      <c r="BV264" s="73"/>
      <c r="BW264" s="73"/>
      <c r="BX264" s="73"/>
      <c r="BY264" s="73"/>
      <c r="BZ264" s="73"/>
      <c r="CA264" s="73"/>
      <c r="CB264" s="73"/>
      <c r="CC264" s="73"/>
      <c r="CD264" s="73"/>
      <c r="CE264" s="73"/>
      <c r="CF264" s="73"/>
      <c r="CG264" s="73"/>
      <c r="CH264" s="73"/>
      <c r="CI264" s="73"/>
      <c r="CJ264" s="73"/>
      <c r="CK264" s="73"/>
      <c r="CL264" s="73"/>
      <c r="CM264" s="73"/>
      <c r="CN264" s="73"/>
      <c r="CO264" s="73"/>
      <c r="CP264" s="73"/>
      <c r="CQ264" s="73"/>
      <c r="CR264" s="73"/>
      <c r="CS264" s="73"/>
      <c r="CT264" s="73"/>
      <c r="CU264" s="73"/>
      <c r="CV264" s="73"/>
      <c r="CW264" s="73"/>
      <c r="CX264" s="73"/>
      <c r="CY264" s="73"/>
      <c r="CZ264" s="73"/>
      <c r="DA264" s="73"/>
      <c r="DB264" s="73"/>
      <c r="DC264" s="73"/>
      <c r="DD264" s="73"/>
      <c r="DE264" s="73"/>
      <c r="DF264" s="73"/>
      <c r="DG264" s="73"/>
      <c r="DH264" s="73"/>
      <c r="DI264" s="73"/>
      <c r="DJ264" s="73"/>
      <c r="DK264" s="73"/>
      <c r="DL264" s="73"/>
      <c r="DM264" s="73"/>
      <c r="DN264" s="73"/>
      <c r="DO264" s="73"/>
      <c r="DP264" s="73"/>
      <c r="DQ264" s="73"/>
      <c r="DR264" s="73"/>
      <c r="DS264" s="73"/>
      <c r="DT264" s="73"/>
      <c r="DU264" s="73"/>
      <c r="DV264" s="73"/>
      <c r="DW264" s="73"/>
      <c r="DX264" s="73"/>
      <c r="DY264" s="73"/>
      <c r="DZ264" s="73"/>
      <c r="EA264" s="73"/>
      <c r="EB264" s="73"/>
      <c r="EC264" s="73"/>
      <c r="ED264" s="73"/>
      <c r="EE264" s="73"/>
      <c r="EF264" s="73"/>
      <c r="EG264" s="73"/>
      <c r="EH264" s="73"/>
      <c r="EI264" s="73"/>
      <c r="EJ264" s="73"/>
      <c r="EK264" s="73"/>
      <c r="EL264" s="73"/>
      <c r="EM264" s="73"/>
      <c r="EN264" s="73"/>
      <c r="EO264" s="73"/>
      <c r="EP264" s="73"/>
      <c r="EQ264" s="73"/>
      <c r="ER264" s="73"/>
      <c r="ES264" s="73"/>
      <c r="ET264" s="73"/>
      <c r="EU264" s="73"/>
      <c r="EV264" s="73"/>
      <c r="EW264" s="73"/>
      <c r="EX264" s="73"/>
      <c r="EY264" s="73"/>
      <c r="EZ264" s="73"/>
      <c r="FA264" s="73"/>
      <c r="FB264" s="73"/>
      <c r="FC264" s="73"/>
      <c r="FD264" s="73"/>
      <c r="FE264" s="73"/>
      <c r="FF264" s="73"/>
      <c r="FG264" s="73"/>
      <c r="FH264" s="73"/>
      <c r="FI264" s="73"/>
      <c r="FJ264" s="73"/>
      <c r="FK264" s="73"/>
      <c r="FL264" s="73"/>
      <c r="FM264" s="73"/>
      <c r="FN264" s="73"/>
      <c r="FO264" s="73"/>
      <c r="FP264" s="73"/>
      <c r="FQ264" s="73"/>
      <c r="FR264" s="73"/>
      <c r="FS264" s="73"/>
      <c r="FT264" s="73"/>
      <c r="FU264" s="73"/>
      <c r="FV264" s="73"/>
      <c r="FW264" s="73"/>
      <c r="FX264" s="73"/>
      <c r="FY264" s="73"/>
      <c r="FZ264" s="73"/>
      <c r="GA264" s="73"/>
      <c r="GB264" s="73"/>
      <c r="GC264" s="73"/>
      <c r="GD264" s="73"/>
      <c r="GE264" s="73"/>
      <c r="GF264" s="73"/>
      <c r="GG264" s="73"/>
      <c r="GH264" s="73"/>
      <c r="GI264" s="73"/>
      <c r="GJ264" s="73"/>
      <c r="GK264" s="73"/>
      <c r="GL264" s="73"/>
      <c r="GM264" s="73"/>
      <c r="GN264" s="73"/>
      <c r="GO264" s="73"/>
      <c r="GP264" s="73"/>
      <c r="GQ264" s="73"/>
      <c r="GR264" s="73"/>
      <c r="GS264" s="73"/>
      <c r="GT264" s="73"/>
      <c r="GU264" s="73"/>
      <c r="GV264" s="73"/>
      <c r="GW264" s="73"/>
      <c r="GX264" s="73"/>
      <c r="GY264" s="73"/>
      <c r="GZ264" s="73"/>
      <c r="HA264" s="73"/>
      <c r="HB264" s="73"/>
      <c r="HC264" s="73"/>
      <c r="HD264" s="73"/>
      <c r="HE264" s="73"/>
      <c r="HF264" s="73"/>
      <c r="HG264" s="242"/>
      <c r="HH264" s="233" t="s">
        <v>264</v>
      </c>
      <c r="HI264" s="73"/>
      <c r="HJ264" s="73"/>
      <c r="HK264" s="73"/>
      <c r="HL264" s="73"/>
      <c r="HM264" s="73"/>
      <c r="HN264" s="73"/>
      <c r="HO264" s="73"/>
      <c r="HP264" s="73"/>
      <c r="HQ264" s="73"/>
      <c r="HR264" s="73"/>
      <c r="HS264" s="73"/>
      <c r="HT264" s="73"/>
      <c r="HU264" s="73"/>
      <c r="HV264" s="73"/>
      <c r="HW264" s="73"/>
      <c r="HX264" s="73"/>
      <c r="HY264" s="73"/>
      <c r="HZ264" s="73"/>
      <c r="IA264" s="73"/>
      <c r="IB264" s="73"/>
      <c r="IC264" s="73"/>
      <c r="ID264" s="73"/>
      <c r="IE264" s="73"/>
      <c r="IF264" s="73"/>
      <c r="IG264" s="73"/>
      <c r="IH264" s="73"/>
    </row>
    <row r="265" customFormat="false" ht="11.25" hidden="false" customHeight="true" outlineLevel="0" collapsed="false">
      <c r="A265" s="149"/>
      <c r="B265" s="150"/>
      <c r="C265" s="196" t="s">
        <v>265</v>
      </c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7" t="n">
        <v>483441.49</v>
      </c>
      <c r="Q265" s="206"/>
      <c r="R265" s="207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  <c r="AJ265" s="73"/>
      <c r="AK265" s="73"/>
      <c r="AL265" s="73"/>
      <c r="AM265" s="73"/>
      <c r="AN265" s="73"/>
      <c r="AO265" s="73"/>
      <c r="AP265" s="73"/>
      <c r="AQ265" s="73"/>
      <c r="AR265" s="73"/>
      <c r="AS265" s="73"/>
      <c r="AT265" s="73"/>
      <c r="AU265" s="73"/>
      <c r="AV265" s="73"/>
      <c r="AW265" s="73"/>
      <c r="AX265" s="73"/>
      <c r="AY265" s="73"/>
      <c r="AZ265" s="73"/>
      <c r="BA265" s="73"/>
      <c r="BB265" s="73"/>
      <c r="BC265" s="73"/>
      <c r="BD265" s="73"/>
      <c r="BE265" s="73"/>
      <c r="BF265" s="73"/>
      <c r="BG265" s="73"/>
      <c r="BH265" s="73"/>
      <c r="BI265" s="73"/>
      <c r="BJ265" s="73"/>
      <c r="BK265" s="73"/>
      <c r="BL265" s="73"/>
      <c r="BM265" s="73"/>
      <c r="BN265" s="73"/>
      <c r="BO265" s="73"/>
      <c r="BP265" s="73"/>
      <c r="BQ265" s="73"/>
      <c r="BR265" s="73"/>
      <c r="BS265" s="73"/>
      <c r="BT265" s="73"/>
      <c r="BU265" s="73"/>
      <c r="BV265" s="73"/>
      <c r="BW265" s="73"/>
      <c r="BX265" s="73"/>
      <c r="BY265" s="73"/>
      <c r="BZ265" s="73"/>
      <c r="CA265" s="73"/>
      <c r="CB265" s="73"/>
      <c r="CC265" s="73"/>
      <c r="CD265" s="73"/>
      <c r="CE265" s="73"/>
      <c r="CF265" s="73"/>
      <c r="CG265" s="73"/>
      <c r="CH265" s="73"/>
      <c r="CI265" s="73"/>
      <c r="CJ265" s="73"/>
      <c r="CK265" s="73"/>
      <c r="CL265" s="73"/>
      <c r="CM265" s="73"/>
      <c r="CN265" s="73"/>
      <c r="CO265" s="73"/>
      <c r="CP265" s="73"/>
      <c r="CQ265" s="73"/>
      <c r="CR265" s="73"/>
      <c r="CS265" s="73"/>
      <c r="CT265" s="73"/>
      <c r="CU265" s="73"/>
      <c r="CV265" s="73"/>
      <c r="CW265" s="73"/>
      <c r="CX265" s="73"/>
      <c r="CY265" s="73"/>
      <c r="CZ265" s="73"/>
      <c r="DA265" s="73"/>
      <c r="DB265" s="73"/>
      <c r="DC265" s="73"/>
      <c r="DD265" s="73"/>
      <c r="DE265" s="73"/>
      <c r="DF265" s="73"/>
      <c r="DG265" s="73"/>
      <c r="DH265" s="73"/>
      <c r="DI265" s="73"/>
      <c r="DJ265" s="73"/>
      <c r="DK265" s="73"/>
      <c r="DL265" s="73"/>
      <c r="DM265" s="73"/>
      <c r="DN265" s="73"/>
      <c r="DO265" s="73"/>
      <c r="DP265" s="73"/>
      <c r="DQ265" s="73"/>
      <c r="DR265" s="73"/>
      <c r="DS265" s="73"/>
      <c r="DT265" s="73"/>
      <c r="DU265" s="73"/>
      <c r="DV265" s="73"/>
      <c r="DW265" s="73"/>
      <c r="DX265" s="73"/>
      <c r="DY265" s="73"/>
      <c r="DZ265" s="73"/>
      <c r="EA265" s="73"/>
      <c r="EB265" s="73"/>
      <c r="EC265" s="73"/>
      <c r="ED265" s="73"/>
      <c r="EE265" s="73"/>
      <c r="EF265" s="73"/>
      <c r="EG265" s="73"/>
      <c r="EH265" s="73"/>
      <c r="EI265" s="73"/>
      <c r="EJ265" s="73"/>
      <c r="EK265" s="73"/>
      <c r="EL265" s="73"/>
      <c r="EM265" s="73"/>
      <c r="EN265" s="73"/>
      <c r="EO265" s="73"/>
      <c r="EP265" s="73"/>
      <c r="EQ265" s="73"/>
      <c r="ER265" s="73"/>
      <c r="ES265" s="73"/>
      <c r="ET265" s="73"/>
      <c r="EU265" s="73"/>
      <c r="EV265" s="73"/>
      <c r="EW265" s="73"/>
      <c r="EX265" s="73"/>
      <c r="EY265" s="73"/>
      <c r="EZ265" s="73"/>
      <c r="FA265" s="73"/>
      <c r="FB265" s="73"/>
      <c r="FC265" s="73"/>
      <c r="FD265" s="73"/>
      <c r="FE265" s="73"/>
      <c r="FF265" s="73"/>
      <c r="FG265" s="73"/>
      <c r="FH265" s="73"/>
      <c r="FI265" s="73"/>
      <c r="FJ265" s="73"/>
      <c r="FK265" s="73"/>
      <c r="FL265" s="73"/>
      <c r="FM265" s="73"/>
      <c r="FN265" s="73"/>
      <c r="FO265" s="73"/>
      <c r="FP265" s="73"/>
      <c r="FQ265" s="73"/>
      <c r="FR265" s="73"/>
      <c r="FS265" s="73"/>
      <c r="FT265" s="73"/>
      <c r="FU265" s="73"/>
      <c r="FV265" s="73"/>
      <c r="FW265" s="73"/>
      <c r="FX265" s="73"/>
      <c r="FY265" s="73"/>
      <c r="FZ265" s="73"/>
      <c r="GA265" s="73"/>
      <c r="GB265" s="73"/>
      <c r="GC265" s="73"/>
      <c r="GD265" s="73"/>
      <c r="GE265" s="73"/>
      <c r="GF265" s="73"/>
      <c r="GG265" s="73"/>
      <c r="GH265" s="73"/>
      <c r="GI265" s="73"/>
      <c r="GJ265" s="73"/>
      <c r="GK265" s="73"/>
      <c r="GL265" s="73"/>
      <c r="GM265" s="73"/>
      <c r="GN265" s="73"/>
      <c r="GO265" s="73"/>
      <c r="GP265" s="73"/>
      <c r="GQ265" s="73"/>
      <c r="GR265" s="73"/>
      <c r="GS265" s="73"/>
      <c r="GT265" s="73"/>
      <c r="GU265" s="73"/>
      <c r="GV265" s="73"/>
      <c r="GW265" s="73"/>
      <c r="GX265" s="73"/>
      <c r="GY265" s="73"/>
      <c r="GZ265" s="73"/>
      <c r="HA265" s="73"/>
      <c r="HB265" s="73"/>
      <c r="HC265" s="73"/>
      <c r="HD265" s="73"/>
      <c r="HE265" s="73"/>
      <c r="HF265" s="73"/>
      <c r="HG265" s="242"/>
      <c r="HH265" s="233" t="s">
        <v>265</v>
      </c>
      <c r="HI265" s="73"/>
      <c r="HJ265" s="73"/>
      <c r="HK265" s="73"/>
      <c r="HL265" s="73"/>
      <c r="HM265" s="73"/>
      <c r="HN265" s="73"/>
      <c r="HO265" s="73"/>
      <c r="HP265" s="73"/>
      <c r="HQ265" s="73"/>
      <c r="HR265" s="73"/>
      <c r="HS265" s="73"/>
      <c r="HT265" s="73"/>
      <c r="HU265" s="73"/>
      <c r="HV265" s="73"/>
      <c r="HW265" s="73"/>
      <c r="HX265" s="73"/>
      <c r="HY265" s="73"/>
      <c r="HZ265" s="73"/>
      <c r="IA265" s="73"/>
      <c r="IB265" s="73"/>
      <c r="IC265" s="73"/>
      <c r="ID265" s="73"/>
      <c r="IE265" s="73"/>
      <c r="IF265" s="73"/>
      <c r="IG265" s="73"/>
      <c r="IH265" s="73"/>
    </row>
    <row r="266" customFormat="false" ht="11.25" hidden="false" customHeight="true" outlineLevel="0" collapsed="false">
      <c r="A266" s="149"/>
      <c r="B266" s="150"/>
      <c r="C266" s="196" t="s">
        <v>267</v>
      </c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7" t="n">
        <v>657218.2</v>
      </c>
      <c r="Q266" s="206"/>
      <c r="R266" s="207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73"/>
      <c r="AQ266" s="73"/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3"/>
      <c r="BI266" s="73"/>
      <c r="BJ266" s="73"/>
      <c r="BK266" s="73"/>
      <c r="BL266" s="73"/>
      <c r="BM266" s="73"/>
      <c r="BN266" s="73"/>
      <c r="BO266" s="73"/>
      <c r="BP266" s="73"/>
      <c r="BQ266" s="73"/>
      <c r="BR266" s="73"/>
      <c r="BS266" s="73"/>
      <c r="BT266" s="73"/>
      <c r="BU266" s="73"/>
      <c r="BV266" s="73"/>
      <c r="BW266" s="73"/>
      <c r="BX266" s="73"/>
      <c r="BY266" s="73"/>
      <c r="BZ266" s="73"/>
      <c r="CA266" s="73"/>
      <c r="CB266" s="73"/>
      <c r="CC266" s="73"/>
      <c r="CD266" s="73"/>
      <c r="CE266" s="73"/>
      <c r="CF266" s="73"/>
      <c r="CG266" s="73"/>
      <c r="CH266" s="73"/>
      <c r="CI266" s="73"/>
      <c r="CJ266" s="73"/>
      <c r="CK266" s="73"/>
      <c r="CL266" s="73"/>
      <c r="CM266" s="73"/>
      <c r="CN266" s="73"/>
      <c r="CO266" s="73"/>
      <c r="CP266" s="73"/>
      <c r="CQ266" s="73"/>
      <c r="CR266" s="73"/>
      <c r="CS266" s="73"/>
      <c r="CT266" s="73"/>
      <c r="CU266" s="73"/>
      <c r="CV266" s="73"/>
      <c r="CW266" s="73"/>
      <c r="CX266" s="73"/>
      <c r="CY266" s="73"/>
      <c r="CZ266" s="73"/>
      <c r="DA266" s="73"/>
      <c r="DB266" s="73"/>
      <c r="DC266" s="73"/>
      <c r="DD266" s="73"/>
      <c r="DE266" s="73"/>
      <c r="DF266" s="73"/>
      <c r="DG266" s="73"/>
      <c r="DH266" s="73"/>
      <c r="DI266" s="73"/>
      <c r="DJ266" s="73"/>
      <c r="DK266" s="73"/>
      <c r="DL266" s="73"/>
      <c r="DM266" s="73"/>
      <c r="DN266" s="73"/>
      <c r="DO266" s="73"/>
      <c r="DP266" s="73"/>
      <c r="DQ266" s="73"/>
      <c r="DR266" s="73"/>
      <c r="DS266" s="73"/>
      <c r="DT266" s="73"/>
      <c r="DU266" s="73"/>
      <c r="DV266" s="73"/>
      <c r="DW266" s="73"/>
      <c r="DX266" s="73"/>
      <c r="DY266" s="73"/>
      <c r="DZ266" s="73"/>
      <c r="EA266" s="73"/>
      <c r="EB266" s="73"/>
      <c r="EC266" s="73"/>
      <c r="ED266" s="73"/>
      <c r="EE266" s="73"/>
      <c r="EF266" s="73"/>
      <c r="EG266" s="73"/>
      <c r="EH266" s="73"/>
      <c r="EI266" s="73"/>
      <c r="EJ266" s="73"/>
      <c r="EK266" s="73"/>
      <c r="EL266" s="73"/>
      <c r="EM266" s="73"/>
      <c r="EN266" s="73"/>
      <c r="EO266" s="73"/>
      <c r="EP266" s="73"/>
      <c r="EQ266" s="73"/>
      <c r="ER266" s="73"/>
      <c r="ES266" s="73"/>
      <c r="ET266" s="73"/>
      <c r="EU266" s="73"/>
      <c r="EV266" s="73"/>
      <c r="EW266" s="73"/>
      <c r="EX266" s="73"/>
      <c r="EY266" s="73"/>
      <c r="EZ266" s="73"/>
      <c r="FA266" s="73"/>
      <c r="FB266" s="73"/>
      <c r="FC266" s="73"/>
      <c r="FD266" s="73"/>
      <c r="FE266" s="73"/>
      <c r="FF266" s="73"/>
      <c r="FG266" s="73"/>
      <c r="FH266" s="73"/>
      <c r="FI266" s="73"/>
      <c r="FJ266" s="73"/>
      <c r="FK266" s="73"/>
      <c r="FL266" s="73"/>
      <c r="FM266" s="73"/>
      <c r="FN266" s="73"/>
      <c r="FO266" s="73"/>
      <c r="FP266" s="73"/>
      <c r="FQ266" s="73"/>
      <c r="FR266" s="73"/>
      <c r="FS266" s="73"/>
      <c r="FT266" s="73"/>
      <c r="FU266" s="73"/>
      <c r="FV266" s="73"/>
      <c r="FW266" s="73"/>
      <c r="FX266" s="73"/>
      <c r="FY266" s="73"/>
      <c r="FZ266" s="73"/>
      <c r="GA266" s="73"/>
      <c r="GB266" s="73"/>
      <c r="GC266" s="73"/>
      <c r="GD266" s="73"/>
      <c r="GE266" s="73"/>
      <c r="GF266" s="73"/>
      <c r="GG266" s="73"/>
      <c r="GH266" s="73"/>
      <c r="GI266" s="73"/>
      <c r="GJ266" s="73"/>
      <c r="GK266" s="73"/>
      <c r="GL266" s="73"/>
      <c r="GM266" s="73"/>
      <c r="GN266" s="73"/>
      <c r="GO266" s="73"/>
      <c r="GP266" s="73"/>
      <c r="GQ266" s="73"/>
      <c r="GR266" s="73"/>
      <c r="GS266" s="73"/>
      <c r="GT266" s="73"/>
      <c r="GU266" s="73"/>
      <c r="GV266" s="73"/>
      <c r="GW266" s="73"/>
      <c r="GX266" s="73"/>
      <c r="GY266" s="73"/>
      <c r="GZ266" s="73"/>
      <c r="HA266" s="73"/>
      <c r="HB266" s="73"/>
      <c r="HC266" s="73"/>
      <c r="HD266" s="73"/>
      <c r="HE266" s="73"/>
      <c r="HF266" s="73"/>
      <c r="HG266" s="242"/>
      <c r="HH266" s="233" t="s">
        <v>267</v>
      </c>
      <c r="HI266" s="73"/>
      <c r="HJ266" s="73"/>
      <c r="HK266" s="73"/>
      <c r="HL266" s="73"/>
      <c r="HM266" s="73"/>
      <c r="HN266" s="73"/>
      <c r="HO266" s="73"/>
      <c r="HP266" s="73"/>
      <c r="HQ266" s="73"/>
      <c r="HR266" s="73"/>
      <c r="HS266" s="73"/>
      <c r="HT266" s="73"/>
      <c r="HU266" s="73"/>
      <c r="HV266" s="73"/>
      <c r="HW266" s="73"/>
      <c r="HX266" s="73"/>
      <c r="HY266" s="73"/>
      <c r="HZ266" s="73"/>
      <c r="IA266" s="73"/>
      <c r="IB266" s="73"/>
      <c r="IC266" s="73"/>
      <c r="ID266" s="73"/>
      <c r="IE266" s="73"/>
      <c r="IF266" s="73"/>
      <c r="IG266" s="73"/>
      <c r="IH266" s="73"/>
    </row>
    <row r="267" customFormat="false" ht="11.25" hidden="false" customHeight="true" outlineLevel="0" collapsed="false">
      <c r="A267" s="149"/>
      <c r="B267" s="150"/>
      <c r="C267" s="196" t="s">
        <v>268</v>
      </c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7" t="n">
        <v>647761.86</v>
      </c>
      <c r="Q267" s="206"/>
      <c r="R267" s="207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73"/>
      <c r="CA267" s="73"/>
      <c r="CB267" s="73"/>
      <c r="CC267" s="73"/>
      <c r="CD267" s="73"/>
      <c r="CE267" s="73"/>
      <c r="CF267" s="73"/>
      <c r="CG267" s="73"/>
      <c r="CH267" s="73"/>
      <c r="CI267" s="73"/>
      <c r="CJ267" s="73"/>
      <c r="CK267" s="73"/>
      <c r="CL267" s="73"/>
      <c r="CM267" s="73"/>
      <c r="CN267" s="73"/>
      <c r="CO267" s="73"/>
      <c r="CP267" s="73"/>
      <c r="CQ267" s="73"/>
      <c r="CR267" s="73"/>
      <c r="CS267" s="73"/>
      <c r="CT267" s="73"/>
      <c r="CU267" s="73"/>
      <c r="CV267" s="73"/>
      <c r="CW267" s="73"/>
      <c r="CX267" s="73"/>
      <c r="CY267" s="73"/>
      <c r="CZ267" s="73"/>
      <c r="DA267" s="73"/>
      <c r="DB267" s="73"/>
      <c r="DC267" s="73"/>
      <c r="DD267" s="73"/>
      <c r="DE267" s="73"/>
      <c r="DF267" s="73"/>
      <c r="DG267" s="73"/>
      <c r="DH267" s="73"/>
      <c r="DI267" s="73"/>
      <c r="DJ267" s="73"/>
      <c r="DK267" s="73"/>
      <c r="DL267" s="73"/>
      <c r="DM267" s="73"/>
      <c r="DN267" s="73"/>
      <c r="DO267" s="73"/>
      <c r="DP267" s="73"/>
      <c r="DQ267" s="73"/>
      <c r="DR267" s="73"/>
      <c r="DS267" s="73"/>
      <c r="DT267" s="73"/>
      <c r="DU267" s="73"/>
      <c r="DV267" s="73"/>
      <c r="DW267" s="73"/>
      <c r="DX267" s="73"/>
      <c r="DY267" s="73"/>
      <c r="DZ267" s="73"/>
      <c r="EA267" s="73"/>
      <c r="EB267" s="73"/>
      <c r="EC267" s="73"/>
      <c r="ED267" s="73"/>
      <c r="EE267" s="73"/>
      <c r="EF267" s="73"/>
      <c r="EG267" s="73"/>
      <c r="EH267" s="73"/>
      <c r="EI267" s="73"/>
      <c r="EJ267" s="73"/>
      <c r="EK267" s="73"/>
      <c r="EL267" s="73"/>
      <c r="EM267" s="73"/>
      <c r="EN267" s="73"/>
      <c r="EO267" s="73"/>
      <c r="EP267" s="73"/>
      <c r="EQ267" s="73"/>
      <c r="ER267" s="73"/>
      <c r="ES267" s="73"/>
      <c r="ET267" s="73"/>
      <c r="EU267" s="73"/>
      <c r="EV267" s="73"/>
      <c r="EW267" s="73"/>
      <c r="EX267" s="73"/>
      <c r="EY267" s="73"/>
      <c r="EZ267" s="73"/>
      <c r="FA267" s="73"/>
      <c r="FB267" s="73"/>
      <c r="FC267" s="73"/>
      <c r="FD267" s="73"/>
      <c r="FE267" s="73"/>
      <c r="FF267" s="73"/>
      <c r="FG267" s="73"/>
      <c r="FH267" s="73"/>
      <c r="FI267" s="73"/>
      <c r="FJ267" s="73"/>
      <c r="FK267" s="73"/>
      <c r="FL267" s="73"/>
      <c r="FM267" s="73"/>
      <c r="FN267" s="73"/>
      <c r="FO267" s="73"/>
      <c r="FP267" s="73"/>
      <c r="FQ267" s="73"/>
      <c r="FR267" s="73"/>
      <c r="FS267" s="73"/>
      <c r="FT267" s="73"/>
      <c r="FU267" s="73"/>
      <c r="FV267" s="73"/>
      <c r="FW267" s="73"/>
      <c r="FX267" s="73"/>
      <c r="FY267" s="73"/>
      <c r="FZ267" s="73"/>
      <c r="GA267" s="73"/>
      <c r="GB267" s="73"/>
      <c r="GC267" s="73"/>
      <c r="GD267" s="73"/>
      <c r="GE267" s="73"/>
      <c r="GF267" s="73"/>
      <c r="GG267" s="73"/>
      <c r="GH267" s="73"/>
      <c r="GI267" s="73"/>
      <c r="GJ267" s="73"/>
      <c r="GK267" s="73"/>
      <c r="GL267" s="73"/>
      <c r="GM267" s="73"/>
      <c r="GN267" s="73"/>
      <c r="GO267" s="73"/>
      <c r="GP267" s="73"/>
      <c r="GQ267" s="73"/>
      <c r="GR267" s="73"/>
      <c r="GS267" s="73"/>
      <c r="GT267" s="73"/>
      <c r="GU267" s="73"/>
      <c r="GV267" s="73"/>
      <c r="GW267" s="73"/>
      <c r="GX267" s="73"/>
      <c r="GY267" s="73"/>
      <c r="GZ267" s="73"/>
      <c r="HA267" s="73"/>
      <c r="HB267" s="73"/>
      <c r="HC267" s="73"/>
      <c r="HD267" s="73"/>
      <c r="HE267" s="73"/>
      <c r="HF267" s="73"/>
      <c r="HG267" s="242"/>
      <c r="HH267" s="233" t="s">
        <v>268</v>
      </c>
      <c r="HI267" s="73"/>
      <c r="HJ267" s="73"/>
      <c r="HK267" s="73"/>
      <c r="HL267" s="73"/>
      <c r="HM267" s="73"/>
      <c r="HN267" s="73"/>
      <c r="HO267" s="73"/>
      <c r="HP267" s="73"/>
      <c r="HQ267" s="73"/>
      <c r="HR267" s="73"/>
      <c r="HS267" s="73"/>
      <c r="HT267" s="73"/>
      <c r="HU267" s="73"/>
      <c r="HV267" s="73"/>
      <c r="HW267" s="73"/>
      <c r="HX267" s="73"/>
      <c r="HY267" s="73"/>
      <c r="HZ267" s="73"/>
      <c r="IA267" s="73"/>
      <c r="IB267" s="73"/>
      <c r="IC267" s="73"/>
      <c r="ID267" s="73"/>
      <c r="IE267" s="73"/>
      <c r="IF267" s="73"/>
      <c r="IG267" s="73"/>
      <c r="IH267" s="73"/>
    </row>
    <row r="268" customFormat="false" ht="11.25" hidden="false" customHeight="true" outlineLevel="0" collapsed="false">
      <c r="A268" s="149"/>
      <c r="B268" s="150"/>
      <c r="C268" s="196" t="s">
        <v>269</v>
      </c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8"/>
      <c r="Q268" s="206"/>
      <c r="R268" s="207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  <c r="AJ268" s="73"/>
      <c r="AK268" s="73"/>
      <c r="AL268" s="73"/>
      <c r="AM268" s="73"/>
      <c r="AN268" s="73"/>
      <c r="AO268" s="73"/>
      <c r="AP268" s="73"/>
      <c r="AQ268" s="73"/>
      <c r="AR268" s="73"/>
      <c r="AS268" s="73"/>
      <c r="AT268" s="73"/>
      <c r="AU268" s="73"/>
      <c r="AV268" s="73"/>
      <c r="AW268" s="73"/>
      <c r="AX268" s="73"/>
      <c r="AY268" s="73"/>
      <c r="AZ268" s="73"/>
      <c r="BA268" s="73"/>
      <c r="BB268" s="73"/>
      <c r="BC268" s="73"/>
      <c r="BD268" s="73"/>
      <c r="BE268" s="73"/>
      <c r="BF268" s="73"/>
      <c r="BG268" s="73"/>
      <c r="BH268" s="73"/>
      <c r="BI268" s="73"/>
      <c r="BJ268" s="73"/>
      <c r="BK268" s="73"/>
      <c r="BL268" s="73"/>
      <c r="BM268" s="73"/>
      <c r="BN268" s="73"/>
      <c r="BO268" s="73"/>
      <c r="BP268" s="73"/>
      <c r="BQ268" s="73"/>
      <c r="BR268" s="73"/>
      <c r="BS268" s="73"/>
      <c r="BT268" s="73"/>
      <c r="BU268" s="73"/>
      <c r="BV268" s="73"/>
      <c r="BW268" s="73"/>
      <c r="BX268" s="73"/>
      <c r="BY268" s="73"/>
      <c r="BZ268" s="73"/>
      <c r="CA268" s="73"/>
      <c r="CB268" s="73"/>
      <c r="CC268" s="73"/>
      <c r="CD268" s="73"/>
      <c r="CE268" s="73"/>
      <c r="CF268" s="73"/>
      <c r="CG268" s="73"/>
      <c r="CH268" s="73"/>
      <c r="CI268" s="73"/>
      <c r="CJ268" s="73"/>
      <c r="CK268" s="73"/>
      <c r="CL268" s="73"/>
      <c r="CM268" s="73"/>
      <c r="CN268" s="73"/>
      <c r="CO268" s="73"/>
      <c r="CP268" s="73"/>
      <c r="CQ268" s="73"/>
      <c r="CR268" s="73"/>
      <c r="CS268" s="73"/>
      <c r="CT268" s="73"/>
      <c r="CU268" s="73"/>
      <c r="CV268" s="73"/>
      <c r="CW268" s="73"/>
      <c r="CX268" s="73"/>
      <c r="CY268" s="73"/>
      <c r="CZ268" s="73"/>
      <c r="DA268" s="73"/>
      <c r="DB268" s="73"/>
      <c r="DC268" s="73"/>
      <c r="DD268" s="73"/>
      <c r="DE268" s="73"/>
      <c r="DF268" s="73"/>
      <c r="DG268" s="73"/>
      <c r="DH268" s="73"/>
      <c r="DI268" s="73"/>
      <c r="DJ268" s="73"/>
      <c r="DK268" s="73"/>
      <c r="DL268" s="73"/>
      <c r="DM268" s="73"/>
      <c r="DN268" s="73"/>
      <c r="DO268" s="73"/>
      <c r="DP268" s="73"/>
      <c r="DQ268" s="73"/>
      <c r="DR268" s="73"/>
      <c r="DS268" s="73"/>
      <c r="DT268" s="73"/>
      <c r="DU268" s="73"/>
      <c r="DV268" s="73"/>
      <c r="DW268" s="73"/>
      <c r="DX268" s="73"/>
      <c r="DY268" s="73"/>
      <c r="DZ268" s="73"/>
      <c r="EA268" s="73"/>
      <c r="EB268" s="73"/>
      <c r="EC268" s="73"/>
      <c r="ED268" s="73"/>
      <c r="EE268" s="73"/>
      <c r="EF268" s="73"/>
      <c r="EG268" s="73"/>
      <c r="EH268" s="73"/>
      <c r="EI268" s="73"/>
      <c r="EJ268" s="73"/>
      <c r="EK268" s="73"/>
      <c r="EL268" s="73"/>
      <c r="EM268" s="73"/>
      <c r="EN268" s="73"/>
      <c r="EO268" s="73"/>
      <c r="EP268" s="73"/>
      <c r="EQ268" s="73"/>
      <c r="ER268" s="73"/>
      <c r="ES268" s="73"/>
      <c r="ET268" s="73"/>
      <c r="EU268" s="73"/>
      <c r="EV268" s="73"/>
      <c r="EW268" s="73"/>
      <c r="EX268" s="73"/>
      <c r="EY268" s="73"/>
      <c r="EZ268" s="73"/>
      <c r="FA268" s="73"/>
      <c r="FB268" s="73"/>
      <c r="FC268" s="73"/>
      <c r="FD268" s="73"/>
      <c r="FE268" s="73"/>
      <c r="FF268" s="73"/>
      <c r="FG268" s="73"/>
      <c r="FH268" s="73"/>
      <c r="FI268" s="73"/>
      <c r="FJ268" s="73"/>
      <c r="FK268" s="73"/>
      <c r="FL268" s="73"/>
      <c r="FM268" s="73"/>
      <c r="FN268" s="73"/>
      <c r="FO268" s="73"/>
      <c r="FP268" s="73"/>
      <c r="FQ268" s="73"/>
      <c r="FR268" s="73"/>
      <c r="FS268" s="73"/>
      <c r="FT268" s="73"/>
      <c r="FU268" s="73"/>
      <c r="FV268" s="73"/>
      <c r="FW268" s="73"/>
      <c r="FX268" s="73"/>
      <c r="FY268" s="73"/>
      <c r="FZ268" s="73"/>
      <c r="GA268" s="73"/>
      <c r="GB268" s="73"/>
      <c r="GC268" s="73"/>
      <c r="GD268" s="73"/>
      <c r="GE268" s="73"/>
      <c r="GF268" s="73"/>
      <c r="GG268" s="73"/>
      <c r="GH268" s="73"/>
      <c r="GI268" s="73"/>
      <c r="GJ268" s="73"/>
      <c r="GK268" s="73"/>
      <c r="GL268" s="73"/>
      <c r="GM268" s="73"/>
      <c r="GN268" s="73"/>
      <c r="GO268" s="73"/>
      <c r="GP268" s="73"/>
      <c r="GQ268" s="73"/>
      <c r="GR268" s="73"/>
      <c r="GS268" s="73"/>
      <c r="GT268" s="73"/>
      <c r="GU268" s="73"/>
      <c r="GV268" s="73"/>
      <c r="GW268" s="73"/>
      <c r="GX268" s="73"/>
      <c r="GY268" s="73"/>
      <c r="GZ268" s="73"/>
      <c r="HA268" s="73"/>
      <c r="HB268" s="73"/>
      <c r="HC268" s="73"/>
      <c r="HD268" s="73"/>
      <c r="HE268" s="73"/>
      <c r="HF268" s="73"/>
      <c r="HG268" s="242"/>
      <c r="HH268" s="233" t="s">
        <v>269</v>
      </c>
      <c r="HI268" s="73"/>
      <c r="HJ268" s="73"/>
      <c r="HK268" s="73"/>
      <c r="HL268" s="73"/>
      <c r="HM268" s="73"/>
      <c r="HN268" s="73"/>
      <c r="HO268" s="73"/>
      <c r="HP268" s="73"/>
      <c r="HQ268" s="73"/>
      <c r="HR268" s="73"/>
      <c r="HS268" s="73"/>
      <c r="HT268" s="73"/>
      <c r="HU268" s="73"/>
      <c r="HV268" s="73"/>
      <c r="HW268" s="73"/>
      <c r="HX268" s="73"/>
      <c r="HY268" s="73"/>
      <c r="HZ268" s="73"/>
      <c r="IA268" s="73"/>
      <c r="IB268" s="73"/>
      <c r="IC268" s="73"/>
      <c r="ID268" s="73"/>
      <c r="IE268" s="73"/>
      <c r="IF268" s="73"/>
      <c r="IG268" s="73"/>
      <c r="IH268" s="73"/>
    </row>
    <row r="269" customFormat="false" ht="11.25" hidden="false" customHeight="true" outlineLevel="0" collapsed="false">
      <c r="A269" s="149"/>
      <c r="B269" s="150"/>
      <c r="C269" s="196" t="s">
        <v>270</v>
      </c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7" t="n">
        <v>62473.77</v>
      </c>
      <c r="Q269" s="206"/>
      <c r="R269" s="207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  <c r="AJ269" s="73"/>
      <c r="AK269" s="73"/>
      <c r="AL269" s="73"/>
      <c r="AM269" s="73"/>
      <c r="AN269" s="73"/>
      <c r="AO269" s="73"/>
      <c r="AP269" s="73"/>
      <c r="AQ269" s="73"/>
      <c r="AR269" s="73"/>
      <c r="AS269" s="73"/>
      <c r="AT269" s="73"/>
      <c r="AU269" s="73"/>
      <c r="AV269" s="73"/>
      <c r="AW269" s="73"/>
      <c r="AX269" s="73"/>
      <c r="AY269" s="73"/>
      <c r="AZ269" s="73"/>
      <c r="BA269" s="73"/>
      <c r="BB269" s="73"/>
      <c r="BC269" s="73"/>
      <c r="BD269" s="73"/>
      <c r="BE269" s="73"/>
      <c r="BF269" s="73"/>
      <c r="BG269" s="73"/>
      <c r="BH269" s="73"/>
      <c r="BI269" s="73"/>
      <c r="BJ269" s="73"/>
      <c r="BK269" s="73"/>
      <c r="BL269" s="73"/>
      <c r="BM269" s="73"/>
      <c r="BN269" s="73"/>
      <c r="BO269" s="73"/>
      <c r="BP269" s="73"/>
      <c r="BQ269" s="73"/>
      <c r="BR269" s="73"/>
      <c r="BS269" s="73"/>
      <c r="BT269" s="73"/>
      <c r="BU269" s="73"/>
      <c r="BV269" s="73"/>
      <c r="BW269" s="73"/>
      <c r="BX269" s="73"/>
      <c r="BY269" s="73"/>
      <c r="BZ269" s="73"/>
      <c r="CA269" s="73"/>
      <c r="CB269" s="73"/>
      <c r="CC269" s="73"/>
      <c r="CD269" s="73"/>
      <c r="CE269" s="73"/>
      <c r="CF269" s="73"/>
      <c r="CG269" s="73"/>
      <c r="CH269" s="73"/>
      <c r="CI269" s="73"/>
      <c r="CJ269" s="73"/>
      <c r="CK269" s="73"/>
      <c r="CL269" s="73"/>
      <c r="CM269" s="73"/>
      <c r="CN269" s="73"/>
      <c r="CO269" s="73"/>
      <c r="CP269" s="73"/>
      <c r="CQ269" s="73"/>
      <c r="CR269" s="73"/>
      <c r="CS269" s="73"/>
      <c r="CT269" s="73"/>
      <c r="CU269" s="73"/>
      <c r="CV269" s="73"/>
      <c r="CW269" s="73"/>
      <c r="CX269" s="73"/>
      <c r="CY269" s="73"/>
      <c r="CZ269" s="73"/>
      <c r="DA269" s="73"/>
      <c r="DB269" s="73"/>
      <c r="DC269" s="73"/>
      <c r="DD269" s="73"/>
      <c r="DE269" s="73"/>
      <c r="DF269" s="73"/>
      <c r="DG269" s="73"/>
      <c r="DH269" s="73"/>
      <c r="DI269" s="73"/>
      <c r="DJ269" s="73"/>
      <c r="DK269" s="73"/>
      <c r="DL269" s="73"/>
      <c r="DM269" s="73"/>
      <c r="DN269" s="73"/>
      <c r="DO269" s="73"/>
      <c r="DP269" s="73"/>
      <c r="DQ269" s="73"/>
      <c r="DR269" s="73"/>
      <c r="DS269" s="73"/>
      <c r="DT269" s="73"/>
      <c r="DU269" s="73"/>
      <c r="DV269" s="73"/>
      <c r="DW269" s="73"/>
      <c r="DX269" s="73"/>
      <c r="DY269" s="73"/>
      <c r="DZ269" s="73"/>
      <c r="EA269" s="73"/>
      <c r="EB269" s="73"/>
      <c r="EC269" s="73"/>
      <c r="ED269" s="73"/>
      <c r="EE269" s="73"/>
      <c r="EF269" s="73"/>
      <c r="EG269" s="73"/>
      <c r="EH269" s="73"/>
      <c r="EI269" s="73"/>
      <c r="EJ269" s="73"/>
      <c r="EK269" s="73"/>
      <c r="EL269" s="73"/>
      <c r="EM269" s="73"/>
      <c r="EN269" s="73"/>
      <c r="EO269" s="73"/>
      <c r="EP269" s="73"/>
      <c r="EQ269" s="73"/>
      <c r="ER269" s="73"/>
      <c r="ES269" s="73"/>
      <c r="ET269" s="73"/>
      <c r="EU269" s="73"/>
      <c r="EV269" s="73"/>
      <c r="EW269" s="73"/>
      <c r="EX269" s="73"/>
      <c r="EY269" s="73"/>
      <c r="EZ269" s="73"/>
      <c r="FA269" s="73"/>
      <c r="FB269" s="73"/>
      <c r="FC269" s="73"/>
      <c r="FD269" s="73"/>
      <c r="FE269" s="73"/>
      <c r="FF269" s="73"/>
      <c r="FG269" s="73"/>
      <c r="FH269" s="73"/>
      <c r="FI269" s="73"/>
      <c r="FJ269" s="73"/>
      <c r="FK269" s="73"/>
      <c r="FL269" s="73"/>
      <c r="FM269" s="73"/>
      <c r="FN269" s="73"/>
      <c r="FO269" s="73"/>
      <c r="FP269" s="73"/>
      <c r="FQ269" s="73"/>
      <c r="FR269" s="73"/>
      <c r="FS269" s="73"/>
      <c r="FT269" s="73"/>
      <c r="FU269" s="73"/>
      <c r="FV269" s="73"/>
      <c r="FW269" s="73"/>
      <c r="FX269" s="73"/>
      <c r="FY269" s="73"/>
      <c r="FZ269" s="73"/>
      <c r="GA269" s="73"/>
      <c r="GB269" s="73"/>
      <c r="GC269" s="73"/>
      <c r="GD269" s="73"/>
      <c r="GE269" s="73"/>
      <c r="GF269" s="73"/>
      <c r="GG269" s="73"/>
      <c r="GH269" s="73"/>
      <c r="GI269" s="73"/>
      <c r="GJ269" s="73"/>
      <c r="GK269" s="73"/>
      <c r="GL269" s="73"/>
      <c r="GM269" s="73"/>
      <c r="GN269" s="73"/>
      <c r="GO269" s="73"/>
      <c r="GP269" s="73"/>
      <c r="GQ269" s="73"/>
      <c r="GR269" s="73"/>
      <c r="GS269" s="73"/>
      <c r="GT269" s="73"/>
      <c r="GU269" s="73"/>
      <c r="GV269" s="73"/>
      <c r="GW269" s="73"/>
      <c r="GX269" s="73"/>
      <c r="GY269" s="73"/>
      <c r="GZ269" s="73"/>
      <c r="HA269" s="73"/>
      <c r="HB269" s="73"/>
      <c r="HC269" s="73"/>
      <c r="HD269" s="73"/>
      <c r="HE269" s="73"/>
      <c r="HF269" s="73"/>
      <c r="HG269" s="242"/>
      <c r="HH269" s="233" t="s">
        <v>270</v>
      </c>
      <c r="HI269" s="73"/>
      <c r="HJ269" s="73"/>
      <c r="HK269" s="73"/>
      <c r="HL269" s="73"/>
      <c r="HM269" s="73"/>
      <c r="HN269" s="73"/>
      <c r="HO269" s="73"/>
      <c r="HP269" s="73"/>
      <c r="HQ269" s="73"/>
      <c r="HR269" s="73"/>
      <c r="HS269" s="73"/>
      <c r="HT269" s="73"/>
      <c r="HU269" s="73"/>
      <c r="HV269" s="73"/>
      <c r="HW269" s="73"/>
      <c r="HX269" s="73"/>
      <c r="HY269" s="73"/>
      <c r="HZ269" s="73"/>
      <c r="IA269" s="73"/>
      <c r="IB269" s="73"/>
      <c r="IC269" s="73"/>
      <c r="ID269" s="73"/>
      <c r="IE269" s="73"/>
      <c r="IF269" s="73"/>
      <c r="IG269" s="73"/>
      <c r="IH269" s="73"/>
    </row>
    <row r="270" customFormat="false" ht="11.25" hidden="false" customHeight="true" outlineLevel="0" collapsed="false">
      <c r="A270" s="149"/>
      <c r="B270" s="150"/>
      <c r="C270" s="196" t="s">
        <v>271</v>
      </c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7" t="n">
        <v>3800.83</v>
      </c>
      <c r="Q270" s="206"/>
      <c r="R270" s="207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  <c r="AJ270" s="73"/>
      <c r="AK270" s="73"/>
      <c r="AL270" s="73"/>
      <c r="AM270" s="73"/>
      <c r="AN270" s="73"/>
      <c r="AO270" s="73"/>
      <c r="AP270" s="73"/>
      <c r="AQ270" s="73"/>
      <c r="AR270" s="73"/>
      <c r="AS270" s="73"/>
      <c r="AT270" s="73"/>
      <c r="AU270" s="73"/>
      <c r="AV270" s="73"/>
      <c r="AW270" s="73"/>
      <c r="AX270" s="73"/>
      <c r="AY270" s="73"/>
      <c r="AZ270" s="73"/>
      <c r="BA270" s="73"/>
      <c r="BB270" s="73"/>
      <c r="BC270" s="73"/>
      <c r="BD270" s="73"/>
      <c r="BE270" s="73"/>
      <c r="BF270" s="73"/>
      <c r="BG270" s="73"/>
      <c r="BH270" s="73"/>
      <c r="BI270" s="73"/>
      <c r="BJ270" s="73"/>
      <c r="BK270" s="73"/>
      <c r="BL270" s="73"/>
      <c r="BM270" s="73"/>
      <c r="BN270" s="73"/>
      <c r="BO270" s="73"/>
      <c r="BP270" s="73"/>
      <c r="BQ270" s="73"/>
      <c r="BR270" s="73"/>
      <c r="BS270" s="73"/>
      <c r="BT270" s="73"/>
      <c r="BU270" s="73"/>
      <c r="BV270" s="73"/>
      <c r="BW270" s="73"/>
      <c r="BX270" s="73"/>
      <c r="BY270" s="73"/>
      <c r="BZ270" s="73"/>
      <c r="CA270" s="73"/>
      <c r="CB270" s="73"/>
      <c r="CC270" s="73"/>
      <c r="CD270" s="73"/>
      <c r="CE270" s="73"/>
      <c r="CF270" s="73"/>
      <c r="CG270" s="73"/>
      <c r="CH270" s="73"/>
      <c r="CI270" s="73"/>
      <c r="CJ270" s="73"/>
      <c r="CK270" s="73"/>
      <c r="CL270" s="73"/>
      <c r="CM270" s="73"/>
      <c r="CN270" s="73"/>
      <c r="CO270" s="73"/>
      <c r="CP270" s="73"/>
      <c r="CQ270" s="73"/>
      <c r="CR270" s="73"/>
      <c r="CS270" s="73"/>
      <c r="CT270" s="73"/>
      <c r="CU270" s="73"/>
      <c r="CV270" s="73"/>
      <c r="CW270" s="73"/>
      <c r="CX270" s="73"/>
      <c r="CY270" s="73"/>
      <c r="CZ270" s="73"/>
      <c r="DA270" s="73"/>
      <c r="DB270" s="73"/>
      <c r="DC270" s="73"/>
      <c r="DD270" s="73"/>
      <c r="DE270" s="73"/>
      <c r="DF270" s="73"/>
      <c r="DG270" s="73"/>
      <c r="DH270" s="73"/>
      <c r="DI270" s="73"/>
      <c r="DJ270" s="73"/>
      <c r="DK270" s="73"/>
      <c r="DL270" s="73"/>
      <c r="DM270" s="73"/>
      <c r="DN270" s="73"/>
      <c r="DO270" s="73"/>
      <c r="DP270" s="73"/>
      <c r="DQ270" s="73"/>
      <c r="DR270" s="73"/>
      <c r="DS270" s="73"/>
      <c r="DT270" s="73"/>
      <c r="DU270" s="73"/>
      <c r="DV270" s="73"/>
      <c r="DW270" s="73"/>
      <c r="DX270" s="73"/>
      <c r="DY270" s="73"/>
      <c r="DZ270" s="73"/>
      <c r="EA270" s="73"/>
      <c r="EB270" s="73"/>
      <c r="EC270" s="73"/>
      <c r="ED270" s="73"/>
      <c r="EE270" s="73"/>
      <c r="EF270" s="73"/>
      <c r="EG270" s="73"/>
      <c r="EH270" s="73"/>
      <c r="EI270" s="73"/>
      <c r="EJ270" s="73"/>
      <c r="EK270" s="73"/>
      <c r="EL270" s="73"/>
      <c r="EM270" s="73"/>
      <c r="EN270" s="73"/>
      <c r="EO270" s="73"/>
      <c r="EP270" s="73"/>
      <c r="EQ270" s="73"/>
      <c r="ER270" s="73"/>
      <c r="ES270" s="73"/>
      <c r="ET270" s="73"/>
      <c r="EU270" s="73"/>
      <c r="EV270" s="73"/>
      <c r="EW270" s="73"/>
      <c r="EX270" s="73"/>
      <c r="EY270" s="73"/>
      <c r="EZ270" s="73"/>
      <c r="FA270" s="73"/>
      <c r="FB270" s="73"/>
      <c r="FC270" s="73"/>
      <c r="FD270" s="73"/>
      <c r="FE270" s="73"/>
      <c r="FF270" s="73"/>
      <c r="FG270" s="73"/>
      <c r="FH270" s="73"/>
      <c r="FI270" s="73"/>
      <c r="FJ270" s="73"/>
      <c r="FK270" s="73"/>
      <c r="FL270" s="73"/>
      <c r="FM270" s="73"/>
      <c r="FN270" s="73"/>
      <c r="FO270" s="73"/>
      <c r="FP270" s="73"/>
      <c r="FQ270" s="73"/>
      <c r="FR270" s="73"/>
      <c r="FS270" s="73"/>
      <c r="FT270" s="73"/>
      <c r="FU270" s="73"/>
      <c r="FV270" s="73"/>
      <c r="FW270" s="73"/>
      <c r="FX270" s="73"/>
      <c r="FY270" s="73"/>
      <c r="FZ270" s="73"/>
      <c r="GA270" s="73"/>
      <c r="GB270" s="73"/>
      <c r="GC270" s="73"/>
      <c r="GD270" s="73"/>
      <c r="GE270" s="73"/>
      <c r="GF270" s="73"/>
      <c r="GG270" s="73"/>
      <c r="GH270" s="73"/>
      <c r="GI270" s="73"/>
      <c r="GJ270" s="73"/>
      <c r="GK270" s="73"/>
      <c r="GL270" s="73"/>
      <c r="GM270" s="73"/>
      <c r="GN270" s="73"/>
      <c r="GO270" s="73"/>
      <c r="GP270" s="73"/>
      <c r="GQ270" s="73"/>
      <c r="GR270" s="73"/>
      <c r="GS270" s="73"/>
      <c r="GT270" s="73"/>
      <c r="GU270" s="73"/>
      <c r="GV270" s="73"/>
      <c r="GW270" s="73"/>
      <c r="GX270" s="73"/>
      <c r="GY270" s="73"/>
      <c r="GZ270" s="73"/>
      <c r="HA270" s="73"/>
      <c r="HB270" s="73"/>
      <c r="HC270" s="73"/>
      <c r="HD270" s="73"/>
      <c r="HE270" s="73"/>
      <c r="HF270" s="73"/>
      <c r="HG270" s="242"/>
      <c r="HH270" s="233" t="s">
        <v>271</v>
      </c>
      <c r="HI270" s="73"/>
      <c r="HJ270" s="73"/>
      <c r="HK270" s="73"/>
      <c r="HL270" s="73"/>
      <c r="HM270" s="73"/>
      <c r="HN270" s="73"/>
      <c r="HO270" s="73"/>
      <c r="HP270" s="73"/>
      <c r="HQ270" s="73"/>
      <c r="HR270" s="73"/>
      <c r="HS270" s="73"/>
      <c r="HT270" s="73"/>
      <c r="HU270" s="73"/>
      <c r="HV270" s="73"/>
      <c r="HW270" s="73"/>
      <c r="HX270" s="73"/>
      <c r="HY270" s="73"/>
      <c r="HZ270" s="73"/>
      <c r="IA270" s="73"/>
      <c r="IB270" s="73"/>
      <c r="IC270" s="73"/>
      <c r="ID270" s="73"/>
      <c r="IE270" s="73"/>
      <c r="IF270" s="73"/>
      <c r="IG270" s="73"/>
      <c r="IH270" s="73"/>
    </row>
    <row r="271" customFormat="false" ht="11.25" hidden="false" customHeight="true" outlineLevel="0" collapsed="false">
      <c r="A271" s="149"/>
      <c r="B271" s="150"/>
      <c r="C271" s="196" t="s">
        <v>272</v>
      </c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243" t="n">
        <v>551.49</v>
      </c>
      <c r="Q271" s="206"/>
      <c r="R271" s="207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  <c r="BM271" s="73"/>
      <c r="BN271" s="73"/>
      <c r="BO271" s="73"/>
      <c r="BP271" s="73"/>
      <c r="BQ271" s="73"/>
      <c r="BR271" s="73"/>
      <c r="BS271" s="73"/>
      <c r="BT271" s="73"/>
      <c r="BU271" s="73"/>
      <c r="BV271" s="73"/>
      <c r="BW271" s="73"/>
      <c r="BX271" s="73"/>
      <c r="BY271" s="73"/>
      <c r="BZ271" s="73"/>
      <c r="CA271" s="73"/>
      <c r="CB271" s="73"/>
      <c r="CC271" s="73"/>
      <c r="CD271" s="73"/>
      <c r="CE271" s="73"/>
      <c r="CF271" s="73"/>
      <c r="CG271" s="73"/>
      <c r="CH271" s="73"/>
      <c r="CI271" s="73"/>
      <c r="CJ271" s="73"/>
      <c r="CK271" s="73"/>
      <c r="CL271" s="73"/>
      <c r="CM271" s="73"/>
      <c r="CN271" s="73"/>
      <c r="CO271" s="73"/>
      <c r="CP271" s="73"/>
      <c r="CQ271" s="73"/>
      <c r="CR271" s="73"/>
      <c r="CS271" s="73"/>
      <c r="CT271" s="73"/>
      <c r="CU271" s="73"/>
      <c r="CV271" s="73"/>
      <c r="CW271" s="73"/>
      <c r="CX271" s="73"/>
      <c r="CY271" s="73"/>
      <c r="CZ271" s="73"/>
      <c r="DA271" s="73"/>
      <c r="DB271" s="73"/>
      <c r="DC271" s="73"/>
      <c r="DD271" s="73"/>
      <c r="DE271" s="73"/>
      <c r="DF271" s="73"/>
      <c r="DG271" s="73"/>
      <c r="DH271" s="73"/>
      <c r="DI271" s="73"/>
      <c r="DJ271" s="73"/>
      <c r="DK271" s="73"/>
      <c r="DL271" s="73"/>
      <c r="DM271" s="73"/>
      <c r="DN271" s="73"/>
      <c r="DO271" s="73"/>
      <c r="DP271" s="73"/>
      <c r="DQ271" s="73"/>
      <c r="DR271" s="73"/>
      <c r="DS271" s="73"/>
      <c r="DT271" s="73"/>
      <c r="DU271" s="73"/>
      <c r="DV271" s="73"/>
      <c r="DW271" s="73"/>
      <c r="DX271" s="73"/>
      <c r="DY271" s="73"/>
      <c r="DZ271" s="73"/>
      <c r="EA271" s="73"/>
      <c r="EB271" s="73"/>
      <c r="EC271" s="73"/>
      <c r="ED271" s="73"/>
      <c r="EE271" s="73"/>
      <c r="EF271" s="73"/>
      <c r="EG271" s="73"/>
      <c r="EH271" s="73"/>
      <c r="EI271" s="73"/>
      <c r="EJ271" s="73"/>
      <c r="EK271" s="73"/>
      <c r="EL271" s="73"/>
      <c r="EM271" s="73"/>
      <c r="EN271" s="73"/>
      <c r="EO271" s="73"/>
      <c r="EP271" s="73"/>
      <c r="EQ271" s="73"/>
      <c r="ER271" s="73"/>
      <c r="ES271" s="73"/>
      <c r="ET271" s="73"/>
      <c r="EU271" s="73"/>
      <c r="EV271" s="73"/>
      <c r="EW271" s="73"/>
      <c r="EX271" s="73"/>
      <c r="EY271" s="73"/>
      <c r="EZ271" s="73"/>
      <c r="FA271" s="73"/>
      <c r="FB271" s="73"/>
      <c r="FC271" s="73"/>
      <c r="FD271" s="73"/>
      <c r="FE271" s="73"/>
      <c r="FF271" s="73"/>
      <c r="FG271" s="73"/>
      <c r="FH271" s="73"/>
      <c r="FI271" s="73"/>
      <c r="FJ271" s="73"/>
      <c r="FK271" s="73"/>
      <c r="FL271" s="73"/>
      <c r="FM271" s="73"/>
      <c r="FN271" s="73"/>
      <c r="FO271" s="73"/>
      <c r="FP271" s="73"/>
      <c r="FQ271" s="73"/>
      <c r="FR271" s="73"/>
      <c r="FS271" s="73"/>
      <c r="FT271" s="73"/>
      <c r="FU271" s="73"/>
      <c r="FV271" s="73"/>
      <c r="FW271" s="73"/>
      <c r="FX271" s="73"/>
      <c r="FY271" s="73"/>
      <c r="FZ271" s="73"/>
      <c r="GA271" s="73"/>
      <c r="GB271" s="73"/>
      <c r="GC271" s="73"/>
      <c r="GD271" s="73"/>
      <c r="GE271" s="73"/>
      <c r="GF271" s="73"/>
      <c r="GG271" s="73"/>
      <c r="GH271" s="73"/>
      <c r="GI271" s="73"/>
      <c r="GJ271" s="73"/>
      <c r="GK271" s="73"/>
      <c r="GL271" s="73"/>
      <c r="GM271" s="73"/>
      <c r="GN271" s="73"/>
      <c r="GO271" s="73"/>
      <c r="GP271" s="73"/>
      <c r="GQ271" s="73"/>
      <c r="GR271" s="73"/>
      <c r="GS271" s="73"/>
      <c r="GT271" s="73"/>
      <c r="GU271" s="73"/>
      <c r="GV271" s="73"/>
      <c r="GW271" s="73"/>
      <c r="GX271" s="73"/>
      <c r="GY271" s="73"/>
      <c r="GZ271" s="73"/>
      <c r="HA271" s="73"/>
      <c r="HB271" s="73"/>
      <c r="HC271" s="73"/>
      <c r="HD271" s="73"/>
      <c r="HE271" s="73"/>
      <c r="HF271" s="73"/>
      <c r="HG271" s="242"/>
      <c r="HH271" s="233" t="s">
        <v>272</v>
      </c>
      <c r="HI271" s="73"/>
      <c r="HJ271" s="73"/>
      <c r="HK271" s="73"/>
      <c r="HL271" s="73"/>
      <c r="HM271" s="73"/>
      <c r="HN271" s="73"/>
      <c r="HO271" s="73"/>
      <c r="HP271" s="73"/>
      <c r="HQ271" s="73"/>
      <c r="HR271" s="73"/>
      <c r="HS271" s="73"/>
      <c r="HT271" s="73"/>
      <c r="HU271" s="73"/>
      <c r="HV271" s="73"/>
      <c r="HW271" s="73"/>
      <c r="HX271" s="73"/>
      <c r="HY271" s="73"/>
      <c r="HZ271" s="73"/>
      <c r="IA271" s="73"/>
      <c r="IB271" s="73"/>
      <c r="IC271" s="73"/>
      <c r="ID271" s="73"/>
      <c r="IE271" s="73"/>
      <c r="IF271" s="73"/>
      <c r="IG271" s="73"/>
      <c r="IH271" s="73"/>
    </row>
    <row r="272" customFormat="false" ht="11.25" hidden="false" customHeight="true" outlineLevel="0" collapsed="false">
      <c r="A272" s="149"/>
      <c r="B272" s="150"/>
      <c r="C272" s="196" t="s">
        <v>273</v>
      </c>
      <c r="D272" s="196"/>
      <c r="E272" s="196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7" t="n">
        <v>483441.49</v>
      </c>
      <c r="Q272" s="206"/>
      <c r="R272" s="207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3"/>
      <c r="CX272" s="73"/>
      <c r="CY272" s="73"/>
      <c r="CZ272" s="73"/>
      <c r="DA272" s="73"/>
      <c r="DB272" s="73"/>
      <c r="DC272" s="73"/>
      <c r="DD272" s="73"/>
      <c r="DE272" s="73"/>
      <c r="DF272" s="73"/>
      <c r="DG272" s="73"/>
      <c r="DH272" s="73"/>
      <c r="DI272" s="73"/>
      <c r="DJ272" s="73"/>
      <c r="DK272" s="73"/>
      <c r="DL272" s="73"/>
      <c r="DM272" s="73"/>
      <c r="DN272" s="73"/>
      <c r="DO272" s="73"/>
      <c r="DP272" s="73"/>
      <c r="DQ272" s="73"/>
      <c r="DR272" s="73"/>
      <c r="DS272" s="73"/>
      <c r="DT272" s="73"/>
      <c r="DU272" s="73"/>
      <c r="DV272" s="73"/>
      <c r="DW272" s="73"/>
      <c r="DX272" s="73"/>
      <c r="DY272" s="73"/>
      <c r="DZ272" s="73"/>
      <c r="EA272" s="73"/>
      <c r="EB272" s="73"/>
      <c r="EC272" s="73"/>
      <c r="ED272" s="73"/>
      <c r="EE272" s="73"/>
      <c r="EF272" s="73"/>
      <c r="EG272" s="73"/>
      <c r="EH272" s="73"/>
      <c r="EI272" s="73"/>
      <c r="EJ272" s="73"/>
      <c r="EK272" s="73"/>
      <c r="EL272" s="73"/>
      <c r="EM272" s="73"/>
      <c r="EN272" s="73"/>
      <c r="EO272" s="73"/>
      <c r="EP272" s="73"/>
      <c r="EQ272" s="73"/>
      <c r="ER272" s="73"/>
      <c r="ES272" s="73"/>
      <c r="ET272" s="73"/>
      <c r="EU272" s="73"/>
      <c r="EV272" s="73"/>
      <c r="EW272" s="73"/>
      <c r="EX272" s="73"/>
      <c r="EY272" s="73"/>
      <c r="EZ272" s="73"/>
      <c r="FA272" s="73"/>
      <c r="FB272" s="73"/>
      <c r="FC272" s="73"/>
      <c r="FD272" s="73"/>
      <c r="FE272" s="73"/>
      <c r="FF272" s="73"/>
      <c r="FG272" s="73"/>
      <c r="FH272" s="73"/>
      <c r="FI272" s="73"/>
      <c r="FJ272" s="73"/>
      <c r="FK272" s="73"/>
      <c r="FL272" s="73"/>
      <c r="FM272" s="73"/>
      <c r="FN272" s="73"/>
      <c r="FO272" s="73"/>
      <c r="FP272" s="73"/>
      <c r="FQ272" s="73"/>
      <c r="FR272" s="73"/>
      <c r="FS272" s="73"/>
      <c r="FT272" s="73"/>
      <c r="FU272" s="73"/>
      <c r="FV272" s="73"/>
      <c r="FW272" s="73"/>
      <c r="FX272" s="73"/>
      <c r="FY272" s="73"/>
      <c r="FZ272" s="73"/>
      <c r="GA272" s="73"/>
      <c r="GB272" s="73"/>
      <c r="GC272" s="73"/>
      <c r="GD272" s="73"/>
      <c r="GE272" s="73"/>
      <c r="GF272" s="73"/>
      <c r="GG272" s="73"/>
      <c r="GH272" s="73"/>
      <c r="GI272" s="73"/>
      <c r="GJ272" s="73"/>
      <c r="GK272" s="73"/>
      <c r="GL272" s="73"/>
      <c r="GM272" s="73"/>
      <c r="GN272" s="73"/>
      <c r="GO272" s="73"/>
      <c r="GP272" s="73"/>
      <c r="GQ272" s="73"/>
      <c r="GR272" s="73"/>
      <c r="GS272" s="73"/>
      <c r="GT272" s="73"/>
      <c r="GU272" s="73"/>
      <c r="GV272" s="73"/>
      <c r="GW272" s="73"/>
      <c r="GX272" s="73"/>
      <c r="GY272" s="73"/>
      <c r="GZ272" s="73"/>
      <c r="HA272" s="73"/>
      <c r="HB272" s="73"/>
      <c r="HC272" s="73"/>
      <c r="HD272" s="73"/>
      <c r="HE272" s="73"/>
      <c r="HF272" s="73"/>
      <c r="HG272" s="242"/>
      <c r="HH272" s="233" t="s">
        <v>273</v>
      </c>
      <c r="HI272" s="73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</row>
    <row r="273" customFormat="false" ht="11.25" hidden="false" customHeight="true" outlineLevel="0" collapsed="false">
      <c r="A273" s="149"/>
      <c r="B273" s="150"/>
      <c r="C273" s="196" t="s">
        <v>274</v>
      </c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7" t="n">
        <v>61667.43</v>
      </c>
      <c r="Q273" s="206"/>
      <c r="R273" s="207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3"/>
      <c r="CR273" s="73"/>
      <c r="CS273" s="73"/>
      <c r="CT273" s="73"/>
      <c r="CU273" s="73"/>
      <c r="CV273" s="73"/>
      <c r="CW273" s="73"/>
      <c r="CX273" s="73"/>
      <c r="CY273" s="73"/>
      <c r="CZ273" s="73"/>
      <c r="DA273" s="73"/>
      <c r="DB273" s="73"/>
      <c r="DC273" s="73"/>
      <c r="DD273" s="73"/>
      <c r="DE273" s="73"/>
      <c r="DF273" s="73"/>
      <c r="DG273" s="73"/>
      <c r="DH273" s="73"/>
      <c r="DI273" s="73"/>
      <c r="DJ273" s="73"/>
      <c r="DK273" s="73"/>
      <c r="DL273" s="73"/>
      <c r="DM273" s="73"/>
      <c r="DN273" s="73"/>
      <c r="DO273" s="73"/>
      <c r="DP273" s="73"/>
      <c r="DQ273" s="73"/>
      <c r="DR273" s="73"/>
      <c r="DS273" s="73"/>
      <c r="DT273" s="73"/>
      <c r="DU273" s="73"/>
      <c r="DV273" s="73"/>
      <c r="DW273" s="73"/>
      <c r="DX273" s="73"/>
      <c r="DY273" s="73"/>
      <c r="DZ273" s="73"/>
      <c r="EA273" s="73"/>
      <c r="EB273" s="73"/>
      <c r="EC273" s="73"/>
      <c r="ED273" s="73"/>
      <c r="EE273" s="73"/>
      <c r="EF273" s="73"/>
      <c r="EG273" s="73"/>
      <c r="EH273" s="73"/>
      <c r="EI273" s="73"/>
      <c r="EJ273" s="73"/>
      <c r="EK273" s="73"/>
      <c r="EL273" s="73"/>
      <c r="EM273" s="73"/>
      <c r="EN273" s="73"/>
      <c r="EO273" s="73"/>
      <c r="EP273" s="73"/>
      <c r="EQ273" s="73"/>
      <c r="ER273" s="73"/>
      <c r="ES273" s="73"/>
      <c r="ET273" s="73"/>
      <c r="EU273" s="73"/>
      <c r="EV273" s="73"/>
      <c r="EW273" s="73"/>
      <c r="EX273" s="73"/>
      <c r="EY273" s="73"/>
      <c r="EZ273" s="73"/>
      <c r="FA273" s="73"/>
      <c r="FB273" s="73"/>
      <c r="FC273" s="73"/>
      <c r="FD273" s="73"/>
      <c r="FE273" s="73"/>
      <c r="FF273" s="73"/>
      <c r="FG273" s="73"/>
      <c r="FH273" s="73"/>
      <c r="FI273" s="73"/>
      <c r="FJ273" s="73"/>
      <c r="FK273" s="73"/>
      <c r="FL273" s="73"/>
      <c r="FM273" s="73"/>
      <c r="FN273" s="73"/>
      <c r="FO273" s="73"/>
      <c r="FP273" s="73"/>
      <c r="FQ273" s="73"/>
      <c r="FR273" s="73"/>
      <c r="FS273" s="73"/>
      <c r="FT273" s="73"/>
      <c r="FU273" s="73"/>
      <c r="FV273" s="73"/>
      <c r="FW273" s="73"/>
      <c r="FX273" s="73"/>
      <c r="FY273" s="73"/>
      <c r="FZ273" s="73"/>
      <c r="GA273" s="73"/>
      <c r="GB273" s="73"/>
      <c r="GC273" s="73"/>
      <c r="GD273" s="73"/>
      <c r="GE273" s="73"/>
      <c r="GF273" s="73"/>
      <c r="GG273" s="73"/>
      <c r="GH273" s="73"/>
      <c r="GI273" s="73"/>
      <c r="GJ273" s="73"/>
      <c r="GK273" s="73"/>
      <c r="GL273" s="73"/>
      <c r="GM273" s="73"/>
      <c r="GN273" s="73"/>
      <c r="GO273" s="73"/>
      <c r="GP273" s="73"/>
      <c r="GQ273" s="73"/>
      <c r="GR273" s="73"/>
      <c r="GS273" s="73"/>
      <c r="GT273" s="73"/>
      <c r="GU273" s="73"/>
      <c r="GV273" s="73"/>
      <c r="GW273" s="73"/>
      <c r="GX273" s="73"/>
      <c r="GY273" s="73"/>
      <c r="GZ273" s="73"/>
      <c r="HA273" s="73"/>
      <c r="HB273" s="73"/>
      <c r="HC273" s="73"/>
      <c r="HD273" s="73"/>
      <c r="HE273" s="73"/>
      <c r="HF273" s="73"/>
      <c r="HG273" s="242"/>
      <c r="HH273" s="233" t="s">
        <v>274</v>
      </c>
      <c r="HI273" s="73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</row>
    <row r="274" customFormat="false" ht="11.25" hidden="false" customHeight="true" outlineLevel="0" collapsed="false">
      <c r="A274" s="149"/>
      <c r="B274" s="150"/>
      <c r="C274" s="196" t="s">
        <v>275</v>
      </c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7" t="n">
        <v>35826.85</v>
      </c>
      <c r="Q274" s="206"/>
      <c r="R274" s="207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3"/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3"/>
      <c r="DD274" s="73"/>
      <c r="DE274" s="73"/>
      <c r="DF274" s="73"/>
      <c r="DG274" s="73"/>
      <c r="DH274" s="73"/>
      <c r="DI274" s="73"/>
      <c r="DJ274" s="73"/>
      <c r="DK274" s="73"/>
      <c r="DL274" s="73"/>
      <c r="DM274" s="73"/>
      <c r="DN274" s="73"/>
      <c r="DO274" s="73"/>
      <c r="DP274" s="73"/>
      <c r="DQ274" s="73"/>
      <c r="DR274" s="73"/>
      <c r="DS274" s="73"/>
      <c r="DT274" s="73"/>
      <c r="DU274" s="73"/>
      <c r="DV274" s="73"/>
      <c r="DW274" s="73"/>
      <c r="DX274" s="73"/>
      <c r="DY274" s="73"/>
      <c r="DZ274" s="73"/>
      <c r="EA274" s="73"/>
      <c r="EB274" s="73"/>
      <c r="EC274" s="73"/>
      <c r="ED274" s="73"/>
      <c r="EE274" s="73"/>
      <c r="EF274" s="73"/>
      <c r="EG274" s="73"/>
      <c r="EH274" s="73"/>
      <c r="EI274" s="73"/>
      <c r="EJ274" s="73"/>
      <c r="EK274" s="73"/>
      <c r="EL274" s="73"/>
      <c r="EM274" s="73"/>
      <c r="EN274" s="73"/>
      <c r="EO274" s="73"/>
      <c r="EP274" s="73"/>
      <c r="EQ274" s="73"/>
      <c r="ER274" s="73"/>
      <c r="ES274" s="73"/>
      <c r="ET274" s="73"/>
      <c r="EU274" s="73"/>
      <c r="EV274" s="73"/>
      <c r="EW274" s="73"/>
      <c r="EX274" s="73"/>
      <c r="EY274" s="73"/>
      <c r="EZ274" s="73"/>
      <c r="FA274" s="73"/>
      <c r="FB274" s="73"/>
      <c r="FC274" s="73"/>
      <c r="FD274" s="73"/>
      <c r="FE274" s="73"/>
      <c r="FF274" s="73"/>
      <c r="FG274" s="73"/>
      <c r="FH274" s="73"/>
      <c r="FI274" s="73"/>
      <c r="FJ274" s="73"/>
      <c r="FK274" s="73"/>
      <c r="FL274" s="73"/>
      <c r="FM274" s="73"/>
      <c r="FN274" s="73"/>
      <c r="FO274" s="73"/>
      <c r="FP274" s="73"/>
      <c r="FQ274" s="73"/>
      <c r="FR274" s="73"/>
      <c r="FS274" s="73"/>
      <c r="FT274" s="73"/>
      <c r="FU274" s="73"/>
      <c r="FV274" s="73"/>
      <c r="FW274" s="73"/>
      <c r="FX274" s="73"/>
      <c r="FY274" s="73"/>
      <c r="FZ274" s="73"/>
      <c r="GA274" s="73"/>
      <c r="GB274" s="73"/>
      <c r="GC274" s="73"/>
      <c r="GD274" s="73"/>
      <c r="GE274" s="73"/>
      <c r="GF274" s="73"/>
      <c r="GG274" s="73"/>
      <c r="GH274" s="73"/>
      <c r="GI274" s="73"/>
      <c r="GJ274" s="73"/>
      <c r="GK274" s="73"/>
      <c r="GL274" s="73"/>
      <c r="GM274" s="73"/>
      <c r="GN274" s="73"/>
      <c r="GO274" s="73"/>
      <c r="GP274" s="73"/>
      <c r="GQ274" s="73"/>
      <c r="GR274" s="73"/>
      <c r="GS274" s="73"/>
      <c r="GT274" s="73"/>
      <c r="GU274" s="73"/>
      <c r="GV274" s="73"/>
      <c r="GW274" s="73"/>
      <c r="GX274" s="73"/>
      <c r="GY274" s="73"/>
      <c r="GZ274" s="73"/>
      <c r="HA274" s="73"/>
      <c r="HB274" s="73"/>
      <c r="HC274" s="73"/>
      <c r="HD274" s="73"/>
      <c r="HE274" s="73"/>
      <c r="HF274" s="73"/>
      <c r="HG274" s="242"/>
      <c r="HH274" s="233" t="s">
        <v>275</v>
      </c>
      <c r="HI274" s="73"/>
      <c r="HJ274" s="73"/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</row>
    <row r="275" customFormat="false" ht="11.25" hidden="false" customHeight="true" outlineLevel="0" collapsed="false">
      <c r="A275" s="149"/>
      <c r="B275" s="150"/>
      <c r="C275" s="196" t="s">
        <v>376</v>
      </c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7" t="n">
        <v>9456.34</v>
      </c>
      <c r="Q275" s="206"/>
      <c r="R275" s="207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3"/>
      <c r="AS275" s="73"/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3"/>
      <c r="CB275" s="73"/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3"/>
      <c r="CR275" s="73"/>
      <c r="CS275" s="73"/>
      <c r="CT275" s="73"/>
      <c r="CU275" s="73"/>
      <c r="CV275" s="73"/>
      <c r="CW275" s="73"/>
      <c r="CX275" s="73"/>
      <c r="CY275" s="73"/>
      <c r="CZ275" s="73"/>
      <c r="DA275" s="73"/>
      <c r="DB275" s="73"/>
      <c r="DC275" s="73"/>
      <c r="DD275" s="73"/>
      <c r="DE275" s="73"/>
      <c r="DF275" s="73"/>
      <c r="DG275" s="73"/>
      <c r="DH275" s="73"/>
      <c r="DI275" s="73"/>
      <c r="DJ275" s="73"/>
      <c r="DK275" s="73"/>
      <c r="DL275" s="73"/>
      <c r="DM275" s="73"/>
      <c r="DN275" s="73"/>
      <c r="DO275" s="73"/>
      <c r="DP275" s="73"/>
      <c r="DQ275" s="73"/>
      <c r="DR275" s="73"/>
      <c r="DS275" s="73"/>
      <c r="DT275" s="73"/>
      <c r="DU275" s="73"/>
      <c r="DV275" s="73"/>
      <c r="DW275" s="73"/>
      <c r="DX275" s="73"/>
      <c r="DY275" s="73"/>
      <c r="DZ275" s="73"/>
      <c r="EA275" s="73"/>
      <c r="EB275" s="73"/>
      <c r="EC275" s="73"/>
      <c r="ED275" s="73"/>
      <c r="EE275" s="73"/>
      <c r="EF275" s="73"/>
      <c r="EG275" s="73"/>
      <c r="EH275" s="73"/>
      <c r="EI275" s="73"/>
      <c r="EJ275" s="73"/>
      <c r="EK275" s="73"/>
      <c r="EL275" s="73"/>
      <c r="EM275" s="73"/>
      <c r="EN275" s="73"/>
      <c r="EO275" s="73"/>
      <c r="EP275" s="73"/>
      <c r="EQ275" s="73"/>
      <c r="ER275" s="73"/>
      <c r="ES275" s="73"/>
      <c r="ET275" s="73"/>
      <c r="EU275" s="73"/>
      <c r="EV275" s="73"/>
      <c r="EW275" s="73"/>
      <c r="EX275" s="73"/>
      <c r="EY275" s="73"/>
      <c r="EZ275" s="73"/>
      <c r="FA275" s="73"/>
      <c r="FB275" s="73"/>
      <c r="FC275" s="73"/>
      <c r="FD275" s="73"/>
      <c r="FE275" s="73"/>
      <c r="FF275" s="73"/>
      <c r="FG275" s="73"/>
      <c r="FH275" s="73"/>
      <c r="FI275" s="73"/>
      <c r="FJ275" s="73"/>
      <c r="FK275" s="73"/>
      <c r="FL275" s="73"/>
      <c r="FM275" s="73"/>
      <c r="FN275" s="73"/>
      <c r="FO275" s="73"/>
      <c r="FP275" s="73"/>
      <c r="FQ275" s="73"/>
      <c r="FR275" s="73"/>
      <c r="FS275" s="73"/>
      <c r="FT275" s="73"/>
      <c r="FU275" s="73"/>
      <c r="FV275" s="73"/>
      <c r="FW275" s="73"/>
      <c r="FX275" s="73"/>
      <c r="FY275" s="73"/>
      <c r="FZ275" s="73"/>
      <c r="GA275" s="73"/>
      <c r="GB275" s="73"/>
      <c r="GC275" s="73"/>
      <c r="GD275" s="73"/>
      <c r="GE275" s="73"/>
      <c r="GF275" s="73"/>
      <c r="GG275" s="73"/>
      <c r="GH275" s="73"/>
      <c r="GI275" s="73"/>
      <c r="GJ275" s="73"/>
      <c r="GK275" s="73"/>
      <c r="GL275" s="73"/>
      <c r="GM275" s="73"/>
      <c r="GN275" s="73"/>
      <c r="GO275" s="73"/>
      <c r="GP275" s="73"/>
      <c r="GQ275" s="73"/>
      <c r="GR275" s="73"/>
      <c r="GS275" s="73"/>
      <c r="GT275" s="73"/>
      <c r="GU275" s="73"/>
      <c r="GV275" s="73"/>
      <c r="GW275" s="73"/>
      <c r="GX275" s="73"/>
      <c r="GY275" s="73"/>
      <c r="GZ275" s="73"/>
      <c r="HA275" s="73"/>
      <c r="HB275" s="73"/>
      <c r="HC275" s="73"/>
      <c r="HD275" s="73"/>
      <c r="HE275" s="73"/>
      <c r="HF275" s="73"/>
      <c r="HG275" s="242"/>
      <c r="HH275" s="233" t="s">
        <v>376</v>
      </c>
      <c r="HI275" s="73"/>
      <c r="HJ275" s="73"/>
      <c r="HK275" s="73"/>
      <c r="HL275" s="73"/>
      <c r="HM275" s="73"/>
      <c r="HN275" s="73"/>
      <c r="HO275" s="73"/>
      <c r="HP275" s="73"/>
      <c r="HQ275" s="73"/>
      <c r="HR275" s="73"/>
      <c r="HS275" s="73"/>
      <c r="HT275" s="73"/>
      <c r="HU275" s="73"/>
      <c r="HV275" s="73"/>
      <c r="HW275" s="73"/>
      <c r="HX275" s="73"/>
      <c r="HY275" s="73"/>
      <c r="HZ275" s="73"/>
      <c r="IA275" s="73"/>
      <c r="IB275" s="73"/>
      <c r="IC275" s="73"/>
      <c r="ID275" s="73"/>
      <c r="IE275" s="73"/>
      <c r="IF275" s="73"/>
      <c r="IG275" s="73"/>
      <c r="IH275" s="73"/>
    </row>
    <row r="276" customFormat="false" ht="11.25" hidden="false" customHeight="true" outlineLevel="0" collapsed="false">
      <c r="A276" s="149"/>
      <c r="B276" s="150"/>
      <c r="C276" s="196" t="s">
        <v>269</v>
      </c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198"/>
      <c r="Q276" s="206"/>
      <c r="R276" s="207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73"/>
      <c r="AQ276" s="73"/>
      <c r="AR276" s="73"/>
      <c r="AS276" s="73"/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3"/>
      <c r="BM276" s="73"/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/>
      <c r="CA276" s="73"/>
      <c r="CB276" s="73"/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3"/>
      <c r="CR276" s="73"/>
      <c r="CS276" s="73"/>
      <c r="CT276" s="73"/>
      <c r="CU276" s="73"/>
      <c r="CV276" s="73"/>
      <c r="CW276" s="73"/>
      <c r="CX276" s="73"/>
      <c r="CY276" s="73"/>
      <c r="CZ276" s="73"/>
      <c r="DA276" s="73"/>
      <c r="DB276" s="73"/>
      <c r="DC276" s="73"/>
      <c r="DD276" s="73"/>
      <c r="DE276" s="73"/>
      <c r="DF276" s="73"/>
      <c r="DG276" s="73"/>
      <c r="DH276" s="73"/>
      <c r="DI276" s="73"/>
      <c r="DJ276" s="73"/>
      <c r="DK276" s="73"/>
      <c r="DL276" s="73"/>
      <c r="DM276" s="73"/>
      <c r="DN276" s="73"/>
      <c r="DO276" s="73"/>
      <c r="DP276" s="73"/>
      <c r="DQ276" s="73"/>
      <c r="DR276" s="73"/>
      <c r="DS276" s="73"/>
      <c r="DT276" s="73"/>
      <c r="DU276" s="73"/>
      <c r="DV276" s="73"/>
      <c r="DW276" s="73"/>
      <c r="DX276" s="73"/>
      <c r="DY276" s="73"/>
      <c r="DZ276" s="73"/>
      <c r="EA276" s="73"/>
      <c r="EB276" s="73"/>
      <c r="EC276" s="73"/>
      <c r="ED276" s="73"/>
      <c r="EE276" s="73"/>
      <c r="EF276" s="73"/>
      <c r="EG276" s="73"/>
      <c r="EH276" s="73"/>
      <c r="EI276" s="73"/>
      <c r="EJ276" s="73"/>
      <c r="EK276" s="73"/>
      <c r="EL276" s="73"/>
      <c r="EM276" s="73"/>
      <c r="EN276" s="73"/>
      <c r="EO276" s="73"/>
      <c r="EP276" s="73"/>
      <c r="EQ276" s="73"/>
      <c r="ER276" s="73"/>
      <c r="ES276" s="73"/>
      <c r="ET276" s="73"/>
      <c r="EU276" s="73"/>
      <c r="EV276" s="73"/>
      <c r="EW276" s="73"/>
      <c r="EX276" s="73"/>
      <c r="EY276" s="73"/>
      <c r="EZ276" s="73"/>
      <c r="FA276" s="73"/>
      <c r="FB276" s="73"/>
      <c r="FC276" s="73"/>
      <c r="FD276" s="73"/>
      <c r="FE276" s="73"/>
      <c r="FF276" s="73"/>
      <c r="FG276" s="73"/>
      <c r="FH276" s="73"/>
      <c r="FI276" s="73"/>
      <c r="FJ276" s="73"/>
      <c r="FK276" s="73"/>
      <c r="FL276" s="73"/>
      <c r="FM276" s="73"/>
      <c r="FN276" s="73"/>
      <c r="FO276" s="73"/>
      <c r="FP276" s="73"/>
      <c r="FQ276" s="73"/>
      <c r="FR276" s="73"/>
      <c r="FS276" s="73"/>
      <c r="FT276" s="73"/>
      <c r="FU276" s="73"/>
      <c r="FV276" s="73"/>
      <c r="FW276" s="73"/>
      <c r="FX276" s="73"/>
      <c r="FY276" s="73"/>
      <c r="FZ276" s="73"/>
      <c r="GA276" s="73"/>
      <c r="GB276" s="73"/>
      <c r="GC276" s="73"/>
      <c r="GD276" s="73"/>
      <c r="GE276" s="73"/>
      <c r="GF276" s="73"/>
      <c r="GG276" s="73"/>
      <c r="GH276" s="73"/>
      <c r="GI276" s="73"/>
      <c r="GJ276" s="73"/>
      <c r="GK276" s="73"/>
      <c r="GL276" s="73"/>
      <c r="GM276" s="73"/>
      <c r="GN276" s="73"/>
      <c r="GO276" s="73"/>
      <c r="GP276" s="73"/>
      <c r="GQ276" s="73"/>
      <c r="GR276" s="73"/>
      <c r="GS276" s="73"/>
      <c r="GT276" s="73"/>
      <c r="GU276" s="73"/>
      <c r="GV276" s="73"/>
      <c r="GW276" s="73"/>
      <c r="GX276" s="73"/>
      <c r="GY276" s="73"/>
      <c r="GZ276" s="73"/>
      <c r="HA276" s="73"/>
      <c r="HB276" s="73"/>
      <c r="HC276" s="73"/>
      <c r="HD276" s="73"/>
      <c r="HE276" s="73"/>
      <c r="HF276" s="73"/>
      <c r="HG276" s="242"/>
      <c r="HH276" s="233" t="s">
        <v>269</v>
      </c>
      <c r="HI276" s="73"/>
      <c r="HJ276" s="73"/>
      <c r="HK276" s="73"/>
      <c r="HL276" s="73"/>
      <c r="HM276" s="73"/>
      <c r="HN276" s="73"/>
      <c r="HO276" s="73"/>
      <c r="HP276" s="73"/>
      <c r="HQ276" s="73"/>
      <c r="HR276" s="73"/>
      <c r="HS276" s="73"/>
      <c r="HT276" s="73"/>
      <c r="HU276" s="73"/>
      <c r="HV276" s="73"/>
      <c r="HW276" s="73"/>
      <c r="HX276" s="73"/>
      <c r="HY276" s="73"/>
      <c r="HZ276" s="73"/>
      <c r="IA276" s="73"/>
      <c r="IB276" s="73"/>
      <c r="IC276" s="73"/>
      <c r="ID276" s="73"/>
      <c r="IE276" s="73"/>
      <c r="IF276" s="73"/>
      <c r="IG276" s="73"/>
      <c r="IH276" s="73"/>
    </row>
    <row r="277" customFormat="false" ht="11.25" hidden="false" customHeight="true" outlineLevel="0" collapsed="false">
      <c r="A277" s="149"/>
      <c r="B277" s="150"/>
      <c r="C277" s="196" t="s">
        <v>270</v>
      </c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7" t="n">
        <v>4568.28</v>
      </c>
      <c r="Q277" s="206"/>
      <c r="R277" s="207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/>
      <c r="CA277" s="73"/>
      <c r="CB277" s="73"/>
      <c r="CC277" s="73"/>
      <c r="CD277" s="73"/>
      <c r="CE277" s="73"/>
      <c r="CF277" s="73"/>
      <c r="CG277" s="73"/>
      <c r="CH277" s="73"/>
      <c r="CI277" s="73"/>
      <c r="CJ277" s="73"/>
      <c r="CK277" s="73"/>
      <c r="CL277" s="73"/>
      <c r="CM277" s="73"/>
      <c r="CN277" s="73"/>
      <c r="CO277" s="73"/>
      <c r="CP277" s="73"/>
      <c r="CQ277" s="73"/>
      <c r="CR277" s="73"/>
      <c r="CS277" s="73"/>
      <c r="CT277" s="73"/>
      <c r="CU277" s="73"/>
      <c r="CV277" s="73"/>
      <c r="CW277" s="73"/>
      <c r="CX277" s="73"/>
      <c r="CY277" s="73"/>
      <c r="CZ277" s="73"/>
      <c r="DA277" s="73"/>
      <c r="DB277" s="73"/>
      <c r="DC277" s="73"/>
      <c r="DD277" s="73"/>
      <c r="DE277" s="73"/>
      <c r="DF277" s="73"/>
      <c r="DG277" s="73"/>
      <c r="DH277" s="73"/>
      <c r="DI277" s="73"/>
      <c r="DJ277" s="73"/>
      <c r="DK277" s="73"/>
      <c r="DL277" s="73"/>
      <c r="DM277" s="73"/>
      <c r="DN277" s="73"/>
      <c r="DO277" s="73"/>
      <c r="DP277" s="73"/>
      <c r="DQ277" s="73"/>
      <c r="DR277" s="73"/>
      <c r="DS277" s="73"/>
      <c r="DT277" s="73"/>
      <c r="DU277" s="73"/>
      <c r="DV277" s="73"/>
      <c r="DW277" s="73"/>
      <c r="DX277" s="73"/>
      <c r="DY277" s="73"/>
      <c r="DZ277" s="73"/>
      <c r="EA277" s="73"/>
      <c r="EB277" s="73"/>
      <c r="EC277" s="73"/>
      <c r="ED277" s="73"/>
      <c r="EE277" s="73"/>
      <c r="EF277" s="73"/>
      <c r="EG277" s="73"/>
      <c r="EH277" s="73"/>
      <c r="EI277" s="73"/>
      <c r="EJ277" s="73"/>
      <c r="EK277" s="73"/>
      <c r="EL277" s="73"/>
      <c r="EM277" s="73"/>
      <c r="EN277" s="73"/>
      <c r="EO277" s="73"/>
      <c r="EP277" s="73"/>
      <c r="EQ277" s="73"/>
      <c r="ER277" s="73"/>
      <c r="ES277" s="73"/>
      <c r="ET277" s="73"/>
      <c r="EU277" s="73"/>
      <c r="EV277" s="73"/>
      <c r="EW277" s="73"/>
      <c r="EX277" s="73"/>
      <c r="EY277" s="73"/>
      <c r="EZ277" s="73"/>
      <c r="FA277" s="73"/>
      <c r="FB277" s="73"/>
      <c r="FC277" s="73"/>
      <c r="FD277" s="73"/>
      <c r="FE277" s="73"/>
      <c r="FF277" s="73"/>
      <c r="FG277" s="73"/>
      <c r="FH277" s="73"/>
      <c r="FI277" s="73"/>
      <c r="FJ277" s="73"/>
      <c r="FK277" s="73"/>
      <c r="FL277" s="73"/>
      <c r="FM277" s="73"/>
      <c r="FN277" s="73"/>
      <c r="FO277" s="73"/>
      <c r="FP277" s="73"/>
      <c r="FQ277" s="73"/>
      <c r="FR277" s="73"/>
      <c r="FS277" s="73"/>
      <c r="FT277" s="73"/>
      <c r="FU277" s="73"/>
      <c r="FV277" s="73"/>
      <c r="FW277" s="73"/>
      <c r="FX277" s="73"/>
      <c r="FY277" s="73"/>
      <c r="FZ277" s="73"/>
      <c r="GA277" s="73"/>
      <c r="GB277" s="73"/>
      <c r="GC277" s="73"/>
      <c r="GD277" s="73"/>
      <c r="GE277" s="73"/>
      <c r="GF277" s="73"/>
      <c r="GG277" s="73"/>
      <c r="GH277" s="73"/>
      <c r="GI277" s="73"/>
      <c r="GJ277" s="73"/>
      <c r="GK277" s="73"/>
      <c r="GL277" s="73"/>
      <c r="GM277" s="73"/>
      <c r="GN277" s="73"/>
      <c r="GO277" s="73"/>
      <c r="GP277" s="73"/>
      <c r="GQ277" s="73"/>
      <c r="GR277" s="73"/>
      <c r="GS277" s="73"/>
      <c r="GT277" s="73"/>
      <c r="GU277" s="73"/>
      <c r="GV277" s="73"/>
      <c r="GW277" s="73"/>
      <c r="GX277" s="73"/>
      <c r="GY277" s="73"/>
      <c r="GZ277" s="73"/>
      <c r="HA277" s="73"/>
      <c r="HB277" s="73"/>
      <c r="HC277" s="73"/>
      <c r="HD277" s="73"/>
      <c r="HE277" s="73"/>
      <c r="HF277" s="73"/>
      <c r="HG277" s="242"/>
      <c r="HH277" s="233" t="s">
        <v>270</v>
      </c>
      <c r="HI277" s="73"/>
      <c r="HJ277" s="73"/>
      <c r="HK277" s="73"/>
      <c r="HL277" s="73"/>
      <c r="HM277" s="73"/>
      <c r="HN277" s="73"/>
      <c r="HO277" s="73"/>
      <c r="HP277" s="73"/>
      <c r="HQ277" s="73"/>
      <c r="HR277" s="73"/>
      <c r="HS277" s="73"/>
      <c r="HT277" s="73"/>
      <c r="HU277" s="73"/>
      <c r="HV277" s="73"/>
      <c r="HW277" s="73"/>
      <c r="HX277" s="73"/>
      <c r="HY277" s="73"/>
      <c r="HZ277" s="73"/>
      <c r="IA277" s="73"/>
      <c r="IB277" s="73"/>
      <c r="IC277" s="73"/>
      <c r="ID277" s="73"/>
      <c r="IE277" s="73"/>
      <c r="IF277" s="73"/>
      <c r="IG277" s="73"/>
      <c r="IH277" s="73"/>
    </row>
    <row r="278" customFormat="false" ht="11.25" hidden="false" customHeight="true" outlineLevel="0" collapsed="false">
      <c r="A278" s="149"/>
      <c r="B278" s="150"/>
      <c r="C278" s="196" t="s">
        <v>274</v>
      </c>
      <c r="D278" s="196"/>
      <c r="E278" s="196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7" t="n">
        <v>3334.84</v>
      </c>
      <c r="Q278" s="206"/>
      <c r="R278" s="207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  <c r="AH278" s="73"/>
      <c r="AI278" s="73"/>
      <c r="AJ278" s="73"/>
      <c r="AK278" s="73"/>
      <c r="AL278" s="73"/>
      <c r="AM278" s="73"/>
      <c r="AN278" s="73"/>
      <c r="AO278" s="73"/>
      <c r="AP278" s="73"/>
      <c r="AQ278" s="73"/>
      <c r="AR278" s="73"/>
      <c r="AS278" s="73"/>
      <c r="AT278" s="73"/>
      <c r="AU278" s="73"/>
      <c r="AV278" s="73"/>
      <c r="AW278" s="73"/>
      <c r="AX278" s="73"/>
      <c r="AY278" s="73"/>
      <c r="AZ278" s="73"/>
      <c r="BA278" s="73"/>
      <c r="BB278" s="73"/>
      <c r="BC278" s="73"/>
      <c r="BD278" s="73"/>
      <c r="BE278" s="73"/>
      <c r="BF278" s="73"/>
      <c r="BG278" s="73"/>
      <c r="BH278" s="73"/>
      <c r="BI278" s="73"/>
      <c r="BJ278" s="73"/>
      <c r="BK278" s="73"/>
      <c r="BL278" s="73"/>
      <c r="BM278" s="73"/>
      <c r="BN278" s="73"/>
      <c r="BO278" s="73"/>
      <c r="BP278" s="73"/>
      <c r="BQ278" s="73"/>
      <c r="BR278" s="73"/>
      <c r="BS278" s="73"/>
      <c r="BT278" s="73"/>
      <c r="BU278" s="73"/>
      <c r="BV278" s="73"/>
      <c r="BW278" s="73"/>
      <c r="BX278" s="73"/>
      <c r="BY278" s="73"/>
      <c r="BZ278" s="73"/>
      <c r="CA278" s="73"/>
      <c r="CB278" s="73"/>
      <c r="CC278" s="73"/>
      <c r="CD278" s="73"/>
      <c r="CE278" s="73"/>
      <c r="CF278" s="73"/>
      <c r="CG278" s="73"/>
      <c r="CH278" s="73"/>
      <c r="CI278" s="73"/>
      <c r="CJ278" s="73"/>
      <c r="CK278" s="73"/>
      <c r="CL278" s="73"/>
      <c r="CM278" s="73"/>
      <c r="CN278" s="73"/>
      <c r="CO278" s="73"/>
      <c r="CP278" s="73"/>
      <c r="CQ278" s="73"/>
      <c r="CR278" s="73"/>
      <c r="CS278" s="73"/>
      <c r="CT278" s="73"/>
      <c r="CU278" s="73"/>
      <c r="CV278" s="73"/>
      <c r="CW278" s="73"/>
      <c r="CX278" s="73"/>
      <c r="CY278" s="73"/>
      <c r="CZ278" s="73"/>
      <c r="DA278" s="73"/>
      <c r="DB278" s="73"/>
      <c r="DC278" s="73"/>
      <c r="DD278" s="73"/>
      <c r="DE278" s="73"/>
      <c r="DF278" s="73"/>
      <c r="DG278" s="73"/>
      <c r="DH278" s="73"/>
      <c r="DI278" s="73"/>
      <c r="DJ278" s="73"/>
      <c r="DK278" s="73"/>
      <c r="DL278" s="73"/>
      <c r="DM278" s="73"/>
      <c r="DN278" s="73"/>
      <c r="DO278" s="73"/>
      <c r="DP278" s="73"/>
      <c r="DQ278" s="73"/>
      <c r="DR278" s="73"/>
      <c r="DS278" s="73"/>
      <c r="DT278" s="73"/>
      <c r="DU278" s="73"/>
      <c r="DV278" s="73"/>
      <c r="DW278" s="73"/>
      <c r="DX278" s="73"/>
      <c r="DY278" s="73"/>
      <c r="DZ278" s="73"/>
      <c r="EA278" s="73"/>
      <c r="EB278" s="73"/>
      <c r="EC278" s="73"/>
      <c r="ED278" s="73"/>
      <c r="EE278" s="73"/>
      <c r="EF278" s="73"/>
      <c r="EG278" s="73"/>
      <c r="EH278" s="73"/>
      <c r="EI278" s="73"/>
      <c r="EJ278" s="73"/>
      <c r="EK278" s="73"/>
      <c r="EL278" s="73"/>
      <c r="EM278" s="73"/>
      <c r="EN278" s="73"/>
      <c r="EO278" s="73"/>
      <c r="EP278" s="73"/>
      <c r="EQ278" s="73"/>
      <c r="ER278" s="73"/>
      <c r="ES278" s="73"/>
      <c r="ET278" s="73"/>
      <c r="EU278" s="73"/>
      <c r="EV278" s="73"/>
      <c r="EW278" s="73"/>
      <c r="EX278" s="73"/>
      <c r="EY278" s="73"/>
      <c r="EZ278" s="73"/>
      <c r="FA278" s="73"/>
      <c r="FB278" s="73"/>
      <c r="FC278" s="73"/>
      <c r="FD278" s="73"/>
      <c r="FE278" s="73"/>
      <c r="FF278" s="73"/>
      <c r="FG278" s="73"/>
      <c r="FH278" s="73"/>
      <c r="FI278" s="73"/>
      <c r="FJ278" s="73"/>
      <c r="FK278" s="73"/>
      <c r="FL278" s="73"/>
      <c r="FM278" s="73"/>
      <c r="FN278" s="73"/>
      <c r="FO278" s="73"/>
      <c r="FP278" s="73"/>
      <c r="FQ278" s="73"/>
      <c r="FR278" s="73"/>
      <c r="FS278" s="73"/>
      <c r="FT278" s="73"/>
      <c r="FU278" s="73"/>
      <c r="FV278" s="73"/>
      <c r="FW278" s="73"/>
      <c r="FX278" s="73"/>
      <c r="FY278" s="73"/>
      <c r="FZ278" s="73"/>
      <c r="GA278" s="73"/>
      <c r="GB278" s="73"/>
      <c r="GC278" s="73"/>
      <c r="GD278" s="73"/>
      <c r="GE278" s="73"/>
      <c r="GF278" s="73"/>
      <c r="GG278" s="73"/>
      <c r="GH278" s="73"/>
      <c r="GI278" s="73"/>
      <c r="GJ278" s="73"/>
      <c r="GK278" s="73"/>
      <c r="GL278" s="73"/>
      <c r="GM278" s="73"/>
      <c r="GN278" s="73"/>
      <c r="GO278" s="73"/>
      <c r="GP278" s="73"/>
      <c r="GQ278" s="73"/>
      <c r="GR278" s="73"/>
      <c r="GS278" s="73"/>
      <c r="GT278" s="73"/>
      <c r="GU278" s="73"/>
      <c r="GV278" s="73"/>
      <c r="GW278" s="73"/>
      <c r="GX278" s="73"/>
      <c r="GY278" s="73"/>
      <c r="GZ278" s="73"/>
      <c r="HA278" s="73"/>
      <c r="HB278" s="73"/>
      <c r="HC278" s="73"/>
      <c r="HD278" s="73"/>
      <c r="HE278" s="73"/>
      <c r="HF278" s="73"/>
      <c r="HG278" s="242"/>
      <c r="HH278" s="233" t="s">
        <v>274</v>
      </c>
      <c r="HI278" s="73"/>
      <c r="HJ278" s="73"/>
      <c r="HK278" s="73"/>
      <c r="HL278" s="73"/>
      <c r="HM278" s="73"/>
      <c r="HN278" s="73"/>
      <c r="HO278" s="73"/>
      <c r="HP278" s="73"/>
      <c r="HQ278" s="73"/>
      <c r="HR278" s="73"/>
      <c r="HS278" s="73"/>
      <c r="HT278" s="73"/>
      <c r="HU278" s="73"/>
      <c r="HV278" s="73"/>
      <c r="HW278" s="73"/>
      <c r="HX278" s="73"/>
      <c r="HY278" s="73"/>
      <c r="HZ278" s="73"/>
      <c r="IA278" s="73"/>
      <c r="IB278" s="73"/>
      <c r="IC278" s="73"/>
      <c r="ID278" s="73"/>
      <c r="IE278" s="73"/>
      <c r="IF278" s="73"/>
      <c r="IG278" s="73"/>
      <c r="IH278" s="73"/>
    </row>
    <row r="279" customFormat="false" ht="11.25" hidden="false" customHeight="true" outlineLevel="0" collapsed="false">
      <c r="A279" s="149"/>
      <c r="B279" s="150"/>
      <c r="C279" s="196" t="s">
        <v>275</v>
      </c>
      <c r="D279" s="196"/>
      <c r="E279" s="196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7" t="n">
        <v>1553.22</v>
      </c>
      <c r="Q279" s="206"/>
      <c r="R279" s="207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  <c r="AJ279" s="73"/>
      <c r="AK279" s="73"/>
      <c r="AL279" s="73"/>
      <c r="AM279" s="73"/>
      <c r="AN279" s="73"/>
      <c r="AO279" s="73"/>
      <c r="AP279" s="73"/>
      <c r="AQ279" s="73"/>
      <c r="AR279" s="73"/>
      <c r="AS279" s="73"/>
      <c r="AT279" s="73"/>
      <c r="AU279" s="73"/>
      <c r="AV279" s="73"/>
      <c r="AW279" s="73"/>
      <c r="AX279" s="73"/>
      <c r="AY279" s="73"/>
      <c r="AZ279" s="73"/>
      <c r="BA279" s="73"/>
      <c r="BB279" s="73"/>
      <c r="BC279" s="73"/>
      <c r="BD279" s="73"/>
      <c r="BE279" s="73"/>
      <c r="BF279" s="73"/>
      <c r="BG279" s="73"/>
      <c r="BH279" s="73"/>
      <c r="BI279" s="73"/>
      <c r="BJ279" s="73"/>
      <c r="BK279" s="73"/>
      <c r="BL279" s="73"/>
      <c r="BM279" s="73"/>
      <c r="BN279" s="73"/>
      <c r="BO279" s="73"/>
      <c r="BP279" s="73"/>
      <c r="BQ279" s="73"/>
      <c r="BR279" s="73"/>
      <c r="BS279" s="73"/>
      <c r="BT279" s="73"/>
      <c r="BU279" s="73"/>
      <c r="BV279" s="73"/>
      <c r="BW279" s="73"/>
      <c r="BX279" s="73"/>
      <c r="BY279" s="73"/>
      <c r="BZ279" s="73"/>
      <c r="CA279" s="73"/>
      <c r="CB279" s="73"/>
      <c r="CC279" s="73"/>
      <c r="CD279" s="73"/>
      <c r="CE279" s="73"/>
      <c r="CF279" s="73"/>
      <c r="CG279" s="73"/>
      <c r="CH279" s="73"/>
      <c r="CI279" s="73"/>
      <c r="CJ279" s="73"/>
      <c r="CK279" s="73"/>
      <c r="CL279" s="73"/>
      <c r="CM279" s="73"/>
      <c r="CN279" s="73"/>
      <c r="CO279" s="73"/>
      <c r="CP279" s="73"/>
      <c r="CQ279" s="73"/>
      <c r="CR279" s="73"/>
      <c r="CS279" s="73"/>
      <c r="CT279" s="73"/>
      <c r="CU279" s="73"/>
      <c r="CV279" s="73"/>
      <c r="CW279" s="73"/>
      <c r="CX279" s="73"/>
      <c r="CY279" s="73"/>
      <c r="CZ279" s="73"/>
      <c r="DA279" s="73"/>
      <c r="DB279" s="73"/>
      <c r="DC279" s="73"/>
      <c r="DD279" s="73"/>
      <c r="DE279" s="73"/>
      <c r="DF279" s="73"/>
      <c r="DG279" s="73"/>
      <c r="DH279" s="73"/>
      <c r="DI279" s="73"/>
      <c r="DJ279" s="73"/>
      <c r="DK279" s="73"/>
      <c r="DL279" s="73"/>
      <c r="DM279" s="73"/>
      <c r="DN279" s="73"/>
      <c r="DO279" s="73"/>
      <c r="DP279" s="73"/>
      <c r="DQ279" s="73"/>
      <c r="DR279" s="73"/>
      <c r="DS279" s="73"/>
      <c r="DT279" s="73"/>
      <c r="DU279" s="73"/>
      <c r="DV279" s="73"/>
      <c r="DW279" s="73"/>
      <c r="DX279" s="73"/>
      <c r="DY279" s="73"/>
      <c r="DZ279" s="73"/>
      <c r="EA279" s="73"/>
      <c r="EB279" s="73"/>
      <c r="EC279" s="73"/>
      <c r="ED279" s="73"/>
      <c r="EE279" s="73"/>
      <c r="EF279" s="73"/>
      <c r="EG279" s="73"/>
      <c r="EH279" s="73"/>
      <c r="EI279" s="73"/>
      <c r="EJ279" s="73"/>
      <c r="EK279" s="73"/>
      <c r="EL279" s="73"/>
      <c r="EM279" s="73"/>
      <c r="EN279" s="73"/>
      <c r="EO279" s="73"/>
      <c r="EP279" s="73"/>
      <c r="EQ279" s="73"/>
      <c r="ER279" s="73"/>
      <c r="ES279" s="73"/>
      <c r="ET279" s="73"/>
      <c r="EU279" s="73"/>
      <c r="EV279" s="73"/>
      <c r="EW279" s="73"/>
      <c r="EX279" s="73"/>
      <c r="EY279" s="73"/>
      <c r="EZ279" s="73"/>
      <c r="FA279" s="73"/>
      <c r="FB279" s="73"/>
      <c r="FC279" s="73"/>
      <c r="FD279" s="73"/>
      <c r="FE279" s="73"/>
      <c r="FF279" s="73"/>
      <c r="FG279" s="73"/>
      <c r="FH279" s="73"/>
      <c r="FI279" s="73"/>
      <c r="FJ279" s="73"/>
      <c r="FK279" s="73"/>
      <c r="FL279" s="73"/>
      <c r="FM279" s="73"/>
      <c r="FN279" s="73"/>
      <c r="FO279" s="73"/>
      <c r="FP279" s="73"/>
      <c r="FQ279" s="73"/>
      <c r="FR279" s="73"/>
      <c r="FS279" s="73"/>
      <c r="FT279" s="73"/>
      <c r="FU279" s="73"/>
      <c r="FV279" s="73"/>
      <c r="FW279" s="73"/>
      <c r="FX279" s="73"/>
      <c r="FY279" s="73"/>
      <c r="FZ279" s="73"/>
      <c r="GA279" s="73"/>
      <c r="GB279" s="73"/>
      <c r="GC279" s="73"/>
      <c r="GD279" s="73"/>
      <c r="GE279" s="73"/>
      <c r="GF279" s="73"/>
      <c r="GG279" s="73"/>
      <c r="GH279" s="73"/>
      <c r="GI279" s="73"/>
      <c r="GJ279" s="73"/>
      <c r="GK279" s="73"/>
      <c r="GL279" s="73"/>
      <c r="GM279" s="73"/>
      <c r="GN279" s="73"/>
      <c r="GO279" s="73"/>
      <c r="GP279" s="73"/>
      <c r="GQ279" s="73"/>
      <c r="GR279" s="73"/>
      <c r="GS279" s="73"/>
      <c r="GT279" s="73"/>
      <c r="GU279" s="73"/>
      <c r="GV279" s="73"/>
      <c r="GW279" s="73"/>
      <c r="GX279" s="73"/>
      <c r="GY279" s="73"/>
      <c r="GZ279" s="73"/>
      <c r="HA279" s="73"/>
      <c r="HB279" s="73"/>
      <c r="HC279" s="73"/>
      <c r="HD279" s="73"/>
      <c r="HE279" s="73"/>
      <c r="HF279" s="73"/>
      <c r="HG279" s="242"/>
      <c r="HH279" s="233" t="s">
        <v>275</v>
      </c>
      <c r="HI279" s="73"/>
      <c r="HJ279" s="73"/>
      <c r="HK279" s="73"/>
      <c r="HL279" s="73"/>
      <c r="HM279" s="73"/>
      <c r="HN279" s="73"/>
      <c r="HO279" s="73"/>
      <c r="HP279" s="73"/>
      <c r="HQ279" s="73"/>
      <c r="HR279" s="73"/>
      <c r="HS279" s="73"/>
      <c r="HT279" s="73"/>
      <c r="HU279" s="73"/>
      <c r="HV279" s="73"/>
      <c r="HW279" s="73"/>
      <c r="HX279" s="73"/>
      <c r="HY279" s="73"/>
      <c r="HZ279" s="73"/>
      <c r="IA279" s="73"/>
      <c r="IB279" s="73"/>
      <c r="IC279" s="73"/>
      <c r="ID279" s="73"/>
      <c r="IE279" s="73"/>
      <c r="IF279" s="73"/>
      <c r="IG279" s="73"/>
      <c r="IH279" s="73"/>
    </row>
    <row r="280" customFormat="false" ht="11.25" hidden="false" customHeight="true" outlineLevel="0" collapsed="false">
      <c r="A280" s="149"/>
      <c r="B280" s="150"/>
      <c r="C280" s="196" t="s">
        <v>277</v>
      </c>
      <c r="D280" s="196"/>
      <c r="E280" s="196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7" t="n">
        <v>67593.54</v>
      </c>
      <c r="Q280" s="206"/>
      <c r="R280" s="207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  <c r="AF280" s="73"/>
      <c r="AG280" s="73"/>
      <c r="AH280" s="73"/>
      <c r="AI280" s="73"/>
      <c r="AJ280" s="73"/>
      <c r="AK280" s="73"/>
      <c r="AL280" s="73"/>
      <c r="AM280" s="73"/>
      <c r="AN280" s="73"/>
      <c r="AO280" s="73"/>
      <c r="AP280" s="73"/>
      <c r="AQ280" s="73"/>
      <c r="AR280" s="73"/>
      <c r="AS280" s="73"/>
      <c r="AT280" s="73"/>
      <c r="AU280" s="73"/>
      <c r="AV280" s="73"/>
      <c r="AW280" s="73"/>
      <c r="AX280" s="73"/>
      <c r="AY280" s="73"/>
      <c r="AZ280" s="73"/>
      <c r="BA280" s="73"/>
      <c r="BB280" s="73"/>
      <c r="BC280" s="73"/>
      <c r="BD280" s="73"/>
      <c r="BE280" s="73"/>
      <c r="BF280" s="73"/>
      <c r="BG280" s="73"/>
      <c r="BH280" s="73"/>
      <c r="BI280" s="73"/>
      <c r="BJ280" s="73"/>
      <c r="BK280" s="73"/>
      <c r="BL280" s="73"/>
      <c r="BM280" s="73"/>
      <c r="BN280" s="73"/>
      <c r="BO280" s="73"/>
      <c r="BP280" s="73"/>
      <c r="BQ280" s="73"/>
      <c r="BR280" s="73"/>
      <c r="BS280" s="73"/>
      <c r="BT280" s="73"/>
      <c r="BU280" s="73"/>
      <c r="BV280" s="73"/>
      <c r="BW280" s="73"/>
      <c r="BX280" s="73"/>
      <c r="BY280" s="73"/>
      <c r="BZ280" s="73"/>
      <c r="CA280" s="73"/>
      <c r="CB280" s="73"/>
      <c r="CC280" s="73"/>
      <c r="CD280" s="73"/>
      <c r="CE280" s="73"/>
      <c r="CF280" s="73"/>
      <c r="CG280" s="73"/>
      <c r="CH280" s="73"/>
      <c r="CI280" s="73"/>
      <c r="CJ280" s="73"/>
      <c r="CK280" s="73"/>
      <c r="CL280" s="73"/>
      <c r="CM280" s="73"/>
      <c r="CN280" s="73"/>
      <c r="CO280" s="73"/>
      <c r="CP280" s="73"/>
      <c r="CQ280" s="73"/>
      <c r="CR280" s="73"/>
      <c r="CS280" s="73"/>
      <c r="CT280" s="73"/>
      <c r="CU280" s="73"/>
      <c r="CV280" s="73"/>
      <c r="CW280" s="73"/>
      <c r="CX280" s="73"/>
      <c r="CY280" s="73"/>
      <c r="CZ280" s="73"/>
      <c r="DA280" s="73"/>
      <c r="DB280" s="73"/>
      <c r="DC280" s="73"/>
      <c r="DD280" s="73"/>
      <c r="DE280" s="73"/>
      <c r="DF280" s="73"/>
      <c r="DG280" s="73"/>
      <c r="DH280" s="73"/>
      <c r="DI280" s="73"/>
      <c r="DJ280" s="73"/>
      <c r="DK280" s="73"/>
      <c r="DL280" s="73"/>
      <c r="DM280" s="73"/>
      <c r="DN280" s="73"/>
      <c r="DO280" s="73"/>
      <c r="DP280" s="73"/>
      <c r="DQ280" s="73"/>
      <c r="DR280" s="73"/>
      <c r="DS280" s="73"/>
      <c r="DT280" s="73"/>
      <c r="DU280" s="73"/>
      <c r="DV280" s="73"/>
      <c r="DW280" s="73"/>
      <c r="DX280" s="73"/>
      <c r="DY280" s="73"/>
      <c r="DZ280" s="73"/>
      <c r="EA280" s="73"/>
      <c r="EB280" s="73"/>
      <c r="EC280" s="73"/>
      <c r="ED280" s="73"/>
      <c r="EE280" s="73"/>
      <c r="EF280" s="73"/>
      <c r="EG280" s="73"/>
      <c r="EH280" s="73"/>
      <c r="EI280" s="73"/>
      <c r="EJ280" s="73"/>
      <c r="EK280" s="73"/>
      <c r="EL280" s="73"/>
      <c r="EM280" s="73"/>
      <c r="EN280" s="73"/>
      <c r="EO280" s="73"/>
      <c r="EP280" s="73"/>
      <c r="EQ280" s="73"/>
      <c r="ER280" s="73"/>
      <c r="ES280" s="73"/>
      <c r="ET280" s="73"/>
      <c r="EU280" s="73"/>
      <c r="EV280" s="73"/>
      <c r="EW280" s="73"/>
      <c r="EX280" s="73"/>
      <c r="EY280" s="73"/>
      <c r="EZ280" s="73"/>
      <c r="FA280" s="73"/>
      <c r="FB280" s="73"/>
      <c r="FC280" s="73"/>
      <c r="FD280" s="73"/>
      <c r="FE280" s="73"/>
      <c r="FF280" s="73"/>
      <c r="FG280" s="73"/>
      <c r="FH280" s="73"/>
      <c r="FI280" s="73"/>
      <c r="FJ280" s="73"/>
      <c r="FK280" s="73"/>
      <c r="FL280" s="73"/>
      <c r="FM280" s="73"/>
      <c r="FN280" s="73"/>
      <c r="FO280" s="73"/>
      <c r="FP280" s="73"/>
      <c r="FQ280" s="73"/>
      <c r="FR280" s="73"/>
      <c r="FS280" s="73"/>
      <c r="FT280" s="73"/>
      <c r="FU280" s="73"/>
      <c r="FV280" s="73"/>
      <c r="FW280" s="73"/>
      <c r="FX280" s="73"/>
      <c r="FY280" s="73"/>
      <c r="FZ280" s="73"/>
      <c r="GA280" s="73"/>
      <c r="GB280" s="73"/>
      <c r="GC280" s="73"/>
      <c r="GD280" s="73"/>
      <c r="GE280" s="73"/>
      <c r="GF280" s="73"/>
      <c r="GG280" s="73"/>
      <c r="GH280" s="73"/>
      <c r="GI280" s="73"/>
      <c r="GJ280" s="73"/>
      <c r="GK280" s="73"/>
      <c r="GL280" s="73"/>
      <c r="GM280" s="73"/>
      <c r="GN280" s="73"/>
      <c r="GO280" s="73"/>
      <c r="GP280" s="73"/>
      <c r="GQ280" s="73"/>
      <c r="GR280" s="73"/>
      <c r="GS280" s="73"/>
      <c r="GT280" s="73"/>
      <c r="GU280" s="73"/>
      <c r="GV280" s="73"/>
      <c r="GW280" s="73"/>
      <c r="GX280" s="73"/>
      <c r="GY280" s="73"/>
      <c r="GZ280" s="73"/>
      <c r="HA280" s="73"/>
      <c r="HB280" s="73"/>
      <c r="HC280" s="73"/>
      <c r="HD280" s="73"/>
      <c r="HE280" s="73"/>
      <c r="HF280" s="73"/>
      <c r="HG280" s="242"/>
      <c r="HH280" s="233" t="s">
        <v>277</v>
      </c>
      <c r="HI280" s="73"/>
      <c r="HJ280" s="73"/>
      <c r="HK280" s="73"/>
      <c r="HL280" s="73"/>
      <c r="HM280" s="73"/>
      <c r="HN280" s="73"/>
      <c r="HO280" s="73"/>
      <c r="HP280" s="73"/>
      <c r="HQ280" s="73"/>
      <c r="HR280" s="73"/>
      <c r="HS280" s="73"/>
      <c r="HT280" s="73"/>
      <c r="HU280" s="73"/>
      <c r="HV280" s="73"/>
      <c r="HW280" s="73"/>
      <c r="HX280" s="73"/>
      <c r="HY280" s="73"/>
      <c r="HZ280" s="73"/>
      <c r="IA280" s="73"/>
      <c r="IB280" s="73"/>
      <c r="IC280" s="73"/>
      <c r="ID280" s="73"/>
      <c r="IE280" s="73"/>
      <c r="IF280" s="73"/>
      <c r="IG280" s="73"/>
      <c r="IH280" s="73"/>
    </row>
    <row r="281" customFormat="false" ht="11.25" hidden="false" customHeight="true" outlineLevel="0" collapsed="false">
      <c r="A281" s="149"/>
      <c r="B281" s="150"/>
      <c r="C281" s="196" t="s">
        <v>278</v>
      </c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7" t="n">
        <v>65002.27</v>
      </c>
      <c r="Q281" s="206"/>
      <c r="R281" s="207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3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3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3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73"/>
      <c r="DK281" s="73"/>
      <c r="DL281" s="73"/>
      <c r="DM281" s="73"/>
      <c r="DN281" s="73"/>
      <c r="DO281" s="73"/>
      <c r="DP281" s="73"/>
      <c r="DQ281" s="73"/>
      <c r="DR281" s="73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73"/>
      <c r="EH281" s="73"/>
      <c r="EI281" s="73"/>
      <c r="EJ281" s="73"/>
      <c r="EK281" s="73"/>
      <c r="EL281" s="73"/>
      <c r="EM281" s="73"/>
      <c r="EN281" s="73"/>
      <c r="EO281" s="73"/>
      <c r="EP281" s="73"/>
      <c r="EQ281" s="73"/>
      <c r="ER281" s="73"/>
      <c r="ES281" s="73"/>
      <c r="ET281" s="73"/>
      <c r="EU281" s="73"/>
      <c r="EV281" s="73"/>
      <c r="EW281" s="73"/>
      <c r="EX281" s="73"/>
      <c r="EY281" s="73"/>
      <c r="EZ281" s="73"/>
      <c r="FA281" s="73"/>
      <c r="FB281" s="73"/>
      <c r="FC281" s="73"/>
      <c r="FD281" s="73"/>
      <c r="FE281" s="73"/>
      <c r="FF281" s="73"/>
      <c r="FG281" s="73"/>
      <c r="FH281" s="73"/>
      <c r="FI281" s="73"/>
      <c r="FJ281" s="73"/>
      <c r="FK281" s="73"/>
      <c r="FL281" s="73"/>
      <c r="FM281" s="73"/>
      <c r="FN281" s="73"/>
      <c r="FO281" s="73"/>
      <c r="FP281" s="73"/>
      <c r="FQ281" s="73"/>
      <c r="FR281" s="73"/>
      <c r="FS281" s="73"/>
      <c r="FT281" s="73"/>
      <c r="FU281" s="73"/>
      <c r="FV281" s="73"/>
      <c r="FW281" s="73"/>
      <c r="FX281" s="73"/>
      <c r="FY281" s="73"/>
      <c r="FZ281" s="73"/>
      <c r="GA281" s="73"/>
      <c r="GB281" s="73"/>
      <c r="GC281" s="73"/>
      <c r="GD281" s="73"/>
      <c r="GE281" s="73"/>
      <c r="GF281" s="73"/>
      <c r="GG281" s="73"/>
      <c r="GH281" s="73"/>
      <c r="GI281" s="73"/>
      <c r="GJ281" s="73"/>
      <c r="GK281" s="73"/>
      <c r="GL281" s="73"/>
      <c r="GM281" s="73"/>
      <c r="GN281" s="73"/>
      <c r="GO281" s="73"/>
      <c r="GP281" s="73"/>
      <c r="GQ281" s="73"/>
      <c r="GR281" s="73"/>
      <c r="GS281" s="73"/>
      <c r="GT281" s="73"/>
      <c r="GU281" s="73"/>
      <c r="GV281" s="73"/>
      <c r="GW281" s="73"/>
      <c r="GX281" s="73"/>
      <c r="GY281" s="73"/>
      <c r="GZ281" s="73"/>
      <c r="HA281" s="73"/>
      <c r="HB281" s="73"/>
      <c r="HC281" s="73"/>
      <c r="HD281" s="73"/>
      <c r="HE281" s="73"/>
      <c r="HF281" s="73"/>
      <c r="HG281" s="242"/>
      <c r="HH281" s="233" t="s">
        <v>278</v>
      </c>
      <c r="HI281" s="73"/>
      <c r="HJ281" s="73"/>
      <c r="HK281" s="73"/>
      <c r="HL281" s="73"/>
      <c r="HM281" s="73"/>
      <c r="HN281" s="73"/>
      <c r="HO281" s="73"/>
      <c r="HP281" s="73"/>
      <c r="HQ281" s="73"/>
      <c r="HR281" s="73"/>
      <c r="HS281" s="73"/>
      <c r="HT281" s="73"/>
      <c r="HU281" s="73"/>
      <c r="HV281" s="73"/>
      <c r="HW281" s="73"/>
      <c r="HX281" s="73"/>
      <c r="HY281" s="73"/>
      <c r="HZ281" s="73"/>
      <c r="IA281" s="73"/>
      <c r="IB281" s="73"/>
      <c r="IC281" s="73"/>
      <c r="ID281" s="73"/>
      <c r="IE281" s="73"/>
      <c r="IF281" s="73"/>
      <c r="IG281" s="73"/>
      <c r="IH281" s="73"/>
    </row>
    <row r="282" customFormat="false" ht="11.25" hidden="false" customHeight="true" outlineLevel="0" collapsed="false">
      <c r="A282" s="149"/>
      <c r="B282" s="150"/>
      <c r="C282" s="196" t="s">
        <v>279</v>
      </c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7" t="n">
        <v>37380.07</v>
      </c>
      <c r="Q282" s="206"/>
      <c r="R282" s="207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/>
      <c r="AH282" s="73"/>
      <c r="AI282" s="73"/>
      <c r="AJ282" s="73"/>
      <c r="AK282" s="73"/>
      <c r="AL282" s="73"/>
      <c r="AM282" s="73"/>
      <c r="AN282" s="73"/>
      <c r="AO282" s="73"/>
      <c r="AP282" s="73"/>
      <c r="AQ282" s="73"/>
      <c r="AR282" s="73"/>
      <c r="AS282" s="73"/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73"/>
      <c r="BX282" s="73"/>
      <c r="BY282" s="73"/>
      <c r="BZ282" s="73"/>
      <c r="CA282" s="73"/>
      <c r="CB282" s="73"/>
      <c r="CC282" s="73"/>
      <c r="CD282" s="73"/>
      <c r="CE282" s="73"/>
      <c r="CF282" s="73"/>
      <c r="CG282" s="73"/>
      <c r="CH282" s="73"/>
      <c r="CI282" s="73"/>
      <c r="CJ282" s="73"/>
      <c r="CK282" s="73"/>
      <c r="CL282" s="73"/>
      <c r="CM282" s="73"/>
      <c r="CN282" s="73"/>
      <c r="CO282" s="73"/>
      <c r="CP282" s="73"/>
      <c r="CQ282" s="73"/>
      <c r="CR282" s="73"/>
      <c r="CS282" s="73"/>
      <c r="CT282" s="73"/>
      <c r="CU282" s="73"/>
      <c r="CV282" s="73"/>
      <c r="CW282" s="73"/>
      <c r="CX282" s="73"/>
      <c r="CY282" s="73"/>
      <c r="CZ282" s="73"/>
      <c r="DA282" s="73"/>
      <c r="DB282" s="73"/>
      <c r="DC282" s="73"/>
      <c r="DD282" s="73"/>
      <c r="DE282" s="73"/>
      <c r="DF282" s="73"/>
      <c r="DG282" s="73"/>
      <c r="DH282" s="73"/>
      <c r="DI282" s="73"/>
      <c r="DJ282" s="73"/>
      <c r="DK282" s="73"/>
      <c r="DL282" s="73"/>
      <c r="DM282" s="73"/>
      <c r="DN282" s="73"/>
      <c r="DO282" s="73"/>
      <c r="DP282" s="73"/>
      <c r="DQ282" s="73"/>
      <c r="DR282" s="73"/>
      <c r="DS282" s="73"/>
      <c r="DT282" s="73"/>
      <c r="DU282" s="73"/>
      <c r="DV282" s="73"/>
      <c r="DW282" s="73"/>
      <c r="DX282" s="73"/>
      <c r="DY282" s="73"/>
      <c r="DZ282" s="73"/>
      <c r="EA282" s="73"/>
      <c r="EB282" s="73"/>
      <c r="EC282" s="73"/>
      <c r="ED282" s="73"/>
      <c r="EE282" s="73"/>
      <c r="EF282" s="73"/>
      <c r="EG282" s="73"/>
      <c r="EH282" s="73"/>
      <c r="EI282" s="73"/>
      <c r="EJ282" s="73"/>
      <c r="EK282" s="73"/>
      <c r="EL282" s="73"/>
      <c r="EM282" s="73"/>
      <c r="EN282" s="73"/>
      <c r="EO282" s="73"/>
      <c r="EP282" s="73"/>
      <c r="EQ282" s="73"/>
      <c r="ER282" s="73"/>
      <c r="ES282" s="73"/>
      <c r="ET282" s="73"/>
      <c r="EU282" s="73"/>
      <c r="EV282" s="73"/>
      <c r="EW282" s="73"/>
      <c r="EX282" s="73"/>
      <c r="EY282" s="73"/>
      <c r="EZ282" s="73"/>
      <c r="FA282" s="73"/>
      <c r="FB282" s="73"/>
      <c r="FC282" s="73"/>
      <c r="FD282" s="73"/>
      <c r="FE282" s="73"/>
      <c r="FF282" s="73"/>
      <c r="FG282" s="73"/>
      <c r="FH282" s="73"/>
      <c r="FI282" s="73"/>
      <c r="FJ282" s="73"/>
      <c r="FK282" s="73"/>
      <c r="FL282" s="73"/>
      <c r="FM282" s="73"/>
      <c r="FN282" s="73"/>
      <c r="FO282" s="73"/>
      <c r="FP282" s="73"/>
      <c r="FQ282" s="73"/>
      <c r="FR282" s="73"/>
      <c r="FS282" s="73"/>
      <c r="FT282" s="73"/>
      <c r="FU282" s="73"/>
      <c r="FV282" s="73"/>
      <c r="FW282" s="73"/>
      <c r="FX282" s="73"/>
      <c r="FY282" s="73"/>
      <c r="FZ282" s="73"/>
      <c r="GA282" s="73"/>
      <c r="GB282" s="73"/>
      <c r="GC282" s="73"/>
      <c r="GD282" s="73"/>
      <c r="GE282" s="73"/>
      <c r="GF282" s="73"/>
      <c r="GG282" s="73"/>
      <c r="GH282" s="73"/>
      <c r="GI282" s="73"/>
      <c r="GJ282" s="73"/>
      <c r="GK282" s="73"/>
      <c r="GL282" s="73"/>
      <c r="GM282" s="73"/>
      <c r="GN282" s="73"/>
      <c r="GO282" s="73"/>
      <c r="GP282" s="73"/>
      <c r="GQ282" s="73"/>
      <c r="GR282" s="73"/>
      <c r="GS282" s="73"/>
      <c r="GT282" s="73"/>
      <c r="GU282" s="73"/>
      <c r="GV282" s="73"/>
      <c r="GW282" s="73"/>
      <c r="GX282" s="73"/>
      <c r="GY282" s="73"/>
      <c r="GZ282" s="73"/>
      <c r="HA282" s="73"/>
      <c r="HB282" s="73"/>
      <c r="HC282" s="73"/>
      <c r="HD282" s="73"/>
      <c r="HE282" s="73"/>
      <c r="HF282" s="73"/>
      <c r="HG282" s="242"/>
      <c r="HH282" s="233" t="s">
        <v>279</v>
      </c>
      <c r="HI282" s="73"/>
      <c r="HJ282" s="73"/>
      <c r="HK282" s="73"/>
      <c r="HL282" s="73"/>
      <c r="HM282" s="73"/>
      <c r="HN282" s="73"/>
      <c r="HO282" s="73"/>
      <c r="HP282" s="73"/>
      <c r="HQ282" s="73"/>
      <c r="HR282" s="73"/>
      <c r="HS282" s="73"/>
      <c r="HT282" s="73"/>
      <c r="HU282" s="73"/>
      <c r="HV282" s="73"/>
      <c r="HW282" s="73"/>
      <c r="HX282" s="73"/>
      <c r="HY282" s="73"/>
      <c r="HZ282" s="73"/>
      <c r="IA282" s="73"/>
      <c r="IB282" s="73"/>
      <c r="IC282" s="73"/>
      <c r="ID282" s="73"/>
      <c r="IE282" s="73"/>
      <c r="IF282" s="73"/>
      <c r="IG282" s="73"/>
      <c r="IH282" s="73"/>
    </row>
    <row r="283" customFormat="false" ht="11.25" hidden="false" customHeight="true" outlineLevel="0" collapsed="false">
      <c r="A283" s="149"/>
      <c r="B283" s="193"/>
      <c r="C283" s="194" t="s">
        <v>287</v>
      </c>
      <c r="D283" s="194"/>
      <c r="E283" s="194"/>
      <c r="F283" s="194"/>
      <c r="G283" s="194"/>
      <c r="H283" s="194"/>
      <c r="I283" s="194"/>
      <c r="J283" s="194"/>
      <c r="K283" s="194"/>
      <c r="L283" s="194"/>
      <c r="M283" s="194"/>
      <c r="N283" s="194"/>
      <c r="O283" s="194"/>
      <c r="P283" s="199" t="n">
        <v>657218.2</v>
      </c>
      <c r="Q283" s="206"/>
      <c r="R283" s="208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  <c r="AD283" s="73"/>
      <c r="AE283" s="73"/>
      <c r="AF283" s="73"/>
      <c r="AG283" s="73"/>
      <c r="AH283" s="73"/>
      <c r="AI283" s="73"/>
      <c r="AJ283" s="73"/>
      <c r="AK283" s="73"/>
      <c r="AL283" s="73"/>
      <c r="AM283" s="73"/>
      <c r="AN283" s="73"/>
      <c r="AO283" s="73"/>
      <c r="AP283" s="73"/>
      <c r="AQ283" s="73"/>
      <c r="AR283" s="73"/>
      <c r="AS283" s="73"/>
      <c r="AT283" s="73"/>
      <c r="AU283" s="73"/>
      <c r="AV283" s="73"/>
      <c r="AW283" s="73"/>
      <c r="AX283" s="73"/>
      <c r="AY283" s="73"/>
      <c r="AZ283" s="73"/>
      <c r="BA283" s="73"/>
      <c r="BB283" s="73"/>
      <c r="BC283" s="73"/>
      <c r="BD283" s="73"/>
      <c r="BE283" s="73"/>
      <c r="BF283" s="73"/>
      <c r="BG283" s="73"/>
      <c r="BH283" s="73"/>
      <c r="BI283" s="73"/>
      <c r="BJ283" s="73"/>
      <c r="BK283" s="73"/>
      <c r="BL283" s="73"/>
      <c r="BM283" s="73"/>
      <c r="BN283" s="73"/>
      <c r="BO283" s="73"/>
      <c r="BP283" s="73"/>
      <c r="BQ283" s="73"/>
      <c r="BR283" s="73"/>
      <c r="BS283" s="73"/>
      <c r="BT283" s="73"/>
      <c r="BU283" s="73"/>
      <c r="BV283" s="73"/>
      <c r="BW283" s="73"/>
      <c r="BX283" s="73"/>
      <c r="BY283" s="73"/>
      <c r="BZ283" s="73"/>
      <c r="CA283" s="73"/>
      <c r="CB283" s="73"/>
      <c r="CC283" s="73"/>
      <c r="CD283" s="73"/>
      <c r="CE283" s="73"/>
      <c r="CF283" s="73"/>
      <c r="CG283" s="73"/>
      <c r="CH283" s="73"/>
      <c r="CI283" s="73"/>
      <c r="CJ283" s="73"/>
      <c r="CK283" s="73"/>
      <c r="CL283" s="73"/>
      <c r="CM283" s="73"/>
      <c r="CN283" s="73"/>
      <c r="CO283" s="73"/>
      <c r="CP283" s="73"/>
      <c r="CQ283" s="73"/>
      <c r="CR283" s="73"/>
      <c r="CS283" s="73"/>
      <c r="CT283" s="73"/>
      <c r="CU283" s="73"/>
      <c r="CV283" s="73"/>
      <c r="CW283" s="73"/>
      <c r="CX283" s="73"/>
      <c r="CY283" s="73"/>
      <c r="CZ283" s="73"/>
      <c r="DA283" s="73"/>
      <c r="DB283" s="73"/>
      <c r="DC283" s="73"/>
      <c r="DD283" s="73"/>
      <c r="DE283" s="73"/>
      <c r="DF283" s="73"/>
      <c r="DG283" s="73"/>
      <c r="DH283" s="73"/>
      <c r="DI283" s="73"/>
      <c r="DJ283" s="73"/>
      <c r="DK283" s="73"/>
      <c r="DL283" s="73"/>
      <c r="DM283" s="73"/>
      <c r="DN283" s="73"/>
      <c r="DO283" s="73"/>
      <c r="DP283" s="73"/>
      <c r="DQ283" s="73"/>
      <c r="DR283" s="73"/>
      <c r="DS283" s="73"/>
      <c r="DT283" s="73"/>
      <c r="DU283" s="73"/>
      <c r="DV283" s="73"/>
      <c r="DW283" s="73"/>
      <c r="DX283" s="73"/>
      <c r="DY283" s="73"/>
      <c r="DZ283" s="73"/>
      <c r="EA283" s="73"/>
      <c r="EB283" s="73"/>
      <c r="EC283" s="73"/>
      <c r="ED283" s="73"/>
      <c r="EE283" s="73"/>
      <c r="EF283" s="73"/>
      <c r="EG283" s="73"/>
      <c r="EH283" s="73"/>
      <c r="EI283" s="73"/>
      <c r="EJ283" s="73"/>
      <c r="EK283" s="73"/>
      <c r="EL283" s="73"/>
      <c r="EM283" s="73"/>
      <c r="EN283" s="73"/>
      <c r="EO283" s="73"/>
      <c r="EP283" s="73"/>
      <c r="EQ283" s="73"/>
      <c r="ER283" s="73"/>
      <c r="ES283" s="73"/>
      <c r="ET283" s="73"/>
      <c r="EU283" s="73"/>
      <c r="EV283" s="73"/>
      <c r="EW283" s="73"/>
      <c r="EX283" s="73"/>
      <c r="EY283" s="73"/>
      <c r="EZ283" s="73"/>
      <c r="FA283" s="73"/>
      <c r="FB283" s="73"/>
      <c r="FC283" s="73"/>
      <c r="FD283" s="73"/>
      <c r="FE283" s="73"/>
      <c r="FF283" s="73"/>
      <c r="FG283" s="73"/>
      <c r="FH283" s="73"/>
      <c r="FI283" s="73"/>
      <c r="FJ283" s="73"/>
      <c r="FK283" s="73"/>
      <c r="FL283" s="73"/>
      <c r="FM283" s="73"/>
      <c r="FN283" s="73"/>
      <c r="FO283" s="73"/>
      <c r="FP283" s="73"/>
      <c r="FQ283" s="73"/>
      <c r="FR283" s="73"/>
      <c r="FS283" s="73"/>
      <c r="FT283" s="73"/>
      <c r="FU283" s="73"/>
      <c r="FV283" s="73"/>
      <c r="FW283" s="73"/>
      <c r="FX283" s="73"/>
      <c r="FY283" s="73"/>
      <c r="FZ283" s="73"/>
      <c r="GA283" s="73"/>
      <c r="GB283" s="73"/>
      <c r="GC283" s="73"/>
      <c r="GD283" s="73"/>
      <c r="GE283" s="73"/>
      <c r="GF283" s="73"/>
      <c r="GG283" s="73"/>
      <c r="GH283" s="73"/>
      <c r="GI283" s="73"/>
      <c r="GJ283" s="73"/>
      <c r="GK283" s="73"/>
      <c r="GL283" s="73"/>
      <c r="GM283" s="73"/>
      <c r="GN283" s="73"/>
      <c r="GO283" s="73"/>
      <c r="GP283" s="73"/>
      <c r="GQ283" s="73"/>
      <c r="GR283" s="73"/>
      <c r="GS283" s="73"/>
      <c r="GT283" s="73"/>
      <c r="GU283" s="73"/>
      <c r="GV283" s="73"/>
      <c r="GW283" s="73"/>
      <c r="GX283" s="73"/>
      <c r="GY283" s="73"/>
      <c r="GZ283" s="73"/>
      <c r="HA283" s="73"/>
      <c r="HB283" s="73"/>
      <c r="HC283" s="73"/>
      <c r="HD283" s="73"/>
      <c r="HE283" s="73"/>
      <c r="HF283" s="73"/>
      <c r="HG283" s="242"/>
      <c r="HH283" s="73"/>
      <c r="HI283" s="242" t="s">
        <v>287</v>
      </c>
      <c r="HJ283" s="73"/>
      <c r="HK283" s="73"/>
      <c r="HL283" s="73"/>
      <c r="HM283" s="73"/>
      <c r="HN283" s="73"/>
      <c r="HO283" s="73"/>
      <c r="HP283" s="73"/>
      <c r="HQ283" s="73"/>
      <c r="HR283" s="73"/>
      <c r="HS283" s="73"/>
      <c r="HT283" s="73"/>
      <c r="HU283" s="73"/>
      <c r="HV283" s="73"/>
      <c r="HW283" s="73"/>
      <c r="HX283" s="73"/>
      <c r="HY283" s="73"/>
      <c r="HZ283" s="73"/>
      <c r="IA283" s="73"/>
      <c r="IB283" s="73"/>
      <c r="IC283" s="73"/>
      <c r="ID283" s="73"/>
      <c r="IE283" s="73"/>
      <c r="IF283" s="73"/>
      <c r="IG283" s="73"/>
      <c r="IH283" s="73"/>
    </row>
    <row r="284" customFormat="false" ht="11.25" hidden="false" customHeight="true" outlineLevel="0" collapsed="false">
      <c r="A284" s="149"/>
      <c r="B284" s="193"/>
      <c r="C284" s="194" t="s">
        <v>288</v>
      </c>
      <c r="D284" s="194"/>
      <c r="E284" s="194"/>
      <c r="F284" s="194"/>
      <c r="G284" s="194"/>
      <c r="H284" s="194"/>
      <c r="I284" s="194"/>
      <c r="J284" s="194"/>
      <c r="K284" s="194"/>
      <c r="L284" s="194"/>
      <c r="M284" s="194"/>
      <c r="N284" s="194"/>
      <c r="O284" s="194"/>
      <c r="P284" s="199" t="n">
        <f aca="false">P283*1.0429</f>
        <v>685412.86078</v>
      </c>
      <c r="Q284" s="206"/>
      <c r="R284" s="208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  <c r="AJ284" s="73"/>
      <c r="AK284" s="73"/>
      <c r="AL284" s="73"/>
      <c r="AM284" s="73"/>
      <c r="AN284" s="73"/>
      <c r="AO284" s="73"/>
      <c r="AP284" s="73"/>
      <c r="AQ284" s="73"/>
      <c r="AR284" s="73"/>
      <c r="AS284" s="73"/>
      <c r="AT284" s="73"/>
      <c r="AU284" s="73"/>
      <c r="AV284" s="73"/>
      <c r="AW284" s="73"/>
      <c r="AX284" s="73"/>
      <c r="AY284" s="73"/>
      <c r="AZ284" s="73"/>
      <c r="BA284" s="73"/>
      <c r="BB284" s="73"/>
      <c r="BC284" s="73"/>
      <c r="BD284" s="73"/>
      <c r="BE284" s="73"/>
      <c r="BF284" s="73"/>
      <c r="BG284" s="73"/>
      <c r="BH284" s="73"/>
      <c r="BI284" s="73"/>
      <c r="BJ284" s="73"/>
      <c r="BK284" s="73"/>
      <c r="BL284" s="73"/>
      <c r="BM284" s="73"/>
      <c r="BN284" s="73"/>
      <c r="BO284" s="73"/>
      <c r="BP284" s="73"/>
      <c r="BQ284" s="73"/>
      <c r="BR284" s="73"/>
      <c r="BS284" s="73"/>
      <c r="BT284" s="73"/>
      <c r="BU284" s="73"/>
      <c r="BV284" s="73"/>
      <c r="BW284" s="73"/>
      <c r="BX284" s="73"/>
      <c r="BY284" s="73"/>
      <c r="BZ284" s="73"/>
      <c r="CA284" s="73"/>
      <c r="CB284" s="73"/>
      <c r="CC284" s="73"/>
      <c r="CD284" s="73"/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73"/>
      <c r="CQ284" s="73"/>
      <c r="CR284" s="73"/>
      <c r="CS284" s="73"/>
      <c r="CT284" s="73"/>
      <c r="CU284" s="73"/>
      <c r="CV284" s="73"/>
      <c r="CW284" s="73"/>
      <c r="CX284" s="73"/>
      <c r="CY284" s="73"/>
      <c r="CZ284" s="73"/>
      <c r="DA284" s="73"/>
      <c r="DB284" s="73"/>
      <c r="DC284" s="73"/>
      <c r="DD284" s="73"/>
      <c r="DE284" s="73"/>
      <c r="DF284" s="73"/>
      <c r="DG284" s="73"/>
      <c r="DH284" s="73"/>
      <c r="DI284" s="73"/>
      <c r="DJ284" s="73"/>
      <c r="DK284" s="73"/>
      <c r="DL284" s="73"/>
      <c r="DM284" s="73"/>
      <c r="DN284" s="73"/>
      <c r="DO284" s="73"/>
      <c r="DP284" s="73"/>
      <c r="DQ284" s="73"/>
      <c r="DR284" s="73"/>
      <c r="DS284" s="73"/>
      <c r="DT284" s="73"/>
      <c r="DU284" s="73"/>
      <c r="DV284" s="73"/>
      <c r="DW284" s="73"/>
      <c r="DX284" s="73"/>
      <c r="DY284" s="73"/>
      <c r="DZ284" s="73"/>
      <c r="EA284" s="73"/>
      <c r="EB284" s="73"/>
      <c r="EC284" s="73"/>
      <c r="ED284" s="73"/>
      <c r="EE284" s="73"/>
      <c r="EF284" s="73"/>
      <c r="EG284" s="73"/>
      <c r="EH284" s="73"/>
      <c r="EI284" s="73"/>
      <c r="EJ284" s="73"/>
      <c r="EK284" s="73"/>
      <c r="EL284" s="73"/>
      <c r="EM284" s="73"/>
      <c r="EN284" s="73"/>
      <c r="EO284" s="73"/>
      <c r="EP284" s="73"/>
      <c r="EQ284" s="73"/>
      <c r="ER284" s="73"/>
      <c r="ES284" s="73"/>
      <c r="ET284" s="73"/>
      <c r="EU284" s="73"/>
      <c r="EV284" s="73"/>
      <c r="EW284" s="73"/>
      <c r="EX284" s="73"/>
      <c r="EY284" s="73"/>
      <c r="EZ284" s="73"/>
      <c r="FA284" s="73"/>
      <c r="FB284" s="73"/>
      <c r="FC284" s="73"/>
      <c r="FD284" s="73"/>
      <c r="FE284" s="73"/>
      <c r="FF284" s="73"/>
      <c r="FG284" s="73"/>
      <c r="FH284" s="73"/>
      <c r="FI284" s="73"/>
      <c r="FJ284" s="73"/>
      <c r="FK284" s="73"/>
      <c r="FL284" s="73"/>
      <c r="FM284" s="73"/>
      <c r="FN284" s="73"/>
      <c r="FO284" s="73"/>
      <c r="FP284" s="73"/>
      <c r="FQ284" s="73"/>
      <c r="FR284" s="73"/>
      <c r="FS284" s="73"/>
      <c r="FT284" s="73"/>
      <c r="FU284" s="73"/>
      <c r="FV284" s="73"/>
      <c r="FW284" s="73"/>
      <c r="FX284" s="73"/>
      <c r="FY284" s="73"/>
      <c r="FZ284" s="73"/>
      <c r="GA284" s="73"/>
      <c r="GB284" s="73"/>
      <c r="GC284" s="73"/>
      <c r="GD284" s="73"/>
      <c r="GE284" s="73"/>
      <c r="GF284" s="73"/>
      <c r="GG284" s="73"/>
      <c r="GH284" s="73"/>
      <c r="GI284" s="73"/>
      <c r="GJ284" s="73"/>
      <c r="GK284" s="73"/>
      <c r="GL284" s="73"/>
      <c r="GM284" s="73"/>
      <c r="GN284" s="73"/>
      <c r="GO284" s="73"/>
      <c r="GP284" s="73"/>
      <c r="GQ284" s="73"/>
      <c r="GR284" s="73"/>
      <c r="GS284" s="73"/>
      <c r="GT284" s="73"/>
      <c r="GU284" s="73"/>
      <c r="GV284" s="73"/>
      <c r="GW284" s="73"/>
      <c r="GX284" s="73"/>
      <c r="GY284" s="73"/>
      <c r="GZ284" s="73"/>
      <c r="HA284" s="73"/>
      <c r="HB284" s="73"/>
      <c r="HC284" s="73"/>
      <c r="HD284" s="73"/>
      <c r="HE284" s="73"/>
      <c r="HF284" s="73"/>
      <c r="HG284" s="242"/>
      <c r="HH284" s="73"/>
      <c r="HI284" s="242"/>
      <c r="HJ284" s="73"/>
      <c r="HK284" s="73"/>
      <c r="HL284" s="73"/>
      <c r="HM284" s="73"/>
      <c r="HN284" s="73"/>
      <c r="HO284" s="73"/>
      <c r="HP284" s="73"/>
      <c r="HQ284" s="73"/>
      <c r="HR284" s="73"/>
      <c r="HS284" s="73"/>
      <c r="HT284" s="73"/>
      <c r="HU284" s="73"/>
      <c r="HV284" s="73"/>
      <c r="HW284" s="73"/>
      <c r="HX284" s="73"/>
      <c r="HY284" s="73"/>
      <c r="HZ284" s="73"/>
      <c r="IA284" s="73"/>
      <c r="IB284" s="73"/>
      <c r="IC284" s="73"/>
      <c r="ID284" s="73"/>
      <c r="IE284" s="73"/>
      <c r="IF284" s="73"/>
      <c r="IG284" s="73"/>
      <c r="IH284" s="73"/>
    </row>
    <row r="285" customFormat="false" ht="11.25" hidden="false" customHeight="true" outlineLevel="0" collapsed="false">
      <c r="A285" s="149"/>
      <c r="B285" s="150"/>
      <c r="C285" s="196" t="s">
        <v>281</v>
      </c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8"/>
      <c r="Q285" s="206"/>
      <c r="R285" s="207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3"/>
      <c r="CX285" s="73"/>
      <c r="CY285" s="73"/>
      <c r="CZ285" s="73"/>
      <c r="DA285" s="73"/>
      <c r="DB285" s="73"/>
      <c r="DC285" s="73"/>
      <c r="DD285" s="73"/>
      <c r="DE285" s="73"/>
      <c r="DF285" s="73"/>
      <c r="DG285" s="73"/>
      <c r="DH285" s="73"/>
      <c r="DI285" s="73"/>
      <c r="DJ285" s="73"/>
      <c r="DK285" s="73"/>
      <c r="DL285" s="73"/>
      <c r="DM285" s="73"/>
      <c r="DN285" s="73"/>
      <c r="DO285" s="73"/>
      <c r="DP285" s="73"/>
      <c r="DQ285" s="73"/>
      <c r="DR285" s="73"/>
      <c r="DS285" s="73"/>
      <c r="DT285" s="73"/>
      <c r="DU285" s="73"/>
      <c r="DV285" s="73"/>
      <c r="DW285" s="73"/>
      <c r="DX285" s="73"/>
      <c r="DY285" s="73"/>
      <c r="DZ285" s="73"/>
      <c r="EA285" s="73"/>
      <c r="EB285" s="73"/>
      <c r="EC285" s="73"/>
      <c r="ED285" s="73"/>
      <c r="EE285" s="73"/>
      <c r="EF285" s="73"/>
      <c r="EG285" s="73"/>
      <c r="EH285" s="73"/>
      <c r="EI285" s="73"/>
      <c r="EJ285" s="73"/>
      <c r="EK285" s="73"/>
      <c r="EL285" s="73"/>
      <c r="EM285" s="73"/>
      <c r="EN285" s="73"/>
      <c r="EO285" s="73"/>
      <c r="EP285" s="73"/>
      <c r="EQ285" s="73"/>
      <c r="ER285" s="73"/>
      <c r="ES285" s="73"/>
      <c r="ET285" s="73"/>
      <c r="EU285" s="73"/>
      <c r="EV285" s="73"/>
      <c r="EW285" s="73"/>
      <c r="EX285" s="73"/>
      <c r="EY285" s="73"/>
      <c r="EZ285" s="73"/>
      <c r="FA285" s="73"/>
      <c r="FB285" s="73"/>
      <c r="FC285" s="73"/>
      <c r="FD285" s="73"/>
      <c r="FE285" s="73"/>
      <c r="FF285" s="73"/>
      <c r="FG285" s="73"/>
      <c r="FH285" s="73"/>
      <c r="FI285" s="73"/>
      <c r="FJ285" s="73"/>
      <c r="FK285" s="73"/>
      <c r="FL285" s="73"/>
      <c r="FM285" s="73"/>
      <c r="FN285" s="73"/>
      <c r="FO285" s="73"/>
      <c r="FP285" s="73"/>
      <c r="FQ285" s="73"/>
      <c r="FR285" s="73"/>
      <c r="FS285" s="73"/>
      <c r="FT285" s="73"/>
      <c r="FU285" s="73"/>
      <c r="FV285" s="73"/>
      <c r="FW285" s="73"/>
      <c r="FX285" s="73"/>
      <c r="FY285" s="73"/>
      <c r="FZ285" s="73"/>
      <c r="GA285" s="73"/>
      <c r="GB285" s="73"/>
      <c r="GC285" s="73"/>
      <c r="GD285" s="73"/>
      <c r="GE285" s="73"/>
      <c r="GF285" s="73"/>
      <c r="GG285" s="73"/>
      <c r="GH285" s="73"/>
      <c r="GI285" s="73"/>
      <c r="GJ285" s="73"/>
      <c r="GK285" s="73"/>
      <c r="GL285" s="73"/>
      <c r="GM285" s="73"/>
      <c r="GN285" s="73"/>
      <c r="GO285" s="73"/>
      <c r="GP285" s="73"/>
      <c r="GQ285" s="73"/>
      <c r="GR285" s="73"/>
      <c r="GS285" s="73"/>
      <c r="GT285" s="73"/>
      <c r="GU285" s="73"/>
      <c r="GV285" s="73"/>
      <c r="GW285" s="73"/>
      <c r="GX285" s="73"/>
      <c r="GY285" s="73"/>
      <c r="GZ285" s="73"/>
      <c r="HA285" s="73"/>
      <c r="HB285" s="73"/>
      <c r="HC285" s="73"/>
      <c r="HD285" s="73"/>
      <c r="HE285" s="73"/>
      <c r="HF285" s="73"/>
      <c r="HG285" s="242"/>
      <c r="HH285" s="233" t="s">
        <v>281</v>
      </c>
      <c r="HI285" s="242"/>
      <c r="HJ285" s="73"/>
      <c r="HK285" s="73"/>
      <c r="HL285" s="73"/>
      <c r="HM285" s="73"/>
      <c r="HN285" s="73"/>
      <c r="HO285" s="73"/>
      <c r="HP285" s="73"/>
      <c r="HQ285" s="73"/>
      <c r="HR285" s="73"/>
      <c r="HS285" s="73"/>
      <c r="HT285" s="73"/>
      <c r="HU285" s="73"/>
      <c r="HV285" s="73"/>
      <c r="HW285" s="73"/>
      <c r="HX285" s="73"/>
      <c r="HY285" s="73"/>
      <c r="HZ285" s="73"/>
      <c r="IA285" s="73"/>
      <c r="IB285" s="73"/>
      <c r="IC285" s="73"/>
      <c r="ID285" s="73"/>
      <c r="IE285" s="73"/>
      <c r="IF285" s="73"/>
      <c r="IG285" s="73"/>
      <c r="IH285" s="73"/>
    </row>
    <row r="286" customFormat="false" ht="11.25" hidden="false" customHeight="true" outlineLevel="0" collapsed="false">
      <c r="A286" s="149"/>
      <c r="B286" s="150"/>
      <c r="C286" s="196" t="s">
        <v>282</v>
      </c>
      <c r="D286" s="196"/>
      <c r="E286" s="196"/>
      <c r="F286" s="196"/>
      <c r="G286" s="196"/>
      <c r="H286" s="196"/>
      <c r="I286" s="196"/>
      <c r="J286" s="196"/>
      <c r="K286" s="200" t="s">
        <v>378</v>
      </c>
      <c r="L286" s="194"/>
      <c r="M286" s="194"/>
      <c r="N286" s="73"/>
      <c r="O286" s="201"/>
      <c r="P286" s="198"/>
      <c r="Q286" s="206"/>
      <c r="R286" s="208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3"/>
      <c r="BN286" s="73"/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3"/>
      <c r="DI286" s="73"/>
      <c r="DJ286" s="73"/>
      <c r="DK286" s="73"/>
      <c r="DL286" s="73"/>
      <c r="DM286" s="73"/>
      <c r="DN286" s="73"/>
      <c r="DO286" s="73"/>
      <c r="DP286" s="73"/>
      <c r="DQ286" s="73"/>
      <c r="DR286" s="73"/>
      <c r="DS286" s="73"/>
      <c r="DT286" s="73"/>
      <c r="DU286" s="73"/>
      <c r="DV286" s="73"/>
      <c r="DW286" s="73"/>
      <c r="DX286" s="73"/>
      <c r="DY286" s="73"/>
      <c r="DZ286" s="73"/>
      <c r="EA286" s="73"/>
      <c r="EB286" s="73"/>
      <c r="EC286" s="73"/>
      <c r="ED286" s="73"/>
      <c r="EE286" s="73"/>
      <c r="EF286" s="73"/>
      <c r="EG286" s="73"/>
      <c r="EH286" s="73"/>
      <c r="EI286" s="73"/>
      <c r="EJ286" s="73"/>
      <c r="EK286" s="73"/>
      <c r="EL286" s="73"/>
      <c r="EM286" s="73"/>
      <c r="EN286" s="73"/>
      <c r="EO286" s="73"/>
      <c r="EP286" s="73"/>
      <c r="EQ286" s="73"/>
      <c r="ER286" s="73"/>
      <c r="ES286" s="73"/>
      <c r="ET286" s="73"/>
      <c r="EU286" s="73"/>
      <c r="EV286" s="73"/>
      <c r="EW286" s="73"/>
      <c r="EX286" s="73"/>
      <c r="EY286" s="73"/>
      <c r="EZ286" s="73"/>
      <c r="FA286" s="73"/>
      <c r="FB286" s="73"/>
      <c r="FC286" s="73"/>
      <c r="FD286" s="73"/>
      <c r="FE286" s="73"/>
      <c r="FF286" s="73"/>
      <c r="FG286" s="73"/>
      <c r="FH286" s="73"/>
      <c r="FI286" s="73"/>
      <c r="FJ286" s="73"/>
      <c r="FK286" s="73"/>
      <c r="FL286" s="73"/>
      <c r="FM286" s="73"/>
      <c r="FN286" s="73"/>
      <c r="FO286" s="73"/>
      <c r="FP286" s="73"/>
      <c r="FQ286" s="73"/>
      <c r="FR286" s="73"/>
      <c r="FS286" s="73"/>
      <c r="FT286" s="73"/>
      <c r="FU286" s="73"/>
      <c r="FV286" s="73"/>
      <c r="FW286" s="73"/>
      <c r="FX286" s="73"/>
      <c r="FY286" s="73"/>
      <c r="FZ286" s="73"/>
      <c r="GA286" s="73"/>
      <c r="GB286" s="73"/>
      <c r="GC286" s="73"/>
      <c r="GD286" s="73"/>
      <c r="GE286" s="73"/>
      <c r="GF286" s="73"/>
      <c r="GG286" s="73"/>
      <c r="GH286" s="73"/>
      <c r="GI286" s="73"/>
      <c r="GJ286" s="73"/>
      <c r="GK286" s="73"/>
      <c r="GL286" s="73"/>
      <c r="GM286" s="73"/>
      <c r="GN286" s="73"/>
      <c r="GO286" s="73"/>
      <c r="GP286" s="73"/>
      <c r="GQ286" s="73"/>
      <c r="GR286" s="73"/>
      <c r="GS286" s="73"/>
      <c r="GT286" s="73"/>
      <c r="GU286" s="73"/>
      <c r="GV286" s="73"/>
      <c r="GW286" s="73"/>
      <c r="GX286" s="73"/>
      <c r="GY286" s="73"/>
      <c r="GZ286" s="73"/>
      <c r="HA286" s="73"/>
      <c r="HB286" s="73"/>
      <c r="HC286" s="73"/>
      <c r="HD286" s="73"/>
      <c r="HE286" s="73"/>
      <c r="HF286" s="73"/>
      <c r="HG286" s="242"/>
      <c r="HH286" s="73"/>
      <c r="HI286" s="242"/>
      <c r="HJ286" s="233" t="s">
        <v>282</v>
      </c>
      <c r="HK286" s="73"/>
      <c r="HL286" s="73"/>
      <c r="HM286" s="73"/>
      <c r="HN286" s="73"/>
      <c r="HO286" s="73"/>
      <c r="HP286" s="73"/>
      <c r="HQ286" s="73"/>
      <c r="HR286" s="73"/>
      <c r="HS286" s="73"/>
      <c r="HT286" s="73"/>
      <c r="HU286" s="73"/>
      <c r="HV286" s="73"/>
      <c r="HW286" s="73"/>
      <c r="HX286" s="73"/>
      <c r="HY286" s="73"/>
      <c r="HZ286" s="73"/>
      <c r="IA286" s="73"/>
      <c r="IB286" s="73"/>
      <c r="IC286" s="73"/>
      <c r="ID286" s="73"/>
      <c r="IE286" s="73"/>
      <c r="IF286" s="73"/>
      <c r="IG286" s="73"/>
      <c r="IH286" s="73"/>
    </row>
    <row r="287" customFormat="false" ht="11.25" hidden="false" customHeight="true" outlineLevel="0" collapsed="false">
      <c r="A287" s="149"/>
      <c r="B287" s="150"/>
      <c r="C287" s="196" t="s">
        <v>284</v>
      </c>
      <c r="D287" s="196"/>
      <c r="E287" s="196"/>
      <c r="F287" s="196"/>
      <c r="G287" s="196"/>
      <c r="H287" s="196"/>
      <c r="I287" s="196"/>
      <c r="J287" s="196"/>
      <c r="K287" s="200" t="s">
        <v>379</v>
      </c>
      <c r="L287" s="194"/>
      <c r="M287" s="194"/>
      <c r="N287" s="73"/>
      <c r="O287" s="201"/>
      <c r="P287" s="198"/>
      <c r="Q287" s="206"/>
      <c r="R287" s="208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73"/>
      <c r="CB287" s="73"/>
      <c r="CC287" s="73"/>
      <c r="CD287" s="73"/>
      <c r="CE287" s="73"/>
      <c r="CF287" s="73"/>
      <c r="CG287" s="73"/>
      <c r="CH287" s="73"/>
      <c r="CI287" s="73"/>
      <c r="CJ287" s="73"/>
      <c r="CK287" s="73"/>
      <c r="CL287" s="73"/>
      <c r="CM287" s="73"/>
      <c r="CN287" s="73"/>
      <c r="CO287" s="73"/>
      <c r="CP287" s="73"/>
      <c r="CQ287" s="73"/>
      <c r="CR287" s="73"/>
      <c r="CS287" s="73"/>
      <c r="CT287" s="73"/>
      <c r="CU287" s="73"/>
      <c r="CV287" s="73"/>
      <c r="CW287" s="73"/>
      <c r="CX287" s="73"/>
      <c r="CY287" s="73"/>
      <c r="CZ287" s="73"/>
      <c r="DA287" s="73"/>
      <c r="DB287" s="73"/>
      <c r="DC287" s="73"/>
      <c r="DD287" s="73"/>
      <c r="DE287" s="73"/>
      <c r="DF287" s="73"/>
      <c r="DG287" s="73"/>
      <c r="DH287" s="73"/>
      <c r="DI287" s="73"/>
      <c r="DJ287" s="73"/>
      <c r="DK287" s="73"/>
      <c r="DL287" s="73"/>
      <c r="DM287" s="73"/>
      <c r="DN287" s="73"/>
      <c r="DO287" s="73"/>
      <c r="DP287" s="73"/>
      <c r="DQ287" s="73"/>
      <c r="DR287" s="73"/>
      <c r="DS287" s="73"/>
      <c r="DT287" s="73"/>
      <c r="DU287" s="73"/>
      <c r="DV287" s="73"/>
      <c r="DW287" s="73"/>
      <c r="DX287" s="73"/>
      <c r="DY287" s="73"/>
      <c r="DZ287" s="73"/>
      <c r="EA287" s="73"/>
      <c r="EB287" s="73"/>
      <c r="EC287" s="73"/>
      <c r="ED287" s="73"/>
      <c r="EE287" s="73"/>
      <c r="EF287" s="73"/>
      <c r="EG287" s="73"/>
      <c r="EH287" s="73"/>
      <c r="EI287" s="73"/>
      <c r="EJ287" s="73"/>
      <c r="EK287" s="73"/>
      <c r="EL287" s="73"/>
      <c r="EM287" s="73"/>
      <c r="EN287" s="73"/>
      <c r="EO287" s="73"/>
      <c r="EP287" s="73"/>
      <c r="EQ287" s="73"/>
      <c r="ER287" s="73"/>
      <c r="ES287" s="73"/>
      <c r="ET287" s="73"/>
      <c r="EU287" s="73"/>
      <c r="EV287" s="73"/>
      <c r="EW287" s="73"/>
      <c r="EX287" s="73"/>
      <c r="EY287" s="73"/>
      <c r="EZ287" s="73"/>
      <c r="FA287" s="73"/>
      <c r="FB287" s="73"/>
      <c r="FC287" s="73"/>
      <c r="FD287" s="73"/>
      <c r="FE287" s="73"/>
      <c r="FF287" s="73"/>
      <c r="FG287" s="73"/>
      <c r="FH287" s="73"/>
      <c r="FI287" s="73"/>
      <c r="FJ287" s="73"/>
      <c r="FK287" s="73"/>
      <c r="FL287" s="73"/>
      <c r="FM287" s="73"/>
      <c r="FN287" s="73"/>
      <c r="FO287" s="73"/>
      <c r="FP287" s="73"/>
      <c r="FQ287" s="73"/>
      <c r="FR287" s="73"/>
      <c r="FS287" s="73"/>
      <c r="FT287" s="73"/>
      <c r="FU287" s="73"/>
      <c r="FV287" s="73"/>
      <c r="FW287" s="73"/>
      <c r="FX287" s="73"/>
      <c r="FY287" s="73"/>
      <c r="FZ287" s="73"/>
      <c r="GA287" s="73"/>
      <c r="GB287" s="73"/>
      <c r="GC287" s="73"/>
      <c r="GD287" s="73"/>
      <c r="GE287" s="73"/>
      <c r="GF287" s="73"/>
      <c r="GG287" s="73"/>
      <c r="GH287" s="73"/>
      <c r="GI287" s="73"/>
      <c r="GJ287" s="73"/>
      <c r="GK287" s="73"/>
      <c r="GL287" s="73"/>
      <c r="GM287" s="73"/>
      <c r="GN287" s="73"/>
      <c r="GO287" s="73"/>
      <c r="GP287" s="73"/>
      <c r="GQ287" s="73"/>
      <c r="GR287" s="73"/>
      <c r="GS287" s="73"/>
      <c r="GT287" s="73"/>
      <c r="GU287" s="73"/>
      <c r="GV287" s="73"/>
      <c r="GW287" s="73"/>
      <c r="GX287" s="73"/>
      <c r="GY287" s="73"/>
      <c r="GZ287" s="73"/>
      <c r="HA287" s="73"/>
      <c r="HB287" s="73"/>
      <c r="HC287" s="73"/>
      <c r="HD287" s="73"/>
      <c r="HE287" s="73"/>
      <c r="HF287" s="73"/>
      <c r="HG287" s="242"/>
      <c r="HH287" s="73"/>
      <c r="HI287" s="242"/>
      <c r="HJ287" s="233" t="s">
        <v>284</v>
      </c>
      <c r="HK287" s="73"/>
      <c r="HL287" s="73"/>
      <c r="HM287" s="73"/>
      <c r="HN287" s="73"/>
      <c r="HO287" s="73"/>
      <c r="HP287" s="73"/>
      <c r="HQ287" s="73"/>
      <c r="HR287" s="73"/>
      <c r="HS287" s="73"/>
      <c r="HT287" s="73"/>
      <c r="HU287" s="73"/>
      <c r="HV287" s="73"/>
      <c r="HW287" s="73"/>
      <c r="HX287" s="73"/>
      <c r="HY287" s="73"/>
      <c r="HZ287" s="73"/>
      <c r="IA287" s="73"/>
      <c r="IB287" s="73"/>
      <c r="IC287" s="73"/>
      <c r="ID287" s="73"/>
      <c r="IE287" s="73"/>
      <c r="IF287" s="73"/>
      <c r="IG287" s="73"/>
      <c r="IH287" s="73"/>
    </row>
    <row r="288" customFormat="false" ht="1.5" hidden="false" customHeight="true" outlineLevel="0" collapsed="false">
      <c r="A288" s="202"/>
      <c r="B288" s="187"/>
      <c r="C288" s="185"/>
      <c r="D288" s="185"/>
      <c r="E288" s="185"/>
      <c r="F288" s="185"/>
      <c r="G288" s="185"/>
      <c r="H288" s="185"/>
      <c r="I288" s="185"/>
      <c r="J288" s="185"/>
      <c r="K288" s="185"/>
      <c r="L288" s="209"/>
      <c r="M288" s="210"/>
      <c r="N288" s="211"/>
      <c r="O288" s="212"/>
      <c r="P288" s="213"/>
      <c r="Q288" s="214"/>
      <c r="R288" s="214"/>
      <c r="S288" s="215"/>
      <c r="T288" s="215"/>
      <c r="U288" s="215"/>
      <c r="V288" s="215"/>
      <c r="W288" s="215"/>
      <c r="X288" s="215"/>
      <c r="Y288" s="215"/>
      <c r="Z288" s="215"/>
      <c r="AA288" s="215"/>
      <c r="AH288" s="232"/>
      <c r="AI288" s="232"/>
      <c r="AJ288" s="232"/>
      <c r="AK288" s="232"/>
      <c r="AL288" s="232"/>
      <c r="AM288" s="232"/>
      <c r="AN288" s="232"/>
      <c r="AO288" s="232"/>
      <c r="AP288" s="232"/>
      <c r="AQ288" s="232"/>
      <c r="AX288" s="232"/>
      <c r="AY288" s="232"/>
      <c r="AZ288" s="232"/>
      <c r="BA288" s="232"/>
      <c r="BB288" s="232"/>
      <c r="BC288" s="232"/>
      <c r="BD288" s="232"/>
      <c r="BE288" s="232"/>
      <c r="BF288" s="232"/>
      <c r="BG288" s="232"/>
      <c r="BN288" s="232"/>
      <c r="BO288" s="232"/>
      <c r="BP288" s="232"/>
      <c r="BQ288" s="232"/>
      <c r="BR288" s="232"/>
      <c r="BS288" s="232"/>
      <c r="BT288" s="232"/>
      <c r="BU288" s="232"/>
      <c r="BV288" s="232"/>
      <c r="BW288" s="232"/>
      <c r="CD288" s="232"/>
      <c r="CE288" s="232"/>
      <c r="CF288" s="232"/>
      <c r="CG288" s="232"/>
      <c r="CH288" s="232"/>
      <c r="CI288" s="232"/>
      <c r="CJ288" s="232"/>
      <c r="CK288" s="232"/>
      <c r="CL288" s="232"/>
      <c r="CM288" s="232"/>
      <c r="CT288" s="232"/>
      <c r="CU288" s="232"/>
      <c r="CV288" s="232"/>
      <c r="CW288" s="232"/>
      <c r="CX288" s="232"/>
      <c r="CY288" s="232"/>
      <c r="CZ288" s="232"/>
      <c r="DA288" s="232"/>
      <c r="DB288" s="232"/>
      <c r="DC288" s="232"/>
      <c r="DJ288" s="232"/>
      <c r="DK288" s="232"/>
      <c r="DL288" s="232"/>
      <c r="DM288" s="232"/>
      <c r="DN288" s="232"/>
      <c r="DO288" s="232"/>
      <c r="DP288" s="232"/>
      <c r="DQ288" s="232"/>
      <c r="DR288" s="232"/>
      <c r="DS288" s="232"/>
      <c r="DZ288" s="232"/>
      <c r="EA288" s="232"/>
      <c r="EB288" s="232"/>
      <c r="EC288" s="232"/>
      <c r="ED288" s="232"/>
      <c r="EE288" s="232"/>
      <c r="EF288" s="232"/>
      <c r="EG288" s="232"/>
      <c r="EH288" s="232"/>
      <c r="EI288" s="232"/>
      <c r="EJ288" s="244"/>
      <c r="EK288" s="244"/>
      <c r="EL288" s="244"/>
      <c r="EM288" s="244"/>
      <c r="EN288" s="244"/>
      <c r="EO288" s="244"/>
      <c r="EP288" s="244"/>
      <c r="EQ288" s="244"/>
      <c r="ER288" s="244"/>
      <c r="ES288" s="244"/>
      <c r="ET288" s="244"/>
      <c r="EU288" s="244"/>
      <c r="EV288" s="244"/>
      <c r="EW288" s="244"/>
      <c r="EX288" s="244"/>
      <c r="EY288" s="244"/>
      <c r="EZ288" s="244"/>
      <c r="FA288" s="244"/>
      <c r="FB288" s="244"/>
      <c r="FC288" s="244"/>
      <c r="FD288" s="244"/>
      <c r="FE288" s="244"/>
      <c r="FF288" s="244"/>
      <c r="FG288" s="244"/>
      <c r="FH288" s="244"/>
      <c r="FI288" s="244"/>
      <c r="FJ288" s="244"/>
      <c r="FK288" s="244"/>
      <c r="FL288" s="244"/>
      <c r="FM288" s="244"/>
      <c r="FN288" s="244"/>
      <c r="FO288" s="244"/>
      <c r="FP288" s="244"/>
      <c r="FQ288" s="244"/>
      <c r="FR288" s="244"/>
      <c r="FS288" s="244"/>
      <c r="FT288" s="244"/>
      <c r="FU288" s="244"/>
      <c r="FV288" s="244"/>
      <c r="FW288" s="244"/>
      <c r="FX288" s="244"/>
      <c r="FY288" s="244"/>
      <c r="FZ288" s="244"/>
      <c r="GA288" s="244"/>
      <c r="GB288" s="244"/>
      <c r="GC288" s="244"/>
      <c r="GD288" s="244"/>
      <c r="GE288" s="244"/>
      <c r="GF288" s="232"/>
      <c r="GG288" s="232"/>
      <c r="GH288" s="232"/>
      <c r="GI288" s="232"/>
      <c r="GJ288" s="232"/>
      <c r="GK288" s="216"/>
      <c r="GL288" s="216"/>
      <c r="GM288" s="216"/>
      <c r="GN288" s="216"/>
    </row>
    <row r="289" customFormat="false" ht="14.25" hidden="false" customHeight="true" outlineLevel="0" collapsed="false">
      <c r="A289" s="71"/>
      <c r="B289" s="217"/>
      <c r="C289" s="218"/>
      <c r="D289" s="218"/>
      <c r="E289" s="218"/>
      <c r="F289" s="218"/>
      <c r="G289" s="218"/>
      <c r="H289" s="218"/>
      <c r="I289" s="218"/>
      <c r="J289" s="218"/>
      <c r="K289" s="218"/>
      <c r="L289" s="219"/>
      <c r="M289" s="220"/>
      <c r="N289" s="221"/>
      <c r="O289" s="71"/>
      <c r="P289" s="71"/>
      <c r="Q289" s="214"/>
      <c r="R289" s="214"/>
      <c r="S289" s="215"/>
      <c r="T289" s="215"/>
      <c r="U289" s="215"/>
      <c r="V289" s="215"/>
      <c r="W289" s="215"/>
      <c r="X289" s="215"/>
      <c r="Y289" s="215"/>
      <c r="Z289" s="215"/>
      <c r="AA289" s="215"/>
      <c r="AH289" s="232"/>
      <c r="AI289" s="232"/>
      <c r="AJ289" s="232"/>
      <c r="AK289" s="232"/>
      <c r="AL289" s="232"/>
      <c r="AM289" s="232"/>
      <c r="AN289" s="232"/>
      <c r="AO289" s="232"/>
      <c r="AP289" s="232"/>
      <c r="AQ289" s="232"/>
      <c r="AX289" s="232"/>
      <c r="AY289" s="232"/>
      <c r="AZ289" s="232"/>
      <c r="BA289" s="232"/>
      <c r="BB289" s="232"/>
      <c r="BC289" s="232"/>
      <c r="BD289" s="232"/>
      <c r="BE289" s="232"/>
      <c r="BF289" s="232"/>
      <c r="BG289" s="232"/>
      <c r="BN289" s="232"/>
      <c r="BO289" s="232"/>
      <c r="BP289" s="232"/>
      <c r="BQ289" s="232"/>
      <c r="BR289" s="232"/>
      <c r="BS289" s="232"/>
      <c r="BT289" s="232"/>
      <c r="BU289" s="232"/>
      <c r="BV289" s="232"/>
      <c r="BW289" s="232"/>
      <c r="CD289" s="232"/>
      <c r="CE289" s="232"/>
      <c r="CF289" s="232"/>
      <c r="CG289" s="232"/>
      <c r="CH289" s="232"/>
      <c r="CI289" s="232"/>
      <c r="CJ289" s="232"/>
      <c r="CK289" s="232"/>
      <c r="CL289" s="232"/>
      <c r="CM289" s="232"/>
      <c r="CT289" s="232"/>
      <c r="CU289" s="232"/>
      <c r="CV289" s="232"/>
      <c r="CW289" s="232"/>
      <c r="CX289" s="232"/>
      <c r="CY289" s="232"/>
      <c r="CZ289" s="232"/>
      <c r="DA289" s="232"/>
      <c r="DB289" s="232"/>
      <c r="DC289" s="232"/>
      <c r="DJ289" s="232"/>
      <c r="DK289" s="232"/>
      <c r="DL289" s="232"/>
      <c r="DM289" s="232"/>
      <c r="DN289" s="232"/>
      <c r="DO289" s="232"/>
      <c r="DP289" s="232"/>
      <c r="DQ289" s="232"/>
      <c r="DR289" s="232"/>
      <c r="DS289" s="232"/>
      <c r="DZ289" s="232"/>
      <c r="EA289" s="232"/>
      <c r="EB289" s="232"/>
      <c r="EC289" s="232"/>
      <c r="ED289" s="232"/>
      <c r="EE289" s="232"/>
      <c r="EF289" s="232"/>
      <c r="EG289" s="232"/>
      <c r="EH289" s="232"/>
      <c r="EI289" s="232"/>
      <c r="EJ289" s="244"/>
      <c r="EK289" s="244"/>
      <c r="EL289" s="244"/>
      <c r="EM289" s="244"/>
      <c r="EN289" s="244"/>
      <c r="EO289" s="244"/>
      <c r="EP289" s="244"/>
      <c r="EQ289" s="244"/>
      <c r="ER289" s="244"/>
      <c r="ES289" s="244"/>
      <c r="ET289" s="244"/>
      <c r="EU289" s="244"/>
      <c r="EV289" s="244"/>
      <c r="EW289" s="244"/>
      <c r="EX289" s="244"/>
      <c r="EY289" s="244"/>
      <c r="EZ289" s="244"/>
      <c r="FA289" s="244"/>
      <c r="FB289" s="244"/>
      <c r="FC289" s="244"/>
      <c r="FD289" s="244"/>
      <c r="FE289" s="244"/>
      <c r="FF289" s="244"/>
      <c r="FG289" s="244"/>
      <c r="FH289" s="244"/>
      <c r="FI289" s="244"/>
      <c r="FJ289" s="244"/>
      <c r="FK289" s="244"/>
      <c r="FL289" s="244"/>
      <c r="FM289" s="244"/>
      <c r="FN289" s="244"/>
      <c r="FO289" s="244"/>
      <c r="FP289" s="244"/>
      <c r="FQ289" s="244"/>
      <c r="FR289" s="244"/>
      <c r="FS289" s="244"/>
      <c r="FT289" s="244"/>
      <c r="FU289" s="244"/>
      <c r="FV289" s="244"/>
      <c r="FW289" s="244"/>
      <c r="FX289" s="244"/>
      <c r="FY289" s="244"/>
      <c r="FZ289" s="244"/>
      <c r="GA289" s="244"/>
      <c r="GB289" s="244"/>
      <c r="GC289" s="244"/>
      <c r="GD289" s="244"/>
      <c r="GE289" s="244"/>
      <c r="GF289" s="232"/>
      <c r="GG289" s="232"/>
      <c r="GH289" s="232"/>
      <c r="GI289" s="232"/>
      <c r="GJ289" s="232"/>
      <c r="GK289" s="216"/>
      <c r="GL289" s="216"/>
      <c r="GM289" s="216"/>
      <c r="GN289" s="216"/>
    </row>
    <row r="290" customFormat="false" ht="15" hidden="false" customHeight="false" outlineLevel="0" collapsed="false">
      <c r="A290" s="74"/>
      <c r="B290" s="222" t="s">
        <v>38</v>
      </c>
      <c r="C290" s="223"/>
      <c r="D290" s="223"/>
      <c r="E290" s="223"/>
      <c r="F290" s="223"/>
      <c r="G290" s="223"/>
      <c r="H290" s="223"/>
      <c r="I290" s="224"/>
      <c r="J290" s="224"/>
      <c r="K290" s="224"/>
      <c r="L290" s="224"/>
      <c r="M290" s="224"/>
      <c r="N290" s="224"/>
      <c r="O290" s="73"/>
      <c r="P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9"/>
      <c r="AC290" s="79"/>
      <c r="AD290" s="79"/>
      <c r="AE290" s="79"/>
      <c r="AF290" s="79"/>
      <c r="AG290" s="79"/>
      <c r="AH290" s="234"/>
      <c r="AI290" s="234"/>
      <c r="AJ290" s="234"/>
      <c r="AK290" s="234"/>
      <c r="AL290" s="234"/>
      <c r="AM290" s="234"/>
      <c r="AN290" s="234"/>
      <c r="AO290" s="234"/>
      <c r="AP290" s="234"/>
      <c r="AQ290" s="234"/>
      <c r="AR290" s="79"/>
      <c r="AS290" s="79"/>
      <c r="AT290" s="79"/>
      <c r="AU290" s="79"/>
      <c r="AV290" s="79"/>
      <c r="AW290" s="79"/>
      <c r="AX290" s="234"/>
      <c r="AY290" s="234"/>
      <c r="AZ290" s="234"/>
      <c r="BA290" s="234"/>
      <c r="BB290" s="234"/>
      <c r="BC290" s="234"/>
      <c r="BD290" s="234"/>
      <c r="BE290" s="234"/>
      <c r="BF290" s="234"/>
      <c r="BG290" s="234"/>
      <c r="BH290" s="79"/>
      <c r="BI290" s="79"/>
      <c r="BJ290" s="79"/>
      <c r="BK290" s="79"/>
      <c r="BL290" s="79"/>
      <c r="BM290" s="79"/>
      <c r="BN290" s="234"/>
      <c r="BO290" s="234"/>
      <c r="BP290" s="234"/>
      <c r="BQ290" s="234"/>
      <c r="BR290" s="234"/>
      <c r="BS290" s="234"/>
      <c r="BT290" s="234"/>
      <c r="BU290" s="234"/>
      <c r="BV290" s="234"/>
      <c r="BW290" s="234"/>
      <c r="BX290" s="79"/>
      <c r="BY290" s="79"/>
      <c r="BZ290" s="79"/>
      <c r="CA290" s="79"/>
      <c r="CB290" s="79"/>
      <c r="CC290" s="79"/>
      <c r="CD290" s="234"/>
      <c r="CE290" s="234"/>
      <c r="CF290" s="234"/>
      <c r="CG290" s="234"/>
      <c r="CH290" s="234"/>
      <c r="CI290" s="234"/>
      <c r="CJ290" s="234"/>
      <c r="CK290" s="234"/>
      <c r="CL290" s="234"/>
      <c r="CM290" s="234"/>
      <c r="CN290" s="79"/>
      <c r="CO290" s="79"/>
      <c r="CP290" s="79"/>
      <c r="CQ290" s="79"/>
      <c r="CR290" s="79"/>
      <c r="CS290" s="79"/>
      <c r="CT290" s="234"/>
      <c r="CU290" s="234"/>
      <c r="CV290" s="234"/>
      <c r="CW290" s="234"/>
      <c r="CX290" s="234"/>
      <c r="CY290" s="234"/>
      <c r="CZ290" s="234"/>
      <c r="DA290" s="234"/>
      <c r="DB290" s="234"/>
      <c r="DC290" s="234"/>
      <c r="DD290" s="79"/>
      <c r="DE290" s="79"/>
      <c r="DF290" s="79"/>
      <c r="DG290" s="79"/>
      <c r="DH290" s="79"/>
      <c r="DI290" s="79"/>
      <c r="DJ290" s="234"/>
      <c r="DK290" s="234"/>
      <c r="DL290" s="234"/>
      <c r="DM290" s="234"/>
      <c r="DN290" s="234"/>
      <c r="DO290" s="234"/>
      <c r="DP290" s="234"/>
      <c r="DQ290" s="234"/>
      <c r="DR290" s="234"/>
      <c r="DS290" s="234"/>
      <c r="DT290" s="79"/>
      <c r="DU290" s="79"/>
      <c r="DV290" s="79"/>
      <c r="DW290" s="79"/>
      <c r="DX290" s="79"/>
      <c r="DY290" s="79"/>
      <c r="DZ290" s="234"/>
      <c r="EA290" s="234"/>
      <c r="EB290" s="234"/>
      <c r="EC290" s="234"/>
      <c r="ED290" s="234"/>
      <c r="EE290" s="234"/>
      <c r="EF290" s="234"/>
      <c r="EG290" s="234"/>
      <c r="EH290" s="234"/>
      <c r="EI290" s="234"/>
      <c r="EJ290" s="235"/>
      <c r="EK290" s="235"/>
      <c r="EL290" s="235"/>
      <c r="EM290" s="235"/>
      <c r="EN290" s="235"/>
      <c r="EO290" s="235"/>
      <c r="EP290" s="235"/>
      <c r="EQ290" s="235"/>
      <c r="ER290" s="235"/>
      <c r="ES290" s="235"/>
      <c r="ET290" s="235"/>
      <c r="EU290" s="235"/>
      <c r="EV290" s="235"/>
      <c r="EW290" s="235"/>
      <c r="EX290" s="235"/>
      <c r="EY290" s="235"/>
      <c r="EZ290" s="235"/>
      <c r="FA290" s="235"/>
      <c r="FB290" s="235"/>
      <c r="FC290" s="235"/>
      <c r="FD290" s="235"/>
      <c r="FE290" s="235"/>
      <c r="FF290" s="235"/>
      <c r="FG290" s="235"/>
      <c r="FH290" s="235"/>
      <c r="FI290" s="235"/>
      <c r="FJ290" s="235"/>
      <c r="FK290" s="235"/>
      <c r="FL290" s="235"/>
      <c r="FM290" s="235"/>
      <c r="FN290" s="235"/>
      <c r="FO290" s="235"/>
      <c r="FP290" s="235"/>
      <c r="FQ290" s="235"/>
      <c r="FR290" s="235"/>
      <c r="FS290" s="235"/>
      <c r="FT290" s="235"/>
      <c r="FU290" s="235"/>
      <c r="FV290" s="235"/>
      <c r="FW290" s="235"/>
      <c r="FX290" s="235"/>
      <c r="FY290" s="235"/>
      <c r="FZ290" s="235"/>
      <c r="GA290" s="235"/>
      <c r="GB290" s="235"/>
      <c r="GC290" s="235"/>
      <c r="GD290" s="235"/>
      <c r="GE290" s="235"/>
      <c r="GF290" s="234"/>
      <c r="GG290" s="234"/>
      <c r="GH290" s="234"/>
      <c r="GI290" s="234"/>
      <c r="GJ290" s="234"/>
      <c r="GK290" s="78"/>
      <c r="GL290" s="78"/>
      <c r="GM290" s="78"/>
      <c r="GN290" s="78"/>
      <c r="GO290" s="245"/>
      <c r="GP290" s="79"/>
      <c r="GQ290" s="79"/>
      <c r="GR290" s="79"/>
      <c r="GS290" s="79"/>
      <c r="GT290" s="79"/>
      <c r="GU290" s="79"/>
      <c r="GV290" s="79"/>
      <c r="GW290" s="79"/>
      <c r="GX290" s="79"/>
      <c r="GY290" s="79"/>
      <c r="GZ290" s="79"/>
      <c r="HA290" s="79"/>
      <c r="HB290" s="79"/>
      <c r="HC290" s="228"/>
      <c r="HD290" s="228"/>
      <c r="HE290" s="228"/>
      <c r="HF290" s="228"/>
      <c r="HG290" s="228"/>
      <c r="HH290" s="228"/>
      <c r="HI290" s="228"/>
      <c r="HJ290" s="228"/>
      <c r="HK290" s="228"/>
      <c r="HL290" s="228"/>
      <c r="HM290" s="228"/>
      <c r="HN290" s="228"/>
      <c r="HO290" s="228"/>
      <c r="HP290" s="228"/>
      <c r="HQ290" s="137"/>
      <c r="HR290" s="137"/>
      <c r="HS290" s="137"/>
      <c r="HT290" s="137"/>
      <c r="HU290" s="137"/>
      <c r="HV290" s="137"/>
      <c r="HW290" s="228"/>
      <c r="HX290" s="228"/>
      <c r="HY290" s="228"/>
      <c r="HZ290" s="228"/>
      <c r="IA290" s="228"/>
      <c r="IB290" s="228"/>
      <c r="IC290" s="137"/>
      <c r="ID290" s="137"/>
      <c r="IE290" s="137"/>
      <c r="IF290" s="137"/>
      <c r="IG290" s="137"/>
      <c r="IH290" s="137"/>
    </row>
    <row r="291" customFormat="false" ht="16.5" hidden="false" customHeight="true" outlineLevel="0" collapsed="false">
      <c r="A291" s="83"/>
      <c r="B291" s="222"/>
      <c r="C291" s="225" t="s">
        <v>289</v>
      </c>
      <c r="D291" s="225"/>
      <c r="E291" s="225"/>
      <c r="F291" s="225"/>
      <c r="G291" s="225"/>
      <c r="H291" s="225"/>
      <c r="I291" s="225"/>
      <c r="J291" s="225"/>
      <c r="K291" s="225"/>
      <c r="L291" s="225"/>
      <c r="M291" s="225"/>
      <c r="N291" s="225"/>
      <c r="O291" s="226"/>
      <c r="P291" s="226"/>
      <c r="Q291" s="227"/>
      <c r="R291" s="227"/>
      <c r="S291" s="226"/>
      <c r="T291" s="226"/>
      <c r="U291" s="226"/>
      <c r="V291" s="226"/>
      <c r="W291" s="226"/>
      <c r="X291" s="226"/>
      <c r="Y291" s="226"/>
      <c r="Z291" s="226"/>
      <c r="AA291" s="226"/>
      <c r="AB291" s="79"/>
      <c r="AC291" s="79"/>
      <c r="AD291" s="79"/>
      <c r="AE291" s="79"/>
      <c r="AF291" s="79"/>
      <c r="AG291" s="79"/>
      <c r="AH291" s="79"/>
      <c r="AI291" s="79"/>
      <c r="AJ291" s="79"/>
      <c r="AK291" s="79"/>
      <c r="AL291" s="79"/>
      <c r="AM291" s="79"/>
      <c r="AN291" s="79"/>
      <c r="AO291" s="79"/>
      <c r="AP291" s="79"/>
      <c r="AQ291" s="79"/>
      <c r="AR291" s="79"/>
      <c r="AS291" s="79"/>
      <c r="AT291" s="79"/>
      <c r="AU291" s="79"/>
      <c r="AV291" s="79"/>
      <c r="AW291" s="79"/>
      <c r="AX291" s="79"/>
      <c r="AY291" s="79"/>
      <c r="AZ291" s="79"/>
      <c r="BA291" s="79"/>
      <c r="BB291" s="79"/>
      <c r="BC291" s="79"/>
      <c r="BD291" s="79"/>
      <c r="BE291" s="79"/>
      <c r="BF291" s="79"/>
      <c r="BG291" s="79"/>
      <c r="BH291" s="79"/>
      <c r="BI291" s="79"/>
      <c r="BJ291" s="79"/>
      <c r="BK291" s="79"/>
      <c r="BL291" s="79"/>
      <c r="BM291" s="79"/>
      <c r="BN291" s="79"/>
      <c r="BO291" s="79"/>
      <c r="BP291" s="79"/>
      <c r="BQ291" s="79"/>
      <c r="BR291" s="79"/>
      <c r="BS291" s="79"/>
      <c r="BT291" s="79"/>
      <c r="BU291" s="79"/>
      <c r="BV291" s="79"/>
      <c r="BW291" s="79"/>
      <c r="BX291" s="79"/>
      <c r="BY291" s="79"/>
      <c r="BZ291" s="79"/>
      <c r="CA291" s="79"/>
      <c r="CB291" s="79"/>
      <c r="CC291" s="79"/>
      <c r="CD291" s="79"/>
      <c r="CE291" s="79"/>
      <c r="CF291" s="79"/>
      <c r="CG291" s="79"/>
      <c r="CH291" s="79"/>
      <c r="CI291" s="79"/>
      <c r="CJ291" s="79"/>
      <c r="CK291" s="79"/>
      <c r="CL291" s="79"/>
      <c r="CM291" s="79"/>
      <c r="CN291" s="79"/>
      <c r="CO291" s="79"/>
      <c r="CP291" s="79"/>
      <c r="CQ291" s="79"/>
      <c r="CR291" s="79"/>
      <c r="CS291" s="79"/>
      <c r="CT291" s="79"/>
      <c r="CU291" s="79"/>
      <c r="CV291" s="79"/>
      <c r="CW291" s="79"/>
      <c r="CX291" s="79"/>
      <c r="CY291" s="79"/>
      <c r="CZ291" s="79"/>
      <c r="DA291" s="79"/>
      <c r="DB291" s="79"/>
      <c r="DC291" s="79"/>
      <c r="DD291" s="79"/>
      <c r="DE291" s="79"/>
      <c r="DF291" s="79"/>
      <c r="DG291" s="79"/>
      <c r="DH291" s="79"/>
      <c r="DI291" s="79"/>
      <c r="DJ291" s="79"/>
      <c r="DK291" s="79"/>
      <c r="DL291" s="79"/>
      <c r="DM291" s="79"/>
      <c r="DN291" s="79"/>
      <c r="DO291" s="79"/>
      <c r="DP291" s="79"/>
      <c r="DQ291" s="79"/>
      <c r="DR291" s="79"/>
      <c r="DS291" s="79"/>
      <c r="DT291" s="79"/>
      <c r="DU291" s="79"/>
      <c r="DV291" s="79"/>
      <c r="DW291" s="79"/>
      <c r="DX291" s="79"/>
      <c r="DY291" s="79"/>
      <c r="DZ291" s="79"/>
      <c r="EA291" s="79"/>
      <c r="EB291" s="79"/>
      <c r="EC291" s="79"/>
      <c r="ED291" s="79"/>
      <c r="EE291" s="79"/>
      <c r="EF291" s="79"/>
      <c r="EG291" s="79"/>
      <c r="EH291" s="79"/>
      <c r="EI291" s="79"/>
      <c r="EJ291" s="135"/>
      <c r="EK291" s="135"/>
      <c r="EL291" s="135"/>
      <c r="EM291" s="135"/>
      <c r="EN291" s="135"/>
      <c r="EO291" s="135"/>
      <c r="EP291" s="135"/>
      <c r="EQ291" s="135"/>
      <c r="ER291" s="135"/>
      <c r="ES291" s="135"/>
      <c r="ET291" s="135"/>
      <c r="EU291" s="135"/>
      <c r="EV291" s="135"/>
      <c r="EW291" s="135"/>
      <c r="EX291" s="135"/>
      <c r="EY291" s="135"/>
      <c r="EZ291" s="135"/>
      <c r="FA291" s="135"/>
      <c r="FB291" s="135"/>
      <c r="FC291" s="135"/>
      <c r="FD291" s="135"/>
      <c r="FE291" s="135"/>
      <c r="FF291" s="135"/>
      <c r="FG291" s="135"/>
      <c r="FH291" s="135"/>
      <c r="FI291" s="135"/>
      <c r="FJ291" s="135"/>
      <c r="FK291" s="135"/>
      <c r="FL291" s="135"/>
      <c r="FM291" s="135"/>
      <c r="FN291" s="135"/>
      <c r="FO291" s="135"/>
      <c r="FP291" s="135"/>
      <c r="FQ291" s="135"/>
      <c r="FR291" s="135"/>
      <c r="FS291" s="135"/>
      <c r="FT291" s="135"/>
      <c r="FU291" s="135"/>
      <c r="FV291" s="135"/>
      <c r="FW291" s="135"/>
      <c r="FX291" s="135"/>
      <c r="FY291" s="135"/>
      <c r="FZ291" s="135"/>
      <c r="GA291" s="135"/>
      <c r="GB291" s="135"/>
      <c r="GC291" s="135"/>
      <c r="GD291" s="135"/>
      <c r="GE291" s="135"/>
      <c r="GF291" s="79"/>
      <c r="GG291" s="79"/>
      <c r="GH291" s="79"/>
      <c r="GI291" s="79"/>
      <c r="GJ291" s="79"/>
      <c r="GK291" s="228"/>
      <c r="GL291" s="228"/>
      <c r="GM291" s="228"/>
      <c r="GN291" s="228"/>
      <c r="GO291" s="245"/>
      <c r="GP291" s="79"/>
      <c r="GQ291" s="79"/>
      <c r="GR291" s="79"/>
      <c r="GS291" s="79"/>
      <c r="GT291" s="79"/>
      <c r="GU291" s="79"/>
      <c r="GV291" s="79"/>
      <c r="GW291" s="79"/>
      <c r="GX291" s="79"/>
      <c r="GY291" s="79"/>
      <c r="GZ291" s="79"/>
      <c r="HA291" s="79"/>
      <c r="HB291" s="79"/>
      <c r="HC291" s="228"/>
      <c r="HD291" s="228"/>
      <c r="HE291" s="228"/>
      <c r="HF291" s="228"/>
      <c r="HG291" s="228"/>
      <c r="HH291" s="228"/>
      <c r="HI291" s="228"/>
      <c r="HJ291" s="228"/>
      <c r="HK291" s="228"/>
      <c r="HL291" s="228"/>
      <c r="HM291" s="228"/>
      <c r="HN291" s="228"/>
      <c r="HO291" s="228"/>
      <c r="HP291" s="228"/>
      <c r="HQ291" s="137"/>
      <c r="HR291" s="137"/>
      <c r="HS291" s="137"/>
      <c r="HT291" s="137"/>
      <c r="HU291" s="137"/>
      <c r="HV291" s="137"/>
      <c r="HW291" s="228"/>
      <c r="HX291" s="228"/>
      <c r="HY291" s="228"/>
      <c r="HZ291" s="228"/>
      <c r="IA291" s="228"/>
      <c r="IB291" s="228"/>
      <c r="IC291" s="137"/>
      <c r="ID291" s="137"/>
      <c r="IE291" s="137"/>
      <c r="IF291" s="137"/>
      <c r="IG291" s="137"/>
      <c r="IH291" s="137"/>
    </row>
    <row r="292" customFormat="false" ht="15" hidden="false" customHeight="false" outlineLevel="0" collapsed="false">
      <c r="A292" s="74"/>
      <c r="B292" s="222" t="s">
        <v>290</v>
      </c>
      <c r="C292" s="223"/>
      <c r="D292" s="223"/>
      <c r="E292" s="223"/>
      <c r="F292" s="223"/>
      <c r="G292" s="223"/>
      <c r="H292" s="223"/>
      <c r="I292" s="224"/>
      <c r="J292" s="224"/>
      <c r="K292" s="224"/>
      <c r="L292" s="224"/>
      <c r="M292" s="224"/>
      <c r="N292" s="224"/>
      <c r="O292" s="73"/>
      <c r="P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9"/>
      <c r="AC292" s="79"/>
      <c r="AD292" s="79"/>
      <c r="AE292" s="79"/>
      <c r="AF292" s="79"/>
      <c r="AG292" s="79"/>
      <c r="AH292" s="234"/>
      <c r="AI292" s="234"/>
      <c r="AJ292" s="234"/>
      <c r="AK292" s="234"/>
      <c r="AL292" s="234"/>
      <c r="AM292" s="234"/>
      <c r="AN292" s="234"/>
      <c r="AO292" s="234"/>
      <c r="AP292" s="234"/>
      <c r="AQ292" s="234"/>
      <c r="AR292" s="79"/>
      <c r="AS292" s="79"/>
      <c r="AT292" s="79"/>
      <c r="AU292" s="79"/>
      <c r="AV292" s="79"/>
      <c r="AW292" s="79"/>
      <c r="AX292" s="234"/>
      <c r="AY292" s="234"/>
      <c r="AZ292" s="234"/>
      <c r="BA292" s="234"/>
      <c r="BB292" s="234"/>
      <c r="BC292" s="234"/>
      <c r="BD292" s="234"/>
      <c r="BE292" s="234"/>
      <c r="BF292" s="234"/>
      <c r="BG292" s="234"/>
      <c r="BH292" s="79"/>
      <c r="BI292" s="79"/>
      <c r="BJ292" s="79"/>
      <c r="BK292" s="79"/>
      <c r="BL292" s="79"/>
      <c r="BM292" s="79"/>
      <c r="BN292" s="234"/>
      <c r="BO292" s="234"/>
      <c r="BP292" s="234"/>
      <c r="BQ292" s="234"/>
      <c r="BR292" s="234"/>
      <c r="BS292" s="234"/>
      <c r="BT292" s="234"/>
      <c r="BU292" s="234"/>
      <c r="BV292" s="234"/>
      <c r="BW292" s="234"/>
      <c r="BX292" s="79"/>
      <c r="BY292" s="79"/>
      <c r="BZ292" s="79"/>
      <c r="CA292" s="79"/>
      <c r="CB292" s="79"/>
      <c r="CC292" s="79"/>
      <c r="CD292" s="234"/>
      <c r="CE292" s="234"/>
      <c r="CF292" s="234"/>
      <c r="CG292" s="234"/>
      <c r="CH292" s="234"/>
      <c r="CI292" s="234"/>
      <c r="CJ292" s="234"/>
      <c r="CK292" s="234"/>
      <c r="CL292" s="234"/>
      <c r="CM292" s="234"/>
      <c r="CN292" s="79"/>
      <c r="CO292" s="79"/>
      <c r="CP292" s="79"/>
      <c r="CQ292" s="79"/>
      <c r="CR292" s="79"/>
      <c r="CS292" s="79"/>
      <c r="CT292" s="234"/>
      <c r="CU292" s="234"/>
      <c r="CV292" s="234"/>
      <c r="CW292" s="234"/>
      <c r="CX292" s="234"/>
      <c r="CY292" s="234"/>
      <c r="CZ292" s="234"/>
      <c r="DA292" s="234"/>
      <c r="DB292" s="234"/>
      <c r="DC292" s="234"/>
      <c r="DD292" s="79"/>
      <c r="DE292" s="79"/>
      <c r="DF292" s="79"/>
      <c r="DG292" s="79"/>
      <c r="DH292" s="79"/>
      <c r="DI292" s="79"/>
      <c r="DJ292" s="234"/>
      <c r="DK292" s="234"/>
      <c r="DL292" s="234"/>
      <c r="DM292" s="234"/>
      <c r="DN292" s="234"/>
      <c r="DO292" s="234"/>
      <c r="DP292" s="234"/>
      <c r="DQ292" s="234"/>
      <c r="DR292" s="234"/>
      <c r="DS292" s="234"/>
      <c r="DT292" s="79"/>
      <c r="DU292" s="79"/>
      <c r="DV292" s="79"/>
      <c r="DW292" s="79"/>
      <c r="DX292" s="79"/>
      <c r="DY292" s="79"/>
      <c r="DZ292" s="234"/>
      <c r="EA292" s="234"/>
      <c r="EB292" s="234"/>
      <c r="EC292" s="234"/>
      <c r="ED292" s="234"/>
      <c r="EE292" s="234"/>
      <c r="EF292" s="234"/>
      <c r="EG292" s="234"/>
      <c r="EH292" s="234"/>
      <c r="EI292" s="234"/>
      <c r="EJ292" s="235"/>
      <c r="EK292" s="235"/>
      <c r="EL292" s="235"/>
      <c r="EM292" s="235"/>
      <c r="EN292" s="235"/>
      <c r="EO292" s="235"/>
      <c r="EP292" s="235"/>
      <c r="EQ292" s="235"/>
      <c r="ER292" s="235"/>
      <c r="ES292" s="235"/>
      <c r="ET292" s="235"/>
      <c r="EU292" s="235"/>
      <c r="EV292" s="235"/>
      <c r="EW292" s="235"/>
      <c r="EX292" s="235"/>
      <c r="EY292" s="235"/>
      <c r="EZ292" s="235"/>
      <c r="FA292" s="235"/>
      <c r="FB292" s="235"/>
      <c r="FC292" s="235"/>
      <c r="FD292" s="235"/>
      <c r="FE292" s="235"/>
      <c r="FF292" s="235"/>
      <c r="FG292" s="235"/>
      <c r="FH292" s="235"/>
      <c r="FI292" s="235"/>
      <c r="FJ292" s="235"/>
      <c r="FK292" s="235"/>
      <c r="FL292" s="235"/>
      <c r="FM292" s="235"/>
      <c r="FN292" s="235"/>
      <c r="FO292" s="235"/>
      <c r="FP292" s="235"/>
      <c r="FQ292" s="235"/>
      <c r="FR292" s="235"/>
      <c r="FS292" s="235"/>
      <c r="FT292" s="235"/>
      <c r="FU292" s="235"/>
      <c r="FV292" s="235"/>
      <c r="FW292" s="235"/>
      <c r="FX292" s="235"/>
      <c r="FY292" s="235"/>
      <c r="FZ292" s="235"/>
      <c r="GA292" s="235"/>
      <c r="GB292" s="235"/>
      <c r="GC292" s="235"/>
      <c r="GD292" s="235"/>
      <c r="GE292" s="235"/>
      <c r="GF292" s="234"/>
      <c r="GG292" s="234"/>
      <c r="GH292" s="234"/>
      <c r="GI292" s="234"/>
      <c r="GJ292" s="234"/>
      <c r="GK292" s="78"/>
      <c r="GL292" s="78"/>
      <c r="GM292" s="78"/>
      <c r="GN292" s="78"/>
      <c r="GO292" s="245"/>
      <c r="GP292" s="79"/>
      <c r="GQ292" s="79"/>
      <c r="GR292" s="79"/>
      <c r="GS292" s="79"/>
      <c r="GT292" s="79"/>
      <c r="GU292" s="79"/>
      <c r="GV292" s="79"/>
      <c r="GW292" s="79"/>
      <c r="GX292" s="79"/>
      <c r="GY292" s="79"/>
      <c r="GZ292" s="79"/>
      <c r="HA292" s="79"/>
      <c r="HB292" s="79"/>
      <c r="HC292" s="228"/>
      <c r="HD292" s="228"/>
      <c r="HE292" s="228"/>
      <c r="HF292" s="228"/>
      <c r="HG292" s="228"/>
      <c r="HH292" s="228"/>
      <c r="HI292" s="228"/>
      <c r="HJ292" s="228"/>
      <c r="HK292" s="228"/>
      <c r="HL292" s="228"/>
      <c r="HM292" s="228"/>
      <c r="HN292" s="228"/>
      <c r="HO292" s="228"/>
      <c r="HP292" s="228"/>
      <c r="HQ292" s="137"/>
      <c r="HR292" s="137"/>
      <c r="HS292" s="137"/>
      <c r="HT292" s="137"/>
      <c r="HU292" s="137"/>
      <c r="HV292" s="137"/>
      <c r="HW292" s="228"/>
      <c r="HX292" s="228"/>
      <c r="HY292" s="228"/>
      <c r="HZ292" s="228"/>
      <c r="IA292" s="228"/>
      <c r="IB292" s="228"/>
      <c r="IC292" s="137"/>
      <c r="ID292" s="137"/>
      <c r="IE292" s="137"/>
      <c r="IF292" s="137"/>
      <c r="IG292" s="137"/>
      <c r="IH292" s="137"/>
    </row>
    <row r="293" customFormat="false" ht="16.5" hidden="false" customHeight="true" outlineLevel="0" collapsed="false">
      <c r="A293" s="83"/>
      <c r="B293" s="226"/>
      <c r="C293" s="225" t="s">
        <v>289</v>
      </c>
      <c r="D293" s="225"/>
      <c r="E293" s="225"/>
      <c r="F293" s="225"/>
      <c r="G293" s="225"/>
      <c r="H293" s="225"/>
      <c r="I293" s="225"/>
      <c r="J293" s="225"/>
      <c r="K293" s="225"/>
      <c r="L293" s="225"/>
      <c r="M293" s="225"/>
      <c r="N293" s="225"/>
      <c r="O293" s="226"/>
      <c r="P293" s="226"/>
      <c r="Q293" s="227"/>
      <c r="R293" s="227"/>
      <c r="S293" s="226"/>
      <c r="T293" s="226"/>
      <c r="U293" s="226"/>
      <c r="V293" s="226"/>
      <c r="W293" s="226"/>
      <c r="X293" s="226"/>
      <c r="Y293" s="226"/>
      <c r="Z293" s="226"/>
      <c r="AA293" s="226"/>
      <c r="AB293" s="79"/>
      <c r="AC293" s="79"/>
      <c r="AD293" s="79"/>
      <c r="AE293" s="79"/>
      <c r="AF293" s="79"/>
      <c r="AG293" s="79"/>
      <c r="AH293" s="79"/>
      <c r="AI293" s="79"/>
      <c r="AJ293" s="79"/>
      <c r="AK293" s="79"/>
      <c r="AL293" s="79"/>
      <c r="AM293" s="79"/>
      <c r="AN293" s="79"/>
      <c r="AO293" s="79"/>
      <c r="AP293" s="79"/>
      <c r="AQ293" s="79"/>
      <c r="AR293" s="79"/>
      <c r="AS293" s="79"/>
      <c r="AT293" s="79"/>
      <c r="AU293" s="79"/>
      <c r="AV293" s="79"/>
      <c r="AW293" s="79"/>
      <c r="AX293" s="79"/>
      <c r="AY293" s="79"/>
      <c r="AZ293" s="79"/>
      <c r="BA293" s="79"/>
      <c r="BB293" s="79"/>
      <c r="BC293" s="79"/>
      <c r="BD293" s="79"/>
      <c r="BE293" s="79"/>
      <c r="BF293" s="79"/>
      <c r="BG293" s="79"/>
      <c r="BH293" s="79"/>
      <c r="BI293" s="79"/>
      <c r="BJ293" s="79"/>
      <c r="BK293" s="79"/>
      <c r="BL293" s="79"/>
      <c r="BM293" s="79"/>
      <c r="BN293" s="79"/>
      <c r="BO293" s="79"/>
      <c r="BP293" s="79"/>
      <c r="BQ293" s="79"/>
      <c r="BR293" s="79"/>
      <c r="BS293" s="79"/>
      <c r="BT293" s="79"/>
      <c r="BU293" s="79"/>
      <c r="BV293" s="79"/>
      <c r="BW293" s="79"/>
      <c r="BX293" s="79"/>
      <c r="BY293" s="79"/>
      <c r="BZ293" s="79"/>
      <c r="CA293" s="79"/>
      <c r="CB293" s="79"/>
      <c r="CC293" s="79"/>
      <c r="CD293" s="79"/>
      <c r="CE293" s="79"/>
      <c r="CF293" s="79"/>
      <c r="CG293" s="79"/>
      <c r="CH293" s="79"/>
      <c r="CI293" s="79"/>
      <c r="CJ293" s="79"/>
      <c r="CK293" s="79"/>
      <c r="CL293" s="79"/>
      <c r="CM293" s="79"/>
      <c r="CN293" s="79"/>
      <c r="CO293" s="79"/>
      <c r="CP293" s="79"/>
      <c r="CQ293" s="79"/>
      <c r="CR293" s="79"/>
      <c r="CS293" s="79"/>
      <c r="CT293" s="79"/>
      <c r="CU293" s="79"/>
      <c r="CV293" s="79"/>
      <c r="CW293" s="79"/>
      <c r="CX293" s="79"/>
      <c r="CY293" s="79"/>
      <c r="CZ293" s="79"/>
      <c r="DA293" s="79"/>
      <c r="DB293" s="79"/>
      <c r="DC293" s="79"/>
      <c r="DD293" s="79"/>
      <c r="DE293" s="79"/>
      <c r="DF293" s="79"/>
      <c r="DG293" s="79"/>
      <c r="DH293" s="79"/>
      <c r="DI293" s="79"/>
      <c r="DJ293" s="79"/>
      <c r="DK293" s="79"/>
      <c r="DL293" s="79"/>
      <c r="DM293" s="79"/>
      <c r="DN293" s="79"/>
      <c r="DO293" s="79"/>
      <c r="DP293" s="79"/>
      <c r="DQ293" s="79"/>
      <c r="DR293" s="79"/>
      <c r="DS293" s="79"/>
      <c r="DT293" s="79"/>
      <c r="DU293" s="79"/>
      <c r="DV293" s="79"/>
      <c r="DW293" s="79"/>
      <c r="DX293" s="79"/>
      <c r="DY293" s="79"/>
      <c r="DZ293" s="79"/>
      <c r="EA293" s="79"/>
      <c r="EB293" s="79"/>
      <c r="EC293" s="79"/>
      <c r="ED293" s="79"/>
      <c r="EE293" s="79"/>
      <c r="EF293" s="79"/>
      <c r="EG293" s="79"/>
      <c r="EH293" s="79"/>
      <c r="EI293" s="79"/>
      <c r="EJ293" s="135"/>
      <c r="EK293" s="135"/>
      <c r="EL293" s="135"/>
      <c r="EM293" s="135"/>
      <c r="EN293" s="135"/>
      <c r="EO293" s="135"/>
      <c r="EP293" s="135"/>
      <c r="EQ293" s="135"/>
      <c r="ER293" s="135"/>
      <c r="ES293" s="135"/>
      <c r="ET293" s="135"/>
      <c r="EU293" s="135"/>
      <c r="EV293" s="135"/>
      <c r="EW293" s="135"/>
      <c r="EX293" s="135"/>
      <c r="EY293" s="135"/>
      <c r="EZ293" s="135"/>
      <c r="FA293" s="135"/>
      <c r="FB293" s="135"/>
      <c r="FC293" s="135"/>
      <c r="FD293" s="135"/>
      <c r="FE293" s="135"/>
      <c r="FF293" s="135"/>
      <c r="FG293" s="135"/>
      <c r="FH293" s="135"/>
      <c r="FI293" s="135"/>
      <c r="FJ293" s="135"/>
      <c r="FK293" s="135"/>
      <c r="FL293" s="135"/>
      <c r="FM293" s="135"/>
      <c r="FN293" s="135"/>
      <c r="FO293" s="135"/>
      <c r="FP293" s="135"/>
      <c r="FQ293" s="135"/>
      <c r="FR293" s="135"/>
      <c r="FS293" s="135"/>
      <c r="FT293" s="135"/>
      <c r="FU293" s="135"/>
      <c r="FV293" s="135"/>
      <c r="FW293" s="135"/>
      <c r="FX293" s="135"/>
      <c r="FY293" s="135"/>
      <c r="FZ293" s="135"/>
      <c r="GA293" s="135"/>
      <c r="GB293" s="135"/>
      <c r="GC293" s="135"/>
      <c r="GD293" s="135"/>
      <c r="GE293" s="135"/>
      <c r="GF293" s="79"/>
      <c r="GG293" s="79"/>
      <c r="GH293" s="79"/>
      <c r="GI293" s="79"/>
      <c r="GJ293" s="79"/>
      <c r="GK293" s="228"/>
      <c r="GL293" s="228"/>
      <c r="GM293" s="228"/>
      <c r="GN293" s="228"/>
      <c r="GO293" s="245"/>
      <c r="GP293" s="79"/>
      <c r="GQ293" s="79"/>
      <c r="GR293" s="79"/>
      <c r="GS293" s="79"/>
      <c r="GT293" s="79"/>
      <c r="GU293" s="79"/>
      <c r="GV293" s="79"/>
      <c r="GW293" s="79"/>
      <c r="GX293" s="79"/>
      <c r="GY293" s="79"/>
      <c r="GZ293" s="79"/>
      <c r="HA293" s="79"/>
      <c r="HB293" s="79"/>
      <c r="HC293" s="228"/>
      <c r="HD293" s="228"/>
      <c r="HE293" s="228"/>
      <c r="HF293" s="228"/>
      <c r="HG293" s="228"/>
      <c r="HH293" s="228"/>
      <c r="HI293" s="228"/>
      <c r="HJ293" s="228"/>
      <c r="HK293" s="228"/>
      <c r="HL293" s="228"/>
      <c r="HM293" s="228"/>
      <c r="HN293" s="228"/>
      <c r="HO293" s="228"/>
      <c r="HP293" s="228"/>
      <c r="HQ293" s="137"/>
      <c r="HR293" s="137"/>
      <c r="HS293" s="137"/>
      <c r="HT293" s="137"/>
      <c r="HU293" s="137"/>
      <c r="HV293" s="137"/>
      <c r="HW293" s="228"/>
      <c r="HX293" s="228"/>
      <c r="HY293" s="228"/>
      <c r="HZ293" s="228"/>
      <c r="IA293" s="228"/>
      <c r="IB293" s="228"/>
      <c r="IC293" s="137"/>
      <c r="ID293" s="137"/>
      <c r="IE293" s="137"/>
      <c r="IF293" s="137"/>
      <c r="IG293" s="137"/>
      <c r="IH293" s="137"/>
    </row>
    <row r="295" customFormat="false" ht="15" hidden="false" customHeight="false" outlineLevel="0" collapsed="false">
      <c r="A295" s="71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73"/>
      <c r="AJ295" s="73"/>
      <c r="AK295" s="73"/>
      <c r="AL295" s="73"/>
      <c r="AM295" s="73"/>
      <c r="AN295" s="73"/>
      <c r="AO295" s="73"/>
      <c r="AP295" s="73"/>
      <c r="AQ295" s="73"/>
      <c r="AR295" s="73"/>
      <c r="AS295" s="73"/>
      <c r="AT295" s="73"/>
      <c r="AU295" s="73"/>
      <c r="AV295" s="73"/>
      <c r="AW295" s="73"/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3"/>
      <c r="BL295" s="73"/>
      <c r="BM295" s="73"/>
      <c r="BN295" s="73"/>
      <c r="BO295" s="73"/>
      <c r="BP295" s="73"/>
      <c r="BQ295" s="73"/>
      <c r="BR295" s="73"/>
      <c r="BS295" s="73"/>
      <c r="BT295" s="73"/>
      <c r="BU295" s="73"/>
      <c r="BV295" s="73"/>
      <c r="BW295" s="73"/>
      <c r="BX295" s="73"/>
      <c r="BY295" s="73"/>
      <c r="BZ295" s="73"/>
      <c r="CA295" s="73"/>
      <c r="CB295" s="73"/>
      <c r="CC295" s="73"/>
      <c r="CD295" s="73"/>
      <c r="CE295" s="73"/>
      <c r="CF295" s="73"/>
      <c r="CG295" s="73"/>
      <c r="CH295" s="73"/>
      <c r="CI295" s="73"/>
      <c r="CJ295" s="73"/>
      <c r="CK295" s="73"/>
      <c r="CL295" s="73"/>
      <c r="CM295" s="73"/>
      <c r="CN295" s="73"/>
      <c r="CO295" s="73"/>
      <c r="CP295" s="73"/>
      <c r="CQ295" s="73"/>
      <c r="CR295" s="73"/>
      <c r="CS295" s="73"/>
      <c r="CT295" s="73"/>
      <c r="CU295" s="73"/>
      <c r="CV295" s="73"/>
      <c r="CW295" s="73"/>
      <c r="CX295" s="73"/>
      <c r="CY295" s="73"/>
      <c r="CZ295" s="73"/>
      <c r="DA295" s="73"/>
      <c r="DB295" s="73"/>
      <c r="DC295" s="73"/>
      <c r="DD295" s="73"/>
      <c r="DE295" s="73"/>
      <c r="DF295" s="73"/>
      <c r="DG295" s="73"/>
      <c r="DH295" s="73"/>
      <c r="DI295" s="73"/>
      <c r="DJ295" s="73"/>
      <c r="DK295" s="73"/>
      <c r="DL295" s="73"/>
      <c r="DM295" s="73"/>
      <c r="DN295" s="73"/>
      <c r="DO295" s="73"/>
      <c r="DP295" s="73"/>
      <c r="DQ295" s="73"/>
      <c r="DR295" s="73"/>
      <c r="DS295" s="73"/>
      <c r="DT295" s="73"/>
      <c r="DU295" s="73"/>
      <c r="DV295" s="73"/>
      <c r="DW295" s="73"/>
      <c r="DX295" s="73"/>
      <c r="DY295" s="73"/>
      <c r="DZ295" s="73"/>
      <c r="EA295" s="73"/>
      <c r="EB295" s="73"/>
      <c r="EC295" s="73"/>
      <c r="ED295" s="73"/>
      <c r="EE295" s="73"/>
      <c r="EF295" s="73"/>
      <c r="EG295" s="73"/>
      <c r="EH295" s="73"/>
      <c r="EI295" s="73"/>
      <c r="EJ295" s="73"/>
      <c r="EK295" s="73"/>
      <c r="EL295" s="73"/>
      <c r="EM295" s="73"/>
      <c r="EN295" s="73"/>
      <c r="EO295" s="73"/>
      <c r="EP295" s="73"/>
      <c r="EQ295" s="73"/>
      <c r="ER295" s="73"/>
      <c r="ES295" s="73"/>
      <c r="ET295" s="73"/>
      <c r="EU295" s="73"/>
      <c r="EV295" s="73"/>
      <c r="EW295" s="73"/>
      <c r="EX295" s="73"/>
      <c r="EY295" s="73"/>
      <c r="EZ295" s="73"/>
      <c r="FA295" s="73"/>
      <c r="FB295" s="73"/>
      <c r="FC295" s="73"/>
      <c r="FD295" s="73"/>
      <c r="FE295" s="73"/>
      <c r="FF295" s="73"/>
      <c r="FG295" s="73"/>
      <c r="FH295" s="73"/>
      <c r="FI295" s="73"/>
      <c r="FJ295" s="73"/>
      <c r="FK295" s="73"/>
      <c r="FL295" s="73"/>
      <c r="FM295" s="73"/>
      <c r="FN295" s="73"/>
      <c r="FO295" s="73"/>
      <c r="FP295" s="73"/>
      <c r="FQ295" s="73"/>
      <c r="FR295" s="73"/>
      <c r="FS295" s="73"/>
      <c r="FT295" s="73"/>
      <c r="FU295" s="73"/>
      <c r="FV295" s="73"/>
      <c r="FW295" s="73"/>
      <c r="FX295" s="73"/>
      <c r="FY295" s="73"/>
      <c r="FZ295" s="73"/>
      <c r="GA295" s="73"/>
      <c r="GB295" s="73"/>
      <c r="GC295" s="73"/>
      <c r="GD295" s="73"/>
      <c r="GE295" s="73"/>
      <c r="GF295" s="73"/>
      <c r="GG295" s="73"/>
      <c r="GH295" s="73"/>
      <c r="GI295" s="73"/>
      <c r="GJ295" s="73"/>
      <c r="GK295" s="73"/>
      <c r="GL295" s="73"/>
      <c r="GM295" s="73"/>
      <c r="GN295" s="73"/>
      <c r="GO295" s="73"/>
      <c r="GP295" s="73"/>
      <c r="GQ295" s="73"/>
      <c r="GR295" s="73"/>
      <c r="GS295" s="73"/>
      <c r="GT295" s="73"/>
      <c r="GU295" s="73"/>
      <c r="GV295" s="73"/>
      <c r="GW295" s="73"/>
      <c r="GX295" s="73"/>
      <c r="GY295" s="73"/>
      <c r="GZ295" s="73"/>
      <c r="HA295" s="73"/>
      <c r="HB295" s="73"/>
      <c r="HC295" s="73"/>
      <c r="HD295" s="73"/>
      <c r="HE295" s="73"/>
      <c r="HF295" s="73"/>
      <c r="HG295" s="73"/>
      <c r="HH295" s="73"/>
      <c r="HI295" s="73"/>
      <c r="HJ295" s="73"/>
      <c r="HK295" s="73"/>
      <c r="HL295" s="73"/>
      <c r="HM295" s="73"/>
      <c r="HN295" s="73"/>
      <c r="HO295" s="73"/>
      <c r="HP295" s="73"/>
      <c r="HQ295" s="73"/>
      <c r="HR295" s="73"/>
      <c r="HS295" s="73"/>
      <c r="HT295" s="73"/>
      <c r="HU295" s="73"/>
      <c r="HV295" s="73"/>
      <c r="HW295" s="73"/>
      <c r="HX295" s="73"/>
      <c r="HY295" s="73"/>
      <c r="HZ295" s="73"/>
      <c r="IA295" s="73"/>
      <c r="IB295" s="73"/>
      <c r="IC295" s="73"/>
      <c r="ID295" s="73"/>
      <c r="IE295" s="73"/>
      <c r="IF295" s="73"/>
      <c r="IG295" s="73"/>
      <c r="IH295" s="73"/>
    </row>
    <row r="296" customFormat="false" ht="15" hidden="false" customHeight="false" outlineLevel="0" collapsed="false">
      <c r="A296" s="71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3"/>
      <c r="AL296" s="73"/>
      <c r="AM296" s="73"/>
      <c r="AN296" s="73"/>
      <c r="AO296" s="73"/>
      <c r="AP296" s="73"/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3"/>
      <c r="BS296" s="73"/>
      <c r="BT296" s="73"/>
      <c r="BU296" s="73"/>
      <c r="BV296" s="73"/>
      <c r="BW296" s="73"/>
      <c r="BX296" s="73"/>
      <c r="BY296" s="73"/>
      <c r="BZ296" s="73"/>
      <c r="CA296" s="73"/>
      <c r="CB296" s="73"/>
      <c r="CC296" s="73"/>
      <c r="CD296" s="73"/>
      <c r="CE296" s="73"/>
      <c r="CF296" s="73"/>
      <c r="CG296" s="73"/>
      <c r="CH296" s="73"/>
      <c r="CI296" s="73"/>
      <c r="CJ296" s="73"/>
      <c r="CK296" s="73"/>
      <c r="CL296" s="73"/>
      <c r="CM296" s="73"/>
      <c r="CN296" s="73"/>
      <c r="CO296" s="73"/>
      <c r="CP296" s="73"/>
      <c r="CQ296" s="73"/>
      <c r="CR296" s="73"/>
      <c r="CS296" s="73"/>
      <c r="CT296" s="73"/>
      <c r="CU296" s="73"/>
      <c r="CV296" s="73"/>
      <c r="CW296" s="73"/>
      <c r="CX296" s="73"/>
      <c r="CY296" s="73"/>
      <c r="CZ296" s="73"/>
      <c r="DA296" s="73"/>
      <c r="DB296" s="73"/>
      <c r="DC296" s="73"/>
      <c r="DD296" s="73"/>
      <c r="DE296" s="73"/>
      <c r="DF296" s="73"/>
      <c r="DG296" s="73"/>
      <c r="DH296" s="73"/>
      <c r="DI296" s="73"/>
      <c r="DJ296" s="73"/>
      <c r="DK296" s="73"/>
      <c r="DL296" s="73"/>
      <c r="DM296" s="73"/>
      <c r="DN296" s="73"/>
      <c r="DO296" s="73"/>
      <c r="DP296" s="73"/>
      <c r="DQ296" s="73"/>
      <c r="DR296" s="73"/>
      <c r="DS296" s="73"/>
      <c r="DT296" s="73"/>
      <c r="DU296" s="73"/>
      <c r="DV296" s="73"/>
      <c r="DW296" s="73"/>
      <c r="DX296" s="73"/>
      <c r="DY296" s="73"/>
      <c r="DZ296" s="73"/>
      <c r="EA296" s="73"/>
      <c r="EB296" s="73"/>
      <c r="EC296" s="73"/>
      <c r="ED296" s="73"/>
      <c r="EE296" s="73"/>
      <c r="EF296" s="73"/>
      <c r="EG296" s="73"/>
      <c r="EH296" s="73"/>
      <c r="EI296" s="73"/>
      <c r="EJ296" s="73"/>
      <c r="EK296" s="73"/>
      <c r="EL296" s="73"/>
      <c r="EM296" s="73"/>
      <c r="EN296" s="73"/>
      <c r="EO296" s="73"/>
      <c r="EP296" s="73"/>
      <c r="EQ296" s="73"/>
      <c r="ER296" s="73"/>
      <c r="ES296" s="73"/>
      <c r="ET296" s="73"/>
      <c r="EU296" s="73"/>
      <c r="EV296" s="73"/>
      <c r="EW296" s="73"/>
      <c r="EX296" s="73"/>
      <c r="EY296" s="73"/>
      <c r="EZ296" s="73"/>
      <c r="FA296" s="73"/>
      <c r="FB296" s="73"/>
      <c r="FC296" s="73"/>
      <c r="FD296" s="73"/>
      <c r="FE296" s="73"/>
      <c r="FF296" s="73"/>
      <c r="FG296" s="73"/>
      <c r="FH296" s="73"/>
      <c r="FI296" s="73"/>
      <c r="FJ296" s="73"/>
      <c r="FK296" s="73"/>
      <c r="FL296" s="73"/>
      <c r="FM296" s="73"/>
      <c r="FN296" s="73"/>
      <c r="FO296" s="73"/>
      <c r="FP296" s="73"/>
      <c r="FQ296" s="73"/>
      <c r="FR296" s="73"/>
      <c r="FS296" s="73"/>
      <c r="FT296" s="73"/>
      <c r="FU296" s="73"/>
      <c r="FV296" s="73"/>
      <c r="FW296" s="73"/>
      <c r="FX296" s="73"/>
      <c r="FY296" s="73"/>
      <c r="FZ296" s="73"/>
      <c r="GA296" s="73"/>
      <c r="GB296" s="73"/>
      <c r="GC296" s="73"/>
      <c r="GD296" s="73"/>
      <c r="GE296" s="73"/>
      <c r="GF296" s="73"/>
      <c r="GG296" s="73"/>
      <c r="GH296" s="73"/>
      <c r="GI296" s="73"/>
      <c r="GJ296" s="73"/>
      <c r="GK296" s="73"/>
      <c r="GL296" s="73"/>
      <c r="GM296" s="73"/>
      <c r="GN296" s="73"/>
      <c r="GO296" s="73"/>
      <c r="GP296" s="73"/>
      <c r="GQ296" s="73"/>
      <c r="GR296" s="73"/>
      <c r="GS296" s="73"/>
      <c r="GT296" s="73"/>
      <c r="GU296" s="73"/>
      <c r="GV296" s="73"/>
      <c r="GW296" s="73"/>
      <c r="GX296" s="73"/>
      <c r="GY296" s="73"/>
      <c r="GZ296" s="73"/>
      <c r="HA296" s="73"/>
      <c r="HB296" s="73"/>
      <c r="HC296" s="73"/>
      <c r="HD296" s="73"/>
      <c r="HE296" s="73"/>
      <c r="HF296" s="73"/>
      <c r="HG296" s="73"/>
      <c r="HH296" s="73"/>
      <c r="HI296" s="73"/>
      <c r="HJ296" s="73"/>
      <c r="HK296" s="73"/>
      <c r="HL296" s="73"/>
      <c r="HM296" s="73"/>
      <c r="HN296" s="73"/>
      <c r="HO296" s="73"/>
      <c r="HP296" s="73"/>
      <c r="HQ296" s="73"/>
      <c r="HR296" s="73"/>
      <c r="HS296" s="73"/>
      <c r="HT296" s="73"/>
      <c r="HU296" s="73"/>
      <c r="HV296" s="73"/>
      <c r="HW296" s="73"/>
      <c r="HX296" s="73"/>
      <c r="HY296" s="73"/>
      <c r="HZ296" s="73"/>
      <c r="IA296" s="73"/>
      <c r="IB296" s="73"/>
      <c r="IC296" s="73"/>
      <c r="ID296" s="73"/>
      <c r="IE296" s="73"/>
      <c r="IF296" s="73"/>
      <c r="IG296" s="73"/>
      <c r="IH296" s="73"/>
    </row>
    <row r="297" customFormat="false" ht="15" hidden="false" customHeight="false" outlineLevel="0" collapsed="false">
      <c r="A297" s="71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3"/>
      <c r="AL297" s="73"/>
      <c r="AM297" s="73"/>
      <c r="AN297" s="73"/>
      <c r="AO297" s="73"/>
      <c r="AP297" s="73"/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73"/>
      <c r="BZ297" s="73"/>
      <c r="CA297" s="73"/>
      <c r="CB297" s="73"/>
      <c r="CC297" s="73"/>
      <c r="CD297" s="73"/>
      <c r="CE297" s="73"/>
      <c r="CF297" s="73"/>
      <c r="CG297" s="73"/>
      <c r="CH297" s="73"/>
      <c r="CI297" s="73"/>
      <c r="CJ297" s="73"/>
      <c r="CK297" s="73"/>
      <c r="CL297" s="73"/>
      <c r="CM297" s="73"/>
      <c r="CN297" s="73"/>
      <c r="CO297" s="73"/>
      <c r="CP297" s="73"/>
      <c r="CQ297" s="73"/>
      <c r="CR297" s="73"/>
      <c r="CS297" s="73"/>
      <c r="CT297" s="73"/>
      <c r="CU297" s="73"/>
      <c r="CV297" s="73"/>
      <c r="CW297" s="73"/>
      <c r="CX297" s="73"/>
      <c r="CY297" s="73"/>
      <c r="CZ297" s="73"/>
      <c r="DA297" s="73"/>
      <c r="DB297" s="73"/>
      <c r="DC297" s="73"/>
      <c r="DD297" s="73"/>
      <c r="DE297" s="73"/>
      <c r="DF297" s="73"/>
      <c r="DG297" s="73"/>
      <c r="DH297" s="73"/>
      <c r="DI297" s="73"/>
      <c r="DJ297" s="73"/>
      <c r="DK297" s="73"/>
      <c r="DL297" s="73"/>
      <c r="DM297" s="73"/>
      <c r="DN297" s="73"/>
      <c r="DO297" s="73"/>
      <c r="DP297" s="73"/>
      <c r="DQ297" s="73"/>
      <c r="DR297" s="73"/>
      <c r="DS297" s="73"/>
      <c r="DT297" s="73"/>
      <c r="DU297" s="73"/>
      <c r="DV297" s="73"/>
      <c r="DW297" s="73"/>
      <c r="DX297" s="73"/>
      <c r="DY297" s="73"/>
      <c r="DZ297" s="73"/>
      <c r="EA297" s="73"/>
      <c r="EB297" s="73"/>
      <c r="EC297" s="73"/>
      <c r="ED297" s="73"/>
      <c r="EE297" s="73"/>
      <c r="EF297" s="73"/>
      <c r="EG297" s="73"/>
      <c r="EH297" s="73"/>
      <c r="EI297" s="73"/>
      <c r="EJ297" s="73"/>
      <c r="EK297" s="73"/>
      <c r="EL297" s="73"/>
      <c r="EM297" s="73"/>
      <c r="EN297" s="73"/>
      <c r="EO297" s="73"/>
      <c r="EP297" s="73"/>
      <c r="EQ297" s="73"/>
      <c r="ER297" s="73"/>
      <c r="ES297" s="73"/>
      <c r="ET297" s="73"/>
      <c r="EU297" s="73"/>
      <c r="EV297" s="73"/>
      <c r="EW297" s="73"/>
      <c r="EX297" s="73"/>
      <c r="EY297" s="73"/>
      <c r="EZ297" s="73"/>
      <c r="FA297" s="73"/>
      <c r="FB297" s="73"/>
      <c r="FC297" s="73"/>
      <c r="FD297" s="73"/>
      <c r="FE297" s="73"/>
      <c r="FF297" s="73"/>
      <c r="FG297" s="73"/>
      <c r="FH297" s="73"/>
      <c r="FI297" s="73"/>
      <c r="FJ297" s="73"/>
      <c r="FK297" s="73"/>
      <c r="FL297" s="73"/>
      <c r="FM297" s="73"/>
      <c r="FN297" s="73"/>
      <c r="FO297" s="73"/>
      <c r="FP297" s="73"/>
      <c r="FQ297" s="73"/>
      <c r="FR297" s="73"/>
      <c r="FS297" s="73"/>
      <c r="FT297" s="73"/>
      <c r="FU297" s="73"/>
      <c r="FV297" s="73"/>
      <c r="FW297" s="73"/>
      <c r="FX297" s="73"/>
      <c r="FY297" s="73"/>
      <c r="FZ297" s="73"/>
      <c r="GA297" s="73"/>
      <c r="GB297" s="73"/>
      <c r="GC297" s="73"/>
      <c r="GD297" s="73"/>
      <c r="GE297" s="73"/>
      <c r="GF297" s="73"/>
      <c r="GG297" s="73"/>
      <c r="GH297" s="73"/>
      <c r="GI297" s="73"/>
      <c r="GJ297" s="73"/>
      <c r="GK297" s="73"/>
      <c r="GL297" s="73"/>
      <c r="GM297" s="73"/>
      <c r="GN297" s="73"/>
      <c r="GO297" s="73"/>
      <c r="GP297" s="73"/>
      <c r="GQ297" s="73"/>
      <c r="GR297" s="73"/>
      <c r="GS297" s="73"/>
      <c r="GT297" s="73"/>
      <c r="GU297" s="73"/>
      <c r="GV297" s="73"/>
      <c r="GW297" s="73"/>
      <c r="GX297" s="73"/>
      <c r="GY297" s="73"/>
      <c r="GZ297" s="73"/>
      <c r="HA297" s="73"/>
      <c r="HB297" s="73"/>
      <c r="HC297" s="73"/>
      <c r="HD297" s="73"/>
      <c r="HE297" s="73"/>
      <c r="HF297" s="73"/>
      <c r="HG297" s="73"/>
      <c r="HH297" s="73"/>
      <c r="HI297" s="73"/>
      <c r="HJ297" s="73"/>
      <c r="HK297" s="73"/>
      <c r="HL297" s="73"/>
      <c r="HM297" s="73"/>
      <c r="HN297" s="73"/>
      <c r="HO297" s="73"/>
      <c r="HP297" s="73"/>
      <c r="HQ297" s="73"/>
      <c r="HR297" s="73"/>
      <c r="HS297" s="73"/>
      <c r="HT297" s="73"/>
      <c r="HU297" s="73"/>
      <c r="HV297" s="73"/>
      <c r="HW297" s="73"/>
      <c r="HX297" s="73"/>
      <c r="HY297" s="73"/>
      <c r="HZ297" s="73"/>
      <c r="IA297" s="73"/>
      <c r="IB297" s="73"/>
      <c r="IC297" s="73"/>
      <c r="ID297" s="73"/>
      <c r="IE297" s="73"/>
      <c r="IF297" s="73"/>
      <c r="IG297" s="73"/>
      <c r="IH297" s="73"/>
    </row>
    <row r="298" customFormat="false" ht="15" hidden="false" customHeight="false" outlineLevel="0" collapsed="false">
      <c r="A298" s="71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  <c r="AJ298" s="73"/>
      <c r="AK298" s="73"/>
      <c r="AL298" s="73"/>
      <c r="AM298" s="73"/>
      <c r="AN298" s="73"/>
      <c r="AO298" s="73"/>
      <c r="AP298" s="73"/>
      <c r="AQ298" s="73"/>
      <c r="AR298" s="73"/>
      <c r="AS298" s="73"/>
      <c r="AT298" s="73"/>
      <c r="AU298" s="73"/>
      <c r="AV298" s="73"/>
      <c r="AW298" s="73"/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73"/>
      <c r="BN298" s="73"/>
      <c r="BO298" s="73"/>
      <c r="BP298" s="73"/>
      <c r="BQ298" s="73"/>
      <c r="BR298" s="73"/>
      <c r="BS298" s="73"/>
      <c r="BT298" s="73"/>
      <c r="BU298" s="73"/>
      <c r="BV298" s="73"/>
      <c r="BW298" s="73"/>
      <c r="BX298" s="73"/>
      <c r="BY298" s="73"/>
      <c r="BZ298" s="73"/>
      <c r="CA298" s="73"/>
      <c r="CB298" s="73"/>
      <c r="CC298" s="73"/>
      <c r="CD298" s="73"/>
      <c r="CE298" s="73"/>
      <c r="CF298" s="73"/>
      <c r="CG298" s="73"/>
      <c r="CH298" s="73"/>
      <c r="CI298" s="73"/>
      <c r="CJ298" s="73"/>
      <c r="CK298" s="73"/>
      <c r="CL298" s="73"/>
      <c r="CM298" s="73"/>
      <c r="CN298" s="73"/>
      <c r="CO298" s="73"/>
      <c r="CP298" s="73"/>
      <c r="CQ298" s="73"/>
      <c r="CR298" s="73"/>
      <c r="CS298" s="73"/>
      <c r="CT298" s="73"/>
      <c r="CU298" s="73"/>
      <c r="CV298" s="73"/>
      <c r="CW298" s="73"/>
      <c r="CX298" s="73"/>
      <c r="CY298" s="73"/>
      <c r="CZ298" s="73"/>
      <c r="DA298" s="73"/>
      <c r="DB298" s="73"/>
      <c r="DC298" s="73"/>
      <c r="DD298" s="73"/>
      <c r="DE298" s="73"/>
      <c r="DF298" s="73"/>
      <c r="DG298" s="73"/>
      <c r="DH298" s="73"/>
      <c r="DI298" s="73"/>
      <c r="DJ298" s="73"/>
      <c r="DK298" s="73"/>
      <c r="DL298" s="73"/>
      <c r="DM298" s="73"/>
      <c r="DN298" s="73"/>
      <c r="DO298" s="73"/>
      <c r="DP298" s="73"/>
      <c r="DQ298" s="73"/>
      <c r="DR298" s="73"/>
      <c r="DS298" s="73"/>
      <c r="DT298" s="73"/>
      <c r="DU298" s="73"/>
      <c r="DV298" s="73"/>
      <c r="DW298" s="73"/>
      <c r="DX298" s="73"/>
      <c r="DY298" s="73"/>
      <c r="DZ298" s="73"/>
      <c r="EA298" s="73"/>
      <c r="EB298" s="73"/>
      <c r="EC298" s="73"/>
      <c r="ED298" s="73"/>
      <c r="EE298" s="73"/>
      <c r="EF298" s="73"/>
      <c r="EG298" s="73"/>
      <c r="EH298" s="73"/>
      <c r="EI298" s="73"/>
      <c r="EJ298" s="73"/>
      <c r="EK298" s="73"/>
      <c r="EL298" s="73"/>
      <c r="EM298" s="73"/>
      <c r="EN298" s="73"/>
      <c r="EO298" s="73"/>
      <c r="EP298" s="73"/>
      <c r="EQ298" s="73"/>
      <c r="ER298" s="73"/>
      <c r="ES298" s="73"/>
      <c r="ET298" s="73"/>
      <c r="EU298" s="73"/>
      <c r="EV298" s="73"/>
      <c r="EW298" s="73"/>
      <c r="EX298" s="73"/>
      <c r="EY298" s="73"/>
      <c r="EZ298" s="73"/>
      <c r="FA298" s="73"/>
      <c r="FB298" s="73"/>
      <c r="FC298" s="73"/>
      <c r="FD298" s="73"/>
      <c r="FE298" s="73"/>
      <c r="FF298" s="73"/>
      <c r="FG298" s="73"/>
      <c r="FH298" s="73"/>
      <c r="FI298" s="73"/>
      <c r="FJ298" s="73"/>
      <c r="FK298" s="73"/>
      <c r="FL298" s="73"/>
      <c r="FM298" s="73"/>
      <c r="FN298" s="73"/>
      <c r="FO298" s="73"/>
      <c r="FP298" s="73"/>
      <c r="FQ298" s="73"/>
      <c r="FR298" s="73"/>
      <c r="FS298" s="73"/>
      <c r="FT298" s="73"/>
      <c r="FU298" s="73"/>
      <c r="FV298" s="73"/>
      <c r="FW298" s="73"/>
      <c r="FX298" s="73"/>
      <c r="FY298" s="73"/>
      <c r="FZ298" s="73"/>
      <c r="GA298" s="73"/>
      <c r="GB298" s="73"/>
      <c r="GC298" s="73"/>
      <c r="GD298" s="73"/>
      <c r="GE298" s="73"/>
      <c r="GF298" s="73"/>
      <c r="GG298" s="73"/>
      <c r="GH298" s="73"/>
      <c r="GI298" s="73"/>
      <c r="GJ298" s="73"/>
      <c r="GK298" s="73"/>
      <c r="GL298" s="73"/>
      <c r="GM298" s="73"/>
      <c r="GN298" s="73"/>
      <c r="GO298" s="73"/>
      <c r="GP298" s="73"/>
      <c r="GQ298" s="73"/>
      <c r="GR298" s="73"/>
      <c r="GS298" s="73"/>
      <c r="GT298" s="73"/>
      <c r="GU298" s="73"/>
      <c r="GV298" s="73"/>
      <c r="GW298" s="73"/>
      <c r="GX298" s="73"/>
      <c r="GY298" s="73"/>
      <c r="GZ298" s="73"/>
      <c r="HA298" s="73"/>
      <c r="HB298" s="73"/>
      <c r="HC298" s="73"/>
      <c r="HD298" s="73"/>
      <c r="HE298" s="73"/>
      <c r="HF298" s="73"/>
      <c r="HG298" s="73"/>
      <c r="HH298" s="73"/>
      <c r="HI298" s="73"/>
      <c r="HJ298" s="73"/>
      <c r="HK298" s="73"/>
      <c r="HL298" s="73"/>
      <c r="HM298" s="73"/>
      <c r="HN298" s="73"/>
      <c r="HO298" s="73"/>
      <c r="HP298" s="73"/>
      <c r="HQ298" s="73"/>
      <c r="HR298" s="73"/>
      <c r="HS298" s="73"/>
      <c r="HT298" s="73"/>
      <c r="HU298" s="73"/>
      <c r="HV298" s="73"/>
      <c r="HW298" s="73"/>
      <c r="HX298" s="73"/>
      <c r="HY298" s="73"/>
      <c r="HZ298" s="73"/>
      <c r="IA298" s="73"/>
      <c r="IB298" s="73"/>
      <c r="IC298" s="73"/>
      <c r="ID298" s="73"/>
      <c r="IE298" s="73"/>
      <c r="IF298" s="73"/>
      <c r="IG298" s="73"/>
      <c r="IH298" s="73"/>
    </row>
    <row r="299" customFormat="false" ht="15" hidden="false" customHeight="false" outlineLevel="0" collapsed="false">
      <c r="A299" s="71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  <c r="AD299" s="73"/>
      <c r="AE299" s="73"/>
      <c r="AF299" s="73"/>
      <c r="AG299" s="73"/>
      <c r="AH299" s="73"/>
      <c r="AI299" s="73"/>
      <c r="AJ299" s="73"/>
      <c r="AK299" s="73"/>
      <c r="AL299" s="73"/>
      <c r="AM299" s="73"/>
      <c r="AN299" s="73"/>
      <c r="AO299" s="73"/>
      <c r="AP299" s="73"/>
      <c r="AQ299" s="73"/>
      <c r="AR299" s="73"/>
      <c r="AS299" s="73"/>
      <c r="AT299" s="73"/>
      <c r="AU299" s="73"/>
      <c r="AV299" s="73"/>
      <c r="AW299" s="73"/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3"/>
      <c r="BL299" s="73"/>
      <c r="BM299" s="73"/>
      <c r="BN299" s="73"/>
      <c r="BO299" s="73"/>
      <c r="BP299" s="73"/>
      <c r="BQ299" s="73"/>
      <c r="BR299" s="73"/>
      <c r="BS299" s="73"/>
      <c r="BT299" s="73"/>
      <c r="BU299" s="73"/>
      <c r="BV299" s="73"/>
      <c r="BW299" s="73"/>
      <c r="BX299" s="73"/>
      <c r="BY299" s="73"/>
      <c r="BZ299" s="73"/>
      <c r="CA299" s="73"/>
      <c r="CB299" s="73"/>
      <c r="CC299" s="73"/>
      <c r="CD299" s="73"/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73"/>
      <c r="CQ299" s="73"/>
      <c r="CR299" s="73"/>
      <c r="CS299" s="73"/>
      <c r="CT299" s="73"/>
      <c r="CU299" s="73"/>
      <c r="CV299" s="73"/>
      <c r="CW299" s="73"/>
      <c r="CX299" s="73"/>
      <c r="CY299" s="73"/>
      <c r="CZ299" s="73"/>
      <c r="DA299" s="73"/>
      <c r="DB299" s="73"/>
      <c r="DC299" s="73"/>
      <c r="DD299" s="73"/>
      <c r="DE299" s="73"/>
      <c r="DF299" s="73"/>
      <c r="DG299" s="73"/>
      <c r="DH299" s="73"/>
      <c r="DI299" s="73"/>
      <c r="DJ299" s="73"/>
      <c r="DK299" s="73"/>
      <c r="DL299" s="73"/>
      <c r="DM299" s="73"/>
      <c r="DN299" s="73"/>
      <c r="DO299" s="73"/>
      <c r="DP299" s="73"/>
      <c r="DQ299" s="73"/>
      <c r="DR299" s="73"/>
      <c r="DS299" s="73"/>
      <c r="DT299" s="73"/>
      <c r="DU299" s="73"/>
      <c r="DV299" s="73"/>
      <c r="DW299" s="73"/>
      <c r="DX299" s="73"/>
      <c r="DY299" s="73"/>
      <c r="DZ299" s="73"/>
      <c r="EA299" s="73"/>
      <c r="EB299" s="73"/>
      <c r="EC299" s="73"/>
      <c r="ED299" s="73"/>
      <c r="EE299" s="73"/>
      <c r="EF299" s="73"/>
      <c r="EG299" s="73"/>
      <c r="EH299" s="73"/>
      <c r="EI299" s="73"/>
      <c r="EJ299" s="73"/>
      <c r="EK299" s="73"/>
      <c r="EL299" s="73"/>
      <c r="EM299" s="73"/>
      <c r="EN299" s="73"/>
      <c r="EO299" s="73"/>
      <c r="EP299" s="73"/>
      <c r="EQ299" s="73"/>
      <c r="ER299" s="73"/>
      <c r="ES299" s="73"/>
      <c r="ET299" s="73"/>
      <c r="EU299" s="73"/>
      <c r="EV299" s="73"/>
      <c r="EW299" s="73"/>
      <c r="EX299" s="73"/>
      <c r="EY299" s="73"/>
      <c r="EZ299" s="73"/>
      <c r="FA299" s="73"/>
      <c r="FB299" s="73"/>
      <c r="FC299" s="73"/>
      <c r="FD299" s="73"/>
      <c r="FE299" s="73"/>
      <c r="FF299" s="73"/>
      <c r="FG299" s="73"/>
      <c r="FH299" s="73"/>
      <c r="FI299" s="73"/>
      <c r="FJ299" s="73"/>
      <c r="FK299" s="73"/>
      <c r="FL299" s="73"/>
      <c r="FM299" s="73"/>
      <c r="FN299" s="73"/>
      <c r="FO299" s="73"/>
      <c r="FP299" s="73"/>
      <c r="FQ299" s="73"/>
      <c r="FR299" s="73"/>
      <c r="FS299" s="73"/>
      <c r="FT299" s="73"/>
      <c r="FU299" s="73"/>
      <c r="FV299" s="73"/>
      <c r="FW299" s="73"/>
      <c r="FX299" s="73"/>
      <c r="FY299" s="73"/>
      <c r="FZ299" s="73"/>
      <c r="GA299" s="73"/>
      <c r="GB299" s="73"/>
      <c r="GC299" s="73"/>
      <c r="GD299" s="73"/>
      <c r="GE299" s="73"/>
      <c r="GF299" s="73"/>
      <c r="GG299" s="73"/>
      <c r="GH299" s="73"/>
      <c r="GI299" s="73"/>
      <c r="GJ299" s="73"/>
      <c r="GK299" s="73"/>
      <c r="GL299" s="73"/>
      <c r="GM299" s="73"/>
      <c r="GN299" s="73"/>
      <c r="GO299" s="73"/>
      <c r="GP299" s="73"/>
      <c r="GQ299" s="73"/>
      <c r="GR299" s="73"/>
      <c r="GS299" s="73"/>
      <c r="GT299" s="73"/>
      <c r="GU299" s="73"/>
      <c r="GV299" s="73"/>
      <c r="GW299" s="73"/>
      <c r="GX299" s="73"/>
      <c r="GY299" s="73"/>
      <c r="GZ299" s="73"/>
      <c r="HA299" s="73"/>
      <c r="HB299" s="73"/>
      <c r="HC299" s="73"/>
      <c r="HD299" s="73"/>
      <c r="HE299" s="73"/>
      <c r="HF299" s="73"/>
      <c r="HG299" s="73"/>
      <c r="HH299" s="73"/>
      <c r="HI299" s="73"/>
      <c r="HJ299" s="73"/>
      <c r="HK299" s="73"/>
      <c r="HL299" s="73"/>
      <c r="HM299" s="73"/>
      <c r="HN299" s="73"/>
      <c r="HO299" s="73"/>
      <c r="HP299" s="73"/>
      <c r="HQ299" s="73"/>
      <c r="HR299" s="73"/>
      <c r="HS299" s="73"/>
      <c r="HT299" s="73"/>
      <c r="HU299" s="73"/>
      <c r="HV299" s="73"/>
      <c r="HW299" s="73"/>
      <c r="HX299" s="73"/>
      <c r="HY299" s="73"/>
      <c r="HZ299" s="73"/>
      <c r="IA299" s="73"/>
      <c r="IB299" s="73"/>
      <c r="IC299" s="73"/>
      <c r="ID299" s="73"/>
      <c r="IE299" s="73"/>
      <c r="IF299" s="73"/>
      <c r="IG299" s="73"/>
      <c r="IH299" s="73"/>
    </row>
    <row r="300" customFormat="false" ht="15" hidden="false" customHeight="false" outlineLevel="0" collapsed="false">
      <c r="A300" s="71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  <c r="AD300" s="73"/>
      <c r="AE300" s="73"/>
      <c r="AF300" s="73"/>
      <c r="AG300" s="73"/>
      <c r="AH300" s="73"/>
      <c r="AI300" s="73"/>
      <c r="AJ300" s="73"/>
      <c r="AK300" s="73"/>
      <c r="AL300" s="73"/>
      <c r="AM300" s="73"/>
      <c r="AN300" s="73"/>
      <c r="AO300" s="73"/>
      <c r="AP300" s="73"/>
      <c r="AQ300" s="73"/>
      <c r="AR300" s="73"/>
      <c r="AS300" s="73"/>
      <c r="AT300" s="73"/>
      <c r="AU300" s="73"/>
      <c r="AV300" s="73"/>
      <c r="AW300" s="73"/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3"/>
      <c r="BL300" s="73"/>
      <c r="BM300" s="73"/>
      <c r="BN300" s="73"/>
      <c r="BO300" s="73"/>
      <c r="BP300" s="73"/>
      <c r="BQ300" s="73"/>
      <c r="BR300" s="73"/>
      <c r="BS300" s="73"/>
      <c r="BT300" s="73"/>
      <c r="BU300" s="73"/>
      <c r="BV300" s="73"/>
      <c r="BW300" s="73"/>
      <c r="BX300" s="73"/>
      <c r="BY300" s="73"/>
      <c r="BZ300" s="73"/>
      <c r="CA300" s="73"/>
      <c r="CB300" s="73"/>
      <c r="CC300" s="73"/>
      <c r="CD300" s="73"/>
      <c r="CE300" s="73"/>
      <c r="CF300" s="73"/>
      <c r="CG300" s="73"/>
      <c r="CH300" s="73"/>
      <c r="CI300" s="73"/>
      <c r="CJ300" s="73"/>
      <c r="CK300" s="73"/>
      <c r="CL300" s="73"/>
      <c r="CM300" s="73"/>
      <c r="CN300" s="73"/>
      <c r="CO300" s="73"/>
      <c r="CP300" s="73"/>
      <c r="CQ300" s="73"/>
      <c r="CR300" s="73"/>
      <c r="CS300" s="73"/>
      <c r="CT300" s="73"/>
      <c r="CU300" s="73"/>
      <c r="CV300" s="73"/>
      <c r="CW300" s="73"/>
      <c r="CX300" s="73"/>
      <c r="CY300" s="73"/>
      <c r="CZ300" s="73"/>
      <c r="DA300" s="73"/>
      <c r="DB300" s="73"/>
      <c r="DC300" s="73"/>
      <c r="DD300" s="73"/>
      <c r="DE300" s="73"/>
      <c r="DF300" s="73"/>
      <c r="DG300" s="73"/>
      <c r="DH300" s="73"/>
      <c r="DI300" s="73"/>
      <c r="DJ300" s="73"/>
      <c r="DK300" s="73"/>
      <c r="DL300" s="73"/>
      <c r="DM300" s="73"/>
      <c r="DN300" s="73"/>
      <c r="DO300" s="73"/>
      <c r="DP300" s="73"/>
      <c r="DQ300" s="73"/>
      <c r="DR300" s="73"/>
      <c r="DS300" s="73"/>
      <c r="DT300" s="73"/>
      <c r="DU300" s="73"/>
      <c r="DV300" s="73"/>
      <c r="DW300" s="73"/>
      <c r="DX300" s="73"/>
      <c r="DY300" s="73"/>
      <c r="DZ300" s="73"/>
      <c r="EA300" s="73"/>
      <c r="EB300" s="73"/>
      <c r="EC300" s="73"/>
      <c r="ED300" s="73"/>
      <c r="EE300" s="73"/>
      <c r="EF300" s="73"/>
      <c r="EG300" s="73"/>
      <c r="EH300" s="73"/>
      <c r="EI300" s="73"/>
      <c r="EJ300" s="73"/>
      <c r="EK300" s="73"/>
      <c r="EL300" s="73"/>
      <c r="EM300" s="73"/>
      <c r="EN300" s="73"/>
      <c r="EO300" s="73"/>
      <c r="EP300" s="73"/>
      <c r="EQ300" s="73"/>
      <c r="ER300" s="73"/>
      <c r="ES300" s="73"/>
      <c r="ET300" s="73"/>
      <c r="EU300" s="73"/>
      <c r="EV300" s="73"/>
      <c r="EW300" s="73"/>
      <c r="EX300" s="73"/>
      <c r="EY300" s="73"/>
      <c r="EZ300" s="73"/>
      <c r="FA300" s="73"/>
      <c r="FB300" s="73"/>
      <c r="FC300" s="73"/>
      <c r="FD300" s="73"/>
      <c r="FE300" s="73"/>
      <c r="FF300" s="73"/>
      <c r="FG300" s="73"/>
      <c r="FH300" s="73"/>
      <c r="FI300" s="73"/>
      <c r="FJ300" s="73"/>
      <c r="FK300" s="73"/>
      <c r="FL300" s="73"/>
      <c r="FM300" s="73"/>
      <c r="FN300" s="73"/>
      <c r="FO300" s="73"/>
      <c r="FP300" s="73"/>
      <c r="FQ300" s="73"/>
      <c r="FR300" s="73"/>
      <c r="FS300" s="73"/>
      <c r="FT300" s="73"/>
      <c r="FU300" s="73"/>
      <c r="FV300" s="73"/>
      <c r="FW300" s="73"/>
      <c r="FX300" s="73"/>
      <c r="FY300" s="73"/>
      <c r="FZ300" s="73"/>
      <c r="GA300" s="73"/>
      <c r="GB300" s="73"/>
      <c r="GC300" s="73"/>
      <c r="GD300" s="73"/>
      <c r="GE300" s="73"/>
      <c r="GF300" s="73"/>
      <c r="GG300" s="73"/>
      <c r="GH300" s="73"/>
      <c r="GI300" s="73"/>
      <c r="GJ300" s="73"/>
      <c r="GK300" s="73"/>
      <c r="GL300" s="73"/>
      <c r="GM300" s="73"/>
      <c r="GN300" s="73"/>
      <c r="GO300" s="73"/>
      <c r="GP300" s="73"/>
      <c r="GQ300" s="73"/>
      <c r="GR300" s="73"/>
      <c r="GS300" s="73"/>
      <c r="GT300" s="73"/>
      <c r="GU300" s="73"/>
      <c r="GV300" s="73"/>
      <c r="GW300" s="73"/>
      <c r="GX300" s="73"/>
      <c r="GY300" s="73"/>
      <c r="GZ300" s="73"/>
      <c r="HA300" s="73"/>
      <c r="HB300" s="73"/>
      <c r="HC300" s="73"/>
      <c r="HD300" s="73"/>
      <c r="HE300" s="73"/>
      <c r="HF300" s="73"/>
      <c r="HG300" s="73"/>
      <c r="HH300" s="73"/>
      <c r="HI300" s="73"/>
      <c r="HJ300" s="73"/>
      <c r="HK300" s="73"/>
      <c r="HL300" s="73"/>
      <c r="HM300" s="73"/>
      <c r="HN300" s="73"/>
      <c r="HO300" s="73"/>
      <c r="HP300" s="73"/>
      <c r="HQ300" s="73"/>
      <c r="HR300" s="73"/>
      <c r="HS300" s="73"/>
      <c r="HT300" s="73"/>
      <c r="HU300" s="73"/>
      <c r="HV300" s="73"/>
      <c r="HW300" s="73"/>
      <c r="HX300" s="73"/>
      <c r="HY300" s="73"/>
      <c r="HZ300" s="73"/>
      <c r="IA300" s="73"/>
      <c r="IB300" s="73"/>
      <c r="IC300" s="73"/>
      <c r="ID300" s="73"/>
      <c r="IE300" s="73"/>
      <c r="IF300" s="73"/>
      <c r="IG300" s="73"/>
      <c r="IH300" s="73"/>
    </row>
    <row r="301" customFormat="false" ht="15" hidden="false" customHeight="false" outlineLevel="0" collapsed="false">
      <c r="A301" s="71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  <c r="AD301" s="73"/>
      <c r="AE301" s="73"/>
      <c r="AF301" s="73"/>
      <c r="AG301" s="73"/>
      <c r="AH301" s="73"/>
      <c r="AI301" s="73"/>
      <c r="AJ301" s="73"/>
      <c r="AK301" s="73"/>
      <c r="AL301" s="73"/>
      <c r="AM301" s="73"/>
      <c r="AN301" s="73"/>
      <c r="AO301" s="73"/>
      <c r="AP301" s="73"/>
      <c r="AQ301" s="73"/>
      <c r="AR301" s="73"/>
      <c r="AS301" s="73"/>
      <c r="AT301" s="73"/>
      <c r="AU301" s="73"/>
      <c r="AV301" s="73"/>
      <c r="AW301" s="73"/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3"/>
      <c r="BL301" s="73"/>
      <c r="BM301" s="73"/>
      <c r="BN301" s="73"/>
      <c r="BO301" s="73"/>
      <c r="BP301" s="73"/>
      <c r="BQ301" s="73"/>
      <c r="BR301" s="73"/>
      <c r="BS301" s="73"/>
      <c r="BT301" s="73"/>
      <c r="BU301" s="73"/>
      <c r="BV301" s="73"/>
      <c r="BW301" s="73"/>
      <c r="BX301" s="73"/>
      <c r="BY301" s="73"/>
      <c r="BZ301" s="73"/>
      <c r="CA301" s="73"/>
      <c r="CB301" s="73"/>
      <c r="CC301" s="73"/>
      <c r="CD301" s="73"/>
      <c r="CE301" s="73"/>
      <c r="CF301" s="73"/>
      <c r="CG301" s="73"/>
      <c r="CH301" s="73"/>
      <c r="CI301" s="73"/>
      <c r="CJ301" s="73"/>
      <c r="CK301" s="73"/>
      <c r="CL301" s="73"/>
      <c r="CM301" s="73"/>
      <c r="CN301" s="73"/>
      <c r="CO301" s="73"/>
      <c r="CP301" s="73"/>
      <c r="CQ301" s="73"/>
      <c r="CR301" s="73"/>
      <c r="CS301" s="73"/>
      <c r="CT301" s="73"/>
      <c r="CU301" s="73"/>
      <c r="CV301" s="73"/>
      <c r="CW301" s="73"/>
      <c r="CX301" s="73"/>
      <c r="CY301" s="73"/>
      <c r="CZ301" s="73"/>
      <c r="DA301" s="73"/>
      <c r="DB301" s="73"/>
      <c r="DC301" s="73"/>
      <c r="DD301" s="73"/>
      <c r="DE301" s="73"/>
      <c r="DF301" s="73"/>
      <c r="DG301" s="73"/>
      <c r="DH301" s="73"/>
      <c r="DI301" s="73"/>
      <c r="DJ301" s="73"/>
      <c r="DK301" s="73"/>
      <c r="DL301" s="73"/>
      <c r="DM301" s="73"/>
      <c r="DN301" s="73"/>
      <c r="DO301" s="73"/>
      <c r="DP301" s="73"/>
      <c r="DQ301" s="73"/>
      <c r="DR301" s="73"/>
      <c r="DS301" s="73"/>
      <c r="DT301" s="73"/>
      <c r="DU301" s="73"/>
      <c r="DV301" s="73"/>
      <c r="DW301" s="73"/>
      <c r="DX301" s="73"/>
      <c r="DY301" s="73"/>
      <c r="DZ301" s="73"/>
      <c r="EA301" s="73"/>
      <c r="EB301" s="73"/>
      <c r="EC301" s="73"/>
      <c r="ED301" s="73"/>
      <c r="EE301" s="73"/>
      <c r="EF301" s="73"/>
      <c r="EG301" s="73"/>
      <c r="EH301" s="73"/>
      <c r="EI301" s="73"/>
      <c r="EJ301" s="73"/>
      <c r="EK301" s="73"/>
      <c r="EL301" s="73"/>
      <c r="EM301" s="73"/>
      <c r="EN301" s="73"/>
      <c r="EO301" s="73"/>
      <c r="EP301" s="73"/>
      <c r="EQ301" s="73"/>
      <c r="ER301" s="73"/>
      <c r="ES301" s="73"/>
      <c r="ET301" s="73"/>
      <c r="EU301" s="73"/>
      <c r="EV301" s="73"/>
      <c r="EW301" s="73"/>
      <c r="EX301" s="73"/>
      <c r="EY301" s="73"/>
      <c r="EZ301" s="73"/>
      <c r="FA301" s="73"/>
      <c r="FB301" s="73"/>
      <c r="FC301" s="73"/>
      <c r="FD301" s="73"/>
      <c r="FE301" s="73"/>
      <c r="FF301" s="73"/>
      <c r="FG301" s="73"/>
      <c r="FH301" s="73"/>
      <c r="FI301" s="73"/>
      <c r="FJ301" s="73"/>
      <c r="FK301" s="73"/>
      <c r="FL301" s="73"/>
      <c r="FM301" s="73"/>
      <c r="FN301" s="73"/>
      <c r="FO301" s="73"/>
      <c r="FP301" s="73"/>
      <c r="FQ301" s="73"/>
      <c r="FR301" s="73"/>
      <c r="FS301" s="73"/>
      <c r="FT301" s="73"/>
      <c r="FU301" s="73"/>
      <c r="FV301" s="73"/>
      <c r="FW301" s="73"/>
      <c r="FX301" s="73"/>
      <c r="FY301" s="73"/>
      <c r="FZ301" s="73"/>
      <c r="GA301" s="73"/>
      <c r="GB301" s="73"/>
      <c r="GC301" s="73"/>
      <c r="GD301" s="73"/>
      <c r="GE301" s="73"/>
      <c r="GF301" s="73"/>
      <c r="GG301" s="73"/>
      <c r="GH301" s="73"/>
      <c r="GI301" s="73"/>
      <c r="GJ301" s="73"/>
      <c r="GK301" s="73"/>
      <c r="GL301" s="73"/>
      <c r="GM301" s="73"/>
      <c r="GN301" s="73"/>
      <c r="GO301" s="73"/>
      <c r="GP301" s="73"/>
      <c r="GQ301" s="73"/>
      <c r="GR301" s="73"/>
      <c r="GS301" s="73"/>
      <c r="GT301" s="73"/>
      <c r="GU301" s="73"/>
      <c r="GV301" s="73"/>
      <c r="GW301" s="73"/>
      <c r="GX301" s="73"/>
      <c r="GY301" s="73"/>
      <c r="GZ301" s="73"/>
      <c r="HA301" s="73"/>
      <c r="HB301" s="73"/>
      <c r="HC301" s="73"/>
      <c r="HD301" s="73"/>
      <c r="HE301" s="73"/>
      <c r="HF301" s="73"/>
      <c r="HG301" s="73"/>
      <c r="HH301" s="73"/>
      <c r="HI301" s="73"/>
      <c r="HJ301" s="73"/>
      <c r="HK301" s="73"/>
      <c r="HL301" s="73"/>
      <c r="HM301" s="73"/>
      <c r="HN301" s="73"/>
      <c r="HO301" s="73"/>
      <c r="HP301" s="73"/>
      <c r="HQ301" s="73"/>
      <c r="HR301" s="73"/>
      <c r="HS301" s="73"/>
      <c r="HT301" s="73"/>
      <c r="HU301" s="73"/>
      <c r="HV301" s="73"/>
      <c r="HW301" s="73"/>
      <c r="HX301" s="73"/>
      <c r="HY301" s="73"/>
      <c r="HZ301" s="73"/>
      <c r="IA301" s="73"/>
      <c r="IB301" s="73"/>
      <c r="IC301" s="73"/>
      <c r="ID301" s="73"/>
      <c r="IE301" s="73"/>
      <c r="IF301" s="73"/>
      <c r="IG301" s="73"/>
      <c r="IH301" s="73"/>
    </row>
    <row r="302" customFormat="false" ht="15" hidden="false" customHeight="false" outlineLevel="0" collapsed="false">
      <c r="A302" s="71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/>
      <c r="AJ302" s="73"/>
      <c r="AK302" s="73"/>
      <c r="AL302" s="73"/>
      <c r="AM302" s="73"/>
      <c r="AN302" s="73"/>
      <c r="AO302" s="73"/>
      <c r="AP302" s="73"/>
      <c r="AQ302" s="73"/>
      <c r="AR302" s="73"/>
      <c r="AS302" s="73"/>
      <c r="AT302" s="73"/>
      <c r="AU302" s="73"/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73"/>
      <c r="BY302" s="73"/>
      <c r="BZ302" s="73"/>
      <c r="CA302" s="73"/>
      <c r="CB302" s="73"/>
      <c r="CC302" s="73"/>
      <c r="CD302" s="73"/>
      <c r="CE302" s="73"/>
      <c r="CF302" s="73"/>
      <c r="CG302" s="73"/>
      <c r="CH302" s="73"/>
      <c r="CI302" s="73"/>
      <c r="CJ302" s="73"/>
      <c r="CK302" s="73"/>
      <c r="CL302" s="73"/>
      <c r="CM302" s="73"/>
      <c r="CN302" s="73"/>
      <c r="CO302" s="73"/>
      <c r="CP302" s="73"/>
      <c r="CQ302" s="73"/>
      <c r="CR302" s="73"/>
      <c r="CS302" s="73"/>
      <c r="CT302" s="73"/>
      <c r="CU302" s="73"/>
      <c r="CV302" s="73"/>
      <c r="CW302" s="73"/>
      <c r="CX302" s="73"/>
      <c r="CY302" s="73"/>
      <c r="CZ302" s="73"/>
      <c r="DA302" s="73"/>
      <c r="DB302" s="73"/>
      <c r="DC302" s="73"/>
      <c r="DD302" s="73"/>
      <c r="DE302" s="73"/>
      <c r="DF302" s="73"/>
      <c r="DG302" s="73"/>
      <c r="DH302" s="73"/>
      <c r="DI302" s="73"/>
      <c r="DJ302" s="73"/>
      <c r="DK302" s="73"/>
      <c r="DL302" s="73"/>
      <c r="DM302" s="73"/>
      <c r="DN302" s="73"/>
      <c r="DO302" s="73"/>
      <c r="DP302" s="73"/>
      <c r="DQ302" s="73"/>
      <c r="DR302" s="73"/>
      <c r="DS302" s="73"/>
      <c r="DT302" s="73"/>
      <c r="DU302" s="73"/>
      <c r="DV302" s="73"/>
      <c r="DW302" s="73"/>
      <c r="DX302" s="73"/>
      <c r="DY302" s="73"/>
      <c r="DZ302" s="73"/>
      <c r="EA302" s="73"/>
      <c r="EB302" s="73"/>
      <c r="EC302" s="73"/>
      <c r="ED302" s="73"/>
      <c r="EE302" s="73"/>
      <c r="EF302" s="73"/>
      <c r="EG302" s="73"/>
      <c r="EH302" s="73"/>
      <c r="EI302" s="73"/>
      <c r="EJ302" s="73"/>
      <c r="EK302" s="73"/>
      <c r="EL302" s="73"/>
      <c r="EM302" s="73"/>
      <c r="EN302" s="73"/>
      <c r="EO302" s="73"/>
      <c r="EP302" s="73"/>
      <c r="EQ302" s="73"/>
      <c r="ER302" s="73"/>
      <c r="ES302" s="73"/>
      <c r="ET302" s="73"/>
      <c r="EU302" s="73"/>
      <c r="EV302" s="73"/>
      <c r="EW302" s="73"/>
      <c r="EX302" s="73"/>
      <c r="EY302" s="73"/>
      <c r="EZ302" s="73"/>
      <c r="FA302" s="73"/>
      <c r="FB302" s="73"/>
      <c r="FC302" s="73"/>
      <c r="FD302" s="73"/>
      <c r="FE302" s="73"/>
      <c r="FF302" s="73"/>
      <c r="FG302" s="73"/>
      <c r="FH302" s="73"/>
      <c r="FI302" s="73"/>
      <c r="FJ302" s="73"/>
      <c r="FK302" s="73"/>
      <c r="FL302" s="73"/>
      <c r="FM302" s="73"/>
      <c r="FN302" s="73"/>
      <c r="FO302" s="73"/>
      <c r="FP302" s="73"/>
      <c r="FQ302" s="73"/>
      <c r="FR302" s="73"/>
      <c r="FS302" s="73"/>
      <c r="FT302" s="73"/>
      <c r="FU302" s="73"/>
      <c r="FV302" s="73"/>
      <c r="FW302" s="73"/>
      <c r="FX302" s="73"/>
      <c r="FY302" s="73"/>
      <c r="FZ302" s="73"/>
      <c r="GA302" s="73"/>
      <c r="GB302" s="73"/>
      <c r="GC302" s="73"/>
      <c r="GD302" s="73"/>
      <c r="GE302" s="73"/>
      <c r="GF302" s="73"/>
      <c r="GG302" s="73"/>
      <c r="GH302" s="73"/>
      <c r="GI302" s="73"/>
      <c r="GJ302" s="73"/>
      <c r="GK302" s="73"/>
      <c r="GL302" s="73"/>
      <c r="GM302" s="73"/>
      <c r="GN302" s="73"/>
      <c r="GO302" s="73"/>
      <c r="GP302" s="73"/>
      <c r="GQ302" s="73"/>
      <c r="GR302" s="73"/>
      <c r="GS302" s="73"/>
      <c r="GT302" s="73"/>
      <c r="GU302" s="73"/>
      <c r="GV302" s="73"/>
      <c r="GW302" s="73"/>
      <c r="GX302" s="73"/>
      <c r="GY302" s="73"/>
      <c r="GZ302" s="73"/>
      <c r="HA302" s="73"/>
      <c r="HB302" s="73"/>
      <c r="HC302" s="73"/>
      <c r="HD302" s="73"/>
      <c r="HE302" s="73"/>
      <c r="HF302" s="73"/>
      <c r="HG302" s="73"/>
      <c r="HH302" s="73"/>
      <c r="HI302" s="73"/>
      <c r="HJ302" s="73"/>
      <c r="HK302" s="73"/>
      <c r="HL302" s="73"/>
      <c r="HM302" s="73"/>
      <c r="HN302" s="73"/>
      <c r="HO302" s="73"/>
      <c r="HP302" s="73"/>
      <c r="HQ302" s="73"/>
      <c r="HR302" s="73"/>
      <c r="HS302" s="73"/>
      <c r="HT302" s="73"/>
      <c r="HU302" s="73"/>
      <c r="HV302" s="73"/>
      <c r="HW302" s="73"/>
      <c r="HX302" s="73"/>
      <c r="HY302" s="73"/>
      <c r="HZ302" s="73"/>
      <c r="IA302" s="73"/>
      <c r="IB302" s="73"/>
      <c r="IC302" s="73"/>
      <c r="ID302" s="73"/>
      <c r="IE302" s="73"/>
      <c r="IF302" s="73"/>
      <c r="IG302" s="73"/>
      <c r="IH302" s="73"/>
    </row>
    <row r="303" customFormat="false" ht="15" hidden="false" customHeight="false" outlineLevel="0" collapsed="false">
      <c r="A303" s="71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  <c r="AH303" s="73"/>
      <c r="AI303" s="73"/>
      <c r="AJ303" s="73"/>
      <c r="AK303" s="73"/>
      <c r="AL303" s="73"/>
      <c r="AM303" s="73"/>
      <c r="AN303" s="73"/>
      <c r="AO303" s="73"/>
      <c r="AP303" s="73"/>
      <c r="AQ303" s="73"/>
      <c r="AR303" s="73"/>
      <c r="AS303" s="73"/>
      <c r="AT303" s="73"/>
      <c r="AU303" s="73"/>
      <c r="AV303" s="73"/>
      <c r="AW303" s="73"/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3"/>
      <c r="BL303" s="73"/>
      <c r="BM303" s="73"/>
      <c r="BN303" s="73"/>
      <c r="BO303" s="73"/>
      <c r="BP303" s="73"/>
      <c r="BQ303" s="73"/>
      <c r="BR303" s="73"/>
      <c r="BS303" s="73"/>
      <c r="BT303" s="73"/>
      <c r="BU303" s="73"/>
      <c r="BV303" s="73"/>
      <c r="BW303" s="73"/>
      <c r="BX303" s="73"/>
      <c r="BY303" s="73"/>
      <c r="BZ303" s="73"/>
      <c r="CA303" s="73"/>
      <c r="CB303" s="73"/>
      <c r="CC303" s="73"/>
      <c r="CD303" s="73"/>
      <c r="CE303" s="73"/>
      <c r="CF303" s="73"/>
      <c r="CG303" s="73"/>
      <c r="CH303" s="73"/>
      <c r="CI303" s="73"/>
      <c r="CJ303" s="73"/>
      <c r="CK303" s="73"/>
      <c r="CL303" s="73"/>
      <c r="CM303" s="73"/>
      <c r="CN303" s="73"/>
      <c r="CO303" s="73"/>
      <c r="CP303" s="73"/>
      <c r="CQ303" s="73"/>
      <c r="CR303" s="73"/>
      <c r="CS303" s="73"/>
      <c r="CT303" s="73"/>
      <c r="CU303" s="73"/>
      <c r="CV303" s="73"/>
      <c r="CW303" s="73"/>
      <c r="CX303" s="73"/>
      <c r="CY303" s="73"/>
      <c r="CZ303" s="73"/>
      <c r="DA303" s="73"/>
      <c r="DB303" s="73"/>
      <c r="DC303" s="73"/>
      <c r="DD303" s="73"/>
      <c r="DE303" s="73"/>
      <c r="DF303" s="73"/>
      <c r="DG303" s="73"/>
      <c r="DH303" s="73"/>
      <c r="DI303" s="73"/>
      <c r="DJ303" s="73"/>
      <c r="DK303" s="73"/>
      <c r="DL303" s="73"/>
      <c r="DM303" s="73"/>
      <c r="DN303" s="73"/>
      <c r="DO303" s="73"/>
      <c r="DP303" s="73"/>
      <c r="DQ303" s="73"/>
      <c r="DR303" s="73"/>
      <c r="DS303" s="73"/>
      <c r="DT303" s="73"/>
      <c r="DU303" s="73"/>
      <c r="DV303" s="73"/>
      <c r="DW303" s="73"/>
      <c r="DX303" s="73"/>
      <c r="DY303" s="73"/>
      <c r="DZ303" s="73"/>
      <c r="EA303" s="73"/>
      <c r="EB303" s="73"/>
      <c r="EC303" s="73"/>
      <c r="ED303" s="73"/>
      <c r="EE303" s="73"/>
      <c r="EF303" s="73"/>
      <c r="EG303" s="73"/>
      <c r="EH303" s="73"/>
      <c r="EI303" s="73"/>
      <c r="EJ303" s="73"/>
      <c r="EK303" s="73"/>
      <c r="EL303" s="73"/>
      <c r="EM303" s="73"/>
      <c r="EN303" s="73"/>
      <c r="EO303" s="73"/>
      <c r="EP303" s="73"/>
      <c r="EQ303" s="73"/>
      <c r="ER303" s="73"/>
      <c r="ES303" s="73"/>
      <c r="ET303" s="73"/>
      <c r="EU303" s="73"/>
      <c r="EV303" s="73"/>
      <c r="EW303" s="73"/>
      <c r="EX303" s="73"/>
      <c r="EY303" s="73"/>
      <c r="EZ303" s="73"/>
      <c r="FA303" s="73"/>
      <c r="FB303" s="73"/>
      <c r="FC303" s="73"/>
      <c r="FD303" s="73"/>
      <c r="FE303" s="73"/>
      <c r="FF303" s="73"/>
      <c r="FG303" s="73"/>
      <c r="FH303" s="73"/>
      <c r="FI303" s="73"/>
      <c r="FJ303" s="73"/>
      <c r="FK303" s="73"/>
      <c r="FL303" s="73"/>
      <c r="FM303" s="73"/>
      <c r="FN303" s="73"/>
      <c r="FO303" s="73"/>
      <c r="FP303" s="73"/>
      <c r="FQ303" s="73"/>
      <c r="FR303" s="73"/>
      <c r="FS303" s="73"/>
      <c r="FT303" s="73"/>
      <c r="FU303" s="73"/>
      <c r="FV303" s="73"/>
      <c r="FW303" s="73"/>
      <c r="FX303" s="73"/>
      <c r="FY303" s="73"/>
      <c r="FZ303" s="73"/>
      <c r="GA303" s="73"/>
      <c r="GB303" s="73"/>
      <c r="GC303" s="73"/>
      <c r="GD303" s="73"/>
      <c r="GE303" s="73"/>
      <c r="GF303" s="73"/>
      <c r="GG303" s="73"/>
      <c r="GH303" s="73"/>
      <c r="GI303" s="73"/>
      <c r="GJ303" s="73"/>
      <c r="GK303" s="73"/>
      <c r="GL303" s="73"/>
      <c r="GM303" s="73"/>
      <c r="GN303" s="73"/>
      <c r="GO303" s="73"/>
      <c r="GP303" s="73"/>
      <c r="GQ303" s="73"/>
      <c r="GR303" s="73"/>
      <c r="GS303" s="73"/>
      <c r="GT303" s="73"/>
      <c r="GU303" s="73"/>
      <c r="GV303" s="73"/>
      <c r="GW303" s="73"/>
      <c r="GX303" s="73"/>
      <c r="GY303" s="73"/>
      <c r="GZ303" s="73"/>
      <c r="HA303" s="73"/>
      <c r="HB303" s="73"/>
      <c r="HC303" s="73"/>
      <c r="HD303" s="73"/>
      <c r="HE303" s="73"/>
      <c r="HF303" s="73"/>
      <c r="HG303" s="73"/>
      <c r="HH303" s="73"/>
      <c r="HI303" s="73"/>
      <c r="HJ303" s="73"/>
      <c r="HK303" s="73"/>
      <c r="HL303" s="73"/>
      <c r="HM303" s="73"/>
      <c r="HN303" s="73"/>
      <c r="HO303" s="73"/>
      <c r="HP303" s="73"/>
      <c r="HQ303" s="73"/>
      <c r="HR303" s="73"/>
      <c r="HS303" s="73"/>
      <c r="HT303" s="73"/>
      <c r="HU303" s="73"/>
      <c r="HV303" s="73"/>
      <c r="HW303" s="73"/>
      <c r="HX303" s="73"/>
      <c r="HY303" s="73"/>
      <c r="HZ303" s="73"/>
      <c r="IA303" s="73"/>
      <c r="IB303" s="73"/>
      <c r="IC303" s="73"/>
      <c r="ID303" s="73"/>
      <c r="IE303" s="73"/>
      <c r="IF303" s="73"/>
      <c r="IG303" s="73"/>
      <c r="IH303" s="73"/>
    </row>
    <row r="304" customFormat="false" ht="15" hidden="false" customHeight="false" outlineLevel="0" collapsed="false">
      <c r="A304" s="71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  <c r="AF304" s="73"/>
      <c r="AG304" s="73"/>
      <c r="AH304" s="73"/>
      <c r="AI304" s="73"/>
      <c r="AJ304" s="73"/>
      <c r="AK304" s="73"/>
      <c r="AL304" s="73"/>
      <c r="AM304" s="73"/>
      <c r="AN304" s="73"/>
      <c r="AO304" s="73"/>
      <c r="AP304" s="73"/>
      <c r="AQ304" s="73"/>
      <c r="AR304" s="73"/>
      <c r="AS304" s="73"/>
      <c r="AT304" s="73"/>
      <c r="AU304" s="73"/>
      <c r="AV304" s="73"/>
      <c r="AW304" s="73"/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3"/>
      <c r="BL304" s="73"/>
      <c r="BM304" s="73"/>
      <c r="BN304" s="73"/>
      <c r="BO304" s="73"/>
      <c r="BP304" s="73"/>
      <c r="BQ304" s="73"/>
      <c r="BR304" s="73"/>
      <c r="BS304" s="73"/>
      <c r="BT304" s="73"/>
      <c r="BU304" s="73"/>
      <c r="BV304" s="73"/>
      <c r="BW304" s="73"/>
      <c r="BX304" s="73"/>
      <c r="BY304" s="73"/>
      <c r="BZ304" s="73"/>
      <c r="CA304" s="73"/>
      <c r="CB304" s="73"/>
      <c r="CC304" s="73"/>
      <c r="CD304" s="73"/>
      <c r="CE304" s="73"/>
      <c r="CF304" s="73"/>
      <c r="CG304" s="73"/>
      <c r="CH304" s="73"/>
      <c r="CI304" s="73"/>
      <c r="CJ304" s="73"/>
      <c r="CK304" s="73"/>
      <c r="CL304" s="73"/>
      <c r="CM304" s="73"/>
      <c r="CN304" s="73"/>
      <c r="CO304" s="73"/>
      <c r="CP304" s="73"/>
      <c r="CQ304" s="73"/>
      <c r="CR304" s="73"/>
      <c r="CS304" s="73"/>
      <c r="CT304" s="73"/>
      <c r="CU304" s="73"/>
      <c r="CV304" s="73"/>
      <c r="CW304" s="73"/>
      <c r="CX304" s="73"/>
      <c r="CY304" s="73"/>
      <c r="CZ304" s="73"/>
      <c r="DA304" s="73"/>
      <c r="DB304" s="73"/>
      <c r="DC304" s="73"/>
      <c r="DD304" s="73"/>
      <c r="DE304" s="73"/>
      <c r="DF304" s="73"/>
      <c r="DG304" s="73"/>
      <c r="DH304" s="73"/>
      <c r="DI304" s="73"/>
      <c r="DJ304" s="73"/>
      <c r="DK304" s="73"/>
      <c r="DL304" s="73"/>
      <c r="DM304" s="73"/>
      <c r="DN304" s="73"/>
      <c r="DO304" s="73"/>
      <c r="DP304" s="73"/>
      <c r="DQ304" s="73"/>
      <c r="DR304" s="73"/>
      <c r="DS304" s="73"/>
      <c r="DT304" s="73"/>
      <c r="DU304" s="73"/>
      <c r="DV304" s="73"/>
      <c r="DW304" s="73"/>
      <c r="DX304" s="73"/>
      <c r="DY304" s="73"/>
      <c r="DZ304" s="73"/>
      <c r="EA304" s="73"/>
      <c r="EB304" s="73"/>
      <c r="EC304" s="73"/>
      <c r="ED304" s="73"/>
      <c r="EE304" s="73"/>
      <c r="EF304" s="73"/>
      <c r="EG304" s="73"/>
      <c r="EH304" s="73"/>
      <c r="EI304" s="73"/>
      <c r="EJ304" s="73"/>
      <c r="EK304" s="73"/>
      <c r="EL304" s="73"/>
      <c r="EM304" s="73"/>
      <c r="EN304" s="73"/>
      <c r="EO304" s="73"/>
      <c r="EP304" s="73"/>
      <c r="EQ304" s="73"/>
      <c r="ER304" s="73"/>
      <c r="ES304" s="73"/>
      <c r="ET304" s="73"/>
      <c r="EU304" s="73"/>
      <c r="EV304" s="73"/>
      <c r="EW304" s="73"/>
      <c r="EX304" s="73"/>
      <c r="EY304" s="73"/>
      <c r="EZ304" s="73"/>
      <c r="FA304" s="73"/>
      <c r="FB304" s="73"/>
      <c r="FC304" s="73"/>
      <c r="FD304" s="73"/>
      <c r="FE304" s="73"/>
      <c r="FF304" s="73"/>
      <c r="FG304" s="73"/>
      <c r="FH304" s="73"/>
      <c r="FI304" s="73"/>
      <c r="FJ304" s="73"/>
      <c r="FK304" s="73"/>
      <c r="FL304" s="73"/>
      <c r="FM304" s="73"/>
      <c r="FN304" s="73"/>
      <c r="FO304" s="73"/>
      <c r="FP304" s="73"/>
      <c r="FQ304" s="73"/>
      <c r="FR304" s="73"/>
      <c r="FS304" s="73"/>
      <c r="FT304" s="73"/>
      <c r="FU304" s="73"/>
      <c r="FV304" s="73"/>
      <c r="FW304" s="73"/>
      <c r="FX304" s="73"/>
      <c r="FY304" s="73"/>
      <c r="FZ304" s="73"/>
      <c r="GA304" s="73"/>
      <c r="GB304" s="73"/>
      <c r="GC304" s="73"/>
      <c r="GD304" s="73"/>
      <c r="GE304" s="73"/>
      <c r="GF304" s="73"/>
      <c r="GG304" s="73"/>
      <c r="GH304" s="73"/>
      <c r="GI304" s="73"/>
      <c r="GJ304" s="73"/>
      <c r="GK304" s="73"/>
      <c r="GL304" s="73"/>
      <c r="GM304" s="73"/>
      <c r="GN304" s="73"/>
      <c r="GO304" s="73"/>
      <c r="GP304" s="73"/>
      <c r="GQ304" s="73"/>
      <c r="GR304" s="73"/>
      <c r="GS304" s="73"/>
      <c r="GT304" s="73"/>
      <c r="GU304" s="73"/>
      <c r="GV304" s="73"/>
      <c r="GW304" s="73"/>
      <c r="GX304" s="73"/>
      <c r="GY304" s="73"/>
      <c r="GZ304" s="73"/>
      <c r="HA304" s="73"/>
      <c r="HB304" s="73"/>
      <c r="HC304" s="73"/>
      <c r="HD304" s="73"/>
      <c r="HE304" s="73"/>
      <c r="HF304" s="73"/>
      <c r="HG304" s="73"/>
      <c r="HH304" s="73"/>
      <c r="HI304" s="73"/>
      <c r="HJ304" s="73"/>
      <c r="HK304" s="73"/>
      <c r="HL304" s="73"/>
      <c r="HM304" s="73"/>
      <c r="HN304" s="73"/>
      <c r="HO304" s="73"/>
      <c r="HP304" s="73"/>
      <c r="HQ304" s="73"/>
      <c r="HR304" s="73"/>
      <c r="HS304" s="73"/>
      <c r="HT304" s="73"/>
      <c r="HU304" s="73"/>
      <c r="HV304" s="73"/>
      <c r="HW304" s="73"/>
      <c r="HX304" s="73"/>
      <c r="HY304" s="73"/>
      <c r="HZ304" s="73"/>
      <c r="IA304" s="73"/>
      <c r="IB304" s="73"/>
      <c r="IC304" s="73"/>
      <c r="ID304" s="73"/>
      <c r="IE304" s="73"/>
      <c r="IF304" s="73"/>
      <c r="IG304" s="73"/>
      <c r="IH304" s="73"/>
    </row>
    <row r="305" customFormat="false" ht="15" hidden="false" customHeight="false" outlineLevel="0" collapsed="false">
      <c r="A305" s="71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  <c r="AH305" s="73"/>
      <c r="AI305" s="73"/>
      <c r="AJ305" s="73"/>
      <c r="AK305" s="73"/>
      <c r="AL305" s="73"/>
      <c r="AM305" s="73"/>
      <c r="AN305" s="73"/>
      <c r="AO305" s="73"/>
      <c r="AP305" s="73"/>
      <c r="AQ305" s="73"/>
      <c r="AR305" s="73"/>
      <c r="AS305" s="73"/>
      <c r="AT305" s="73"/>
      <c r="AU305" s="73"/>
      <c r="AV305" s="73"/>
      <c r="AW305" s="73"/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3"/>
      <c r="BL305" s="73"/>
      <c r="BM305" s="73"/>
      <c r="BN305" s="73"/>
      <c r="BO305" s="73"/>
      <c r="BP305" s="73"/>
      <c r="BQ305" s="73"/>
      <c r="BR305" s="73"/>
      <c r="BS305" s="73"/>
      <c r="BT305" s="73"/>
      <c r="BU305" s="73"/>
      <c r="BV305" s="73"/>
      <c r="BW305" s="73"/>
      <c r="BX305" s="73"/>
      <c r="BY305" s="73"/>
      <c r="BZ305" s="73"/>
      <c r="CA305" s="73"/>
      <c r="CB305" s="73"/>
      <c r="CC305" s="73"/>
      <c r="CD305" s="73"/>
      <c r="CE305" s="73"/>
      <c r="CF305" s="73"/>
      <c r="CG305" s="73"/>
      <c r="CH305" s="73"/>
      <c r="CI305" s="73"/>
      <c r="CJ305" s="73"/>
      <c r="CK305" s="73"/>
      <c r="CL305" s="73"/>
      <c r="CM305" s="73"/>
      <c r="CN305" s="73"/>
      <c r="CO305" s="73"/>
      <c r="CP305" s="73"/>
      <c r="CQ305" s="73"/>
      <c r="CR305" s="73"/>
      <c r="CS305" s="73"/>
      <c r="CT305" s="73"/>
      <c r="CU305" s="73"/>
      <c r="CV305" s="73"/>
      <c r="CW305" s="73"/>
      <c r="CX305" s="73"/>
      <c r="CY305" s="73"/>
      <c r="CZ305" s="73"/>
      <c r="DA305" s="73"/>
      <c r="DB305" s="73"/>
      <c r="DC305" s="73"/>
      <c r="DD305" s="73"/>
      <c r="DE305" s="73"/>
      <c r="DF305" s="73"/>
      <c r="DG305" s="73"/>
      <c r="DH305" s="73"/>
      <c r="DI305" s="73"/>
      <c r="DJ305" s="73"/>
      <c r="DK305" s="73"/>
      <c r="DL305" s="73"/>
      <c r="DM305" s="73"/>
      <c r="DN305" s="73"/>
      <c r="DO305" s="73"/>
      <c r="DP305" s="73"/>
      <c r="DQ305" s="73"/>
      <c r="DR305" s="73"/>
      <c r="DS305" s="73"/>
      <c r="DT305" s="73"/>
      <c r="DU305" s="73"/>
      <c r="DV305" s="73"/>
      <c r="DW305" s="73"/>
      <c r="DX305" s="73"/>
      <c r="DY305" s="73"/>
      <c r="DZ305" s="73"/>
      <c r="EA305" s="73"/>
      <c r="EB305" s="73"/>
      <c r="EC305" s="73"/>
      <c r="ED305" s="73"/>
      <c r="EE305" s="73"/>
      <c r="EF305" s="73"/>
      <c r="EG305" s="73"/>
      <c r="EH305" s="73"/>
      <c r="EI305" s="73"/>
      <c r="EJ305" s="73"/>
      <c r="EK305" s="73"/>
      <c r="EL305" s="73"/>
      <c r="EM305" s="73"/>
      <c r="EN305" s="73"/>
      <c r="EO305" s="73"/>
      <c r="EP305" s="73"/>
      <c r="EQ305" s="73"/>
      <c r="ER305" s="73"/>
      <c r="ES305" s="73"/>
      <c r="ET305" s="73"/>
      <c r="EU305" s="73"/>
      <c r="EV305" s="73"/>
      <c r="EW305" s="73"/>
      <c r="EX305" s="73"/>
      <c r="EY305" s="73"/>
      <c r="EZ305" s="73"/>
      <c r="FA305" s="73"/>
      <c r="FB305" s="73"/>
      <c r="FC305" s="73"/>
      <c r="FD305" s="73"/>
      <c r="FE305" s="73"/>
      <c r="FF305" s="73"/>
      <c r="FG305" s="73"/>
      <c r="FH305" s="73"/>
      <c r="FI305" s="73"/>
      <c r="FJ305" s="73"/>
      <c r="FK305" s="73"/>
      <c r="FL305" s="73"/>
      <c r="FM305" s="73"/>
      <c r="FN305" s="73"/>
      <c r="FO305" s="73"/>
      <c r="FP305" s="73"/>
      <c r="FQ305" s="73"/>
      <c r="FR305" s="73"/>
      <c r="FS305" s="73"/>
      <c r="FT305" s="73"/>
      <c r="FU305" s="73"/>
      <c r="FV305" s="73"/>
      <c r="FW305" s="73"/>
      <c r="FX305" s="73"/>
      <c r="FY305" s="73"/>
      <c r="FZ305" s="73"/>
      <c r="GA305" s="73"/>
      <c r="GB305" s="73"/>
      <c r="GC305" s="73"/>
      <c r="GD305" s="73"/>
      <c r="GE305" s="73"/>
      <c r="GF305" s="73"/>
      <c r="GG305" s="73"/>
      <c r="GH305" s="73"/>
      <c r="GI305" s="73"/>
      <c r="GJ305" s="73"/>
      <c r="GK305" s="73"/>
      <c r="GL305" s="73"/>
      <c r="GM305" s="73"/>
      <c r="GN305" s="73"/>
      <c r="GO305" s="73"/>
      <c r="GP305" s="73"/>
      <c r="GQ305" s="73"/>
      <c r="GR305" s="73"/>
      <c r="GS305" s="73"/>
      <c r="GT305" s="73"/>
      <c r="GU305" s="73"/>
      <c r="GV305" s="73"/>
      <c r="GW305" s="73"/>
      <c r="GX305" s="73"/>
      <c r="GY305" s="73"/>
      <c r="GZ305" s="73"/>
      <c r="HA305" s="73"/>
      <c r="HB305" s="73"/>
      <c r="HC305" s="73"/>
      <c r="HD305" s="73"/>
      <c r="HE305" s="73"/>
      <c r="HF305" s="73"/>
      <c r="HG305" s="73"/>
      <c r="HH305" s="73"/>
      <c r="HI305" s="73"/>
      <c r="HJ305" s="73"/>
      <c r="HK305" s="73"/>
      <c r="HL305" s="73"/>
      <c r="HM305" s="73"/>
      <c r="HN305" s="73"/>
      <c r="HO305" s="73"/>
      <c r="HP305" s="73"/>
      <c r="HQ305" s="73"/>
      <c r="HR305" s="73"/>
      <c r="HS305" s="73"/>
      <c r="HT305" s="73"/>
      <c r="HU305" s="73"/>
      <c r="HV305" s="73"/>
      <c r="HW305" s="73"/>
      <c r="HX305" s="73"/>
      <c r="HY305" s="73"/>
      <c r="HZ305" s="73"/>
      <c r="IA305" s="73"/>
      <c r="IB305" s="73"/>
      <c r="IC305" s="73"/>
      <c r="ID305" s="73"/>
      <c r="IE305" s="73"/>
      <c r="IF305" s="73"/>
      <c r="IG305" s="73"/>
      <c r="IH305" s="73"/>
    </row>
    <row r="306" customFormat="false" ht="15" hidden="false" customHeight="false" outlineLevel="0" collapsed="false">
      <c r="A306" s="71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  <c r="AJ306" s="73"/>
      <c r="AK306" s="73"/>
      <c r="AL306" s="73"/>
      <c r="AM306" s="73"/>
      <c r="AN306" s="73"/>
      <c r="AO306" s="73"/>
      <c r="AP306" s="73"/>
      <c r="AQ306" s="73"/>
      <c r="AR306" s="73"/>
      <c r="AS306" s="73"/>
      <c r="AT306" s="73"/>
      <c r="AU306" s="73"/>
      <c r="AV306" s="73"/>
      <c r="AW306" s="73"/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3"/>
      <c r="BL306" s="73"/>
      <c r="BM306" s="73"/>
      <c r="BN306" s="73"/>
      <c r="BO306" s="73"/>
      <c r="BP306" s="73"/>
      <c r="BQ306" s="73"/>
      <c r="BR306" s="73"/>
      <c r="BS306" s="73"/>
      <c r="BT306" s="73"/>
      <c r="BU306" s="73"/>
      <c r="BV306" s="73"/>
      <c r="BW306" s="73"/>
      <c r="BX306" s="73"/>
      <c r="BY306" s="73"/>
      <c r="BZ306" s="73"/>
      <c r="CA306" s="73"/>
      <c r="CB306" s="73"/>
      <c r="CC306" s="73"/>
      <c r="CD306" s="73"/>
      <c r="CE306" s="73"/>
      <c r="CF306" s="73"/>
      <c r="CG306" s="73"/>
      <c r="CH306" s="73"/>
      <c r="CI306" s="73"/>
      <c r="CJ306" s="73"/>
      <c r="CK306" s="73"/>
      <c r="CL306" s="73"/>
      <c r="CM306" s="73"/>
      <c r="CN306" s="73"/>
      <c r="CO306" s="73"/>
      <c r="CP306" s="73"/>
      <c r="CQ306" s="73"/>
      <c r="CR306" s="73"/>
      <c r="CS306" s="73"/>
      <c r="CT306" s="73"/>
      <c r="CU306" s="73"/>
      <c r="CV306" s="73"/>
      <c r="CW306" s="73"/>
      <c r="CX306" s="73"/>
      <c r="CY306" s="73"/>
      <c r="CZ306" s="73"/>
      <c r="DA306" s="73"/>
      <c r="DB306" s="73"/>
      <c r="DC306" s="73"/>
      <c r="DD306" s="73"/>
      <c r="DE306" s="73"/>
      <c r="DF306" s="73"/>
      <c r="DG306" s="73"/>
      <c r="DH306" s="73"/>
      <c r="DI306" s="73"/>
      <c r="DJ306" s="73"/>
      <c r="DK306" s="73"/>
      <c r="DL306" s="73"/>
      <c r="DM306" s="73"/>
      <c r="DN306" s="73"/>
      <c r="DO306" s="73"/>
      <c r="DP306" s="73"/>
      <c r="DQ306" s="73"/>
      <c r="DR306" s="73"/>
      <c r="DS306" s="73"/>
      <c r="DT306" s="73"/>
      <c r="DU306" s="73"/>
      <c r="DV306" s="73"/>
      <c r="DW306" s="73"/>
      <c r="DX306" s="73"/>
      <c r="DY306" s="73"/>
      <c r="DZ306" s="73"/>
      <c r="EA306" s="73"/>
      <c r="EB306" s="73"/>
      <c r="EC306" s="73"/>
      <c r="ED306" s="73"/>
      <c r="EE306" s="73"/>
      <c r="EF306" s="73"/>
      <c r="EG306" s="73"/>
      <c r="EH306" s="73"/>
      <c r="EI306" s="73"/>
      <c r="EJ306" s="73"/>
      <c r="EK306" s="73"/>
      <c r="EL306" s="73"/>
      <c r="EM306" s="73"/>
      <c r="EN306" s="73"/>
      <c r="EO306" s="73"/>
      <c r="EP306" s="73"/>
      <c r="EQ306" s="73"/>
      <c r="ER306" s="73"/>
      <c r="ES306" s="73"/>
      <c r="ET306" s="73"/>
      <c r="EU306" s="73"/>
      <c r="EV306" s="73"/>
      <c r="EW306" s="73"/>
      <c r="EX306" s="73"/>
      <c r="EY306" s="73"/>
      <c r="EZ306" s="73"/>
      <c r="FA306" s="73"/>
      <c r="FB306" s="73"/>
      <c r="FC306" s="73"/>
      <c r="FD306" s="73"/>
      <c r="FE306" s="73"/>
      <c r="FF306" s="73"/>
      <c r="FG306" s="73"/>
      <c r="FH306" s="73"/>
      <c r="FI306" s="73"/>
      <c r="FJ306" s="73"/>
      <c r="FK306" s="73"/>
      <c r="FL306" s="73"/>
      <c r="FM306" s="73"/>
      <c r="FN306" s="73"/>
      <c r="FO306" s="73"/>
      <c r="FP306" s="73"/>
      <c r="FQ306" s="73"/>
      <c r="FR306" s="73"/>
      <c r="FS306" s="73"/>
      <c r="FT306" s="73"/>
      <c r="FU306" s="73"/>
      <c r="FV306" s="73"/>
      <c r="FW306" s="73"/>
      <c r="FX306" s="73"/>
      <c r="FY306" s="73"/>
      <c r="FZ306" s="73"/>
      <c r="GA306" s="73"/>
      <c r="GB306" s="73"/>
      <c r="GC306" s="73"/>
      <c r="GD306" s="73"/>
      <c r="GE306" s="73"/>
      <c r="GF306" s="73"/>
      <c r="GG306" s="73"/>
      <c r="GH306" s="73"/>
      <c r="GI306" s="73"/>
      <c r="GJ306" s="73"/>
      <c r="GK306" s="73"/>
      <c r="GL306" s="73"/>
      <c r="GM306" s="73"/>
      <c r="GN306" s="73"/>
      <c r="GO306" s="73"/>
      <c r="GP306" s="73"/>
      <c r="GQ306" s="73"/>
      <c r="GR306" s="73"/>
      <c r="GS306" s="73"/>
      <c r="GT306" s="73"/>
      <c r="GU306" s="73"/>
      <c r="GV306" s="73"/>
      <c r="GW306" s="73"/>
      <c r="GX306" s="73"/>
      <c r="GY306" s="73"/>
      <c r="GZ306" s="73"/>
      <c r="HA306" s="73"/>
      <c r="HB306" s="73"/>
      <c r="HC306" s="73"/>
      <c r="HD306" s="73"/>
      <c r="HE306" s="73"/>
      <c r="HF306" s="73"/>
      <c r="HG306" s="73"/>
      <c r="HH306" s="73"/>
      <c r="HI306" s="73"/>
      <c r="HJ306" s="73"/>
      <c r="HK306" s="73"/>
      <c r="HL306" s="73"/>
      <c r="HM306" s="73"/>
      <c r="HN306" s="73"/>
      <c r="HO306" s="73"/>
      <c r="HP306" s="73"/>
      <c r="HQ306" s="73"/>
      <c r="HR306" s="73"/>
      <c r="HS306" s="73"/>
      <c r="HT306" s="73"/>
      <c r="HU306" s="73"/>
      <c r="HV306" s="73"/>
      <c r="HW306" s="73"/>
      <c r="HX306" s="73"/>
      <c r="HY306" s="73"/>
      <c r="HZ306" s="73"/>
      <c r="IA306" s="73"/>
      <c r="IB306" s="73"/>
      <c r="IC306" s="73"/>
      <c r="ID306" s="73"/>
      <c r="IE306" s="73"/>
      <c r="IF306" s="73"/>
      <c r="IG306" s="73"/>
      <c r="IH306" s="73"/>
    </row>
    <row r="307" customFormat="false" ht="15" hidden="false" customHeight="false" outlineLevel="0" collapsed="false">
      <c r="A307" s="71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  <c r="AH307" s="73"/>
      <c r="AI307" s="73"/>
      <c r="AJ307" s="73"/>
      <c r="AK307" s="73"/>
      <c r="AL307" s="73"/>
      <c r="AM307" s="73"/>
      <c r="AN307" s="73"/>
      <c r="AO307" s="73"/>
      <c r="AP307" s="73"/>
      <c r="AQ307" s="73"/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73"/>
      <c r="BZ307" s="73"/>
      <c r="CA307" s="73"/>
      <c r="CB307" s="73"/>
      <c r="CC307" s="73"/>
      <c r="CD307" s="73"/>
      <c r="CE307" s="73"/>
      <c r="CF307" s="73"/>
      <c r="CG307" s="73"/>
      <c r="CH307" s="73"/>
      <c r="CI307" s="73"/>
      <c r="CJ307" s="73"/>
      <c r="CK307" s="73"/>
      <c r="CL307" s="73"/>
      <c r="CM307" s="73"/>
      <c r="CN307" s="73"/>
      <c r="CO307" s="73"/>
      <c r="CP307" s="73"/>
      <c r="CQ307" s="73"/>
      <c r="CR307" s="73"/>
      <c r="CS307" s="73"/>
      <c r="CT307" s="73"/>
      <c r="CU307" s="73"/>
      <c r="CV307" s="73"/>
      <c r="CW307" s="73"/>
      <c r="CX307" s="73"/>
      <c r="CY307" s="73"/>
      <c r="CZ307" s="73"/>
      <c r="DA307" s="73"/>
      <c r="DB307" s="73"/>
      <c r="DC307" s="73"/>
      <c r="DD307" s="73"/>
      <c r="DE307" s="73"/>
      <c r="DF307" s="73"/>
      <c r="DG307" s="73"/>
      <c r="DH307" s="73"/>
      <c r="DI307" s="73"/>
      <c r="DJ307" s="73"/>
      <c r="DK307" s="73"/>
      <c r="DL307" s="73"/>
      <c r="DM307" s="73"/>
      <c r="DN307" s="73"/>
      <c r="DO307" s="73"/>
      <c r="DP307" s="73"/>
      <c r="DQ307" s="73"/>
      <c r="DR307" s="73"/>
      <c r="DS307" s="73"/>
      <c r="DT307" s="73"/>
      <c r="DU307" s="73"/>
      <c r="DV307" s="73"/>
      <c r="DW307" s="73"/>
      <c r="DX307" s="73"/>
      <c r="DY307" s="73"/>
      <c r="DZ307" s="73"/>
      <c r="EA307" s="73"/>
      <c r="EB307" s="73"/>
      <c r="EC307" s="73"/>
      <c r="ED307" s="73"/>
      <c r="EE307" s="73"/>
      <c r="EF307" s="73"/>
      <c r="EG307" s="73"/>
      <c r="EH307" s="73"/>
      <c r="EI307" s="73"/>
      <c r="EJ307" s="73"/>
      <c r="EK307" s="73"/>
      <c r="EL307" s="73"/>
      <c r="EM307" s="73"/>
      <c r="EN307" s="73"/>
      <c r="EO307" s="73"/>
      <c r="EP307" s="73"/>
      <c r="EQ307" s="73"/>
      <c r="ER307" s="73"/>
      <c r="ES307" s="73"/>
      <c r="ET307" s="73"/>
      <c r="EU307" s="73"/>
      <c r="EV307" s="73"/>
      <c r="EW307" s="73"/>
      <c r="EX307" s="73"/>
      <c r="EY307" s="73"/>
      <c r="EZ307" s="73"/>
      <c r="FA307" s="73"/>
      <c r="FB307" s="73"/>
      <c r="FC307" s="73"/>
      <c r="FD307" s="73"/>
      <c r="FE307" s="73"/>
      <c r="FF307" s="73"/>
      <c r="FG307" s="73"/>
      <c r="FH307" s="73"/>
      <c r="FI307" s="73"/>
      <c r="FJ307" s="73"/>
      <c r="FK307" s="73"/>
      <c r="FL307" s="73"/>
      <c r="FM307" s="73"/>
      <c r="FN307" s="73"/>
      <c r="FO307" s="73"/>
      <c r="FP307" s="73"/>
      <c r="FQ307" s="73"/>
      <c r="FR307" s="73"/>
      <c r="FS307" s="73"/>
      <c r="FT307" s="73"/>
      <c r="FU307" s="73"/>
      <c r="FV307" s="73"/>
      <c r="FW307" s="73"/>
      <c r="FX307" s="73"/>
      <c r="FY307" s="73"/>
      <c r="FZ307" s="73"/>
      <c r="GA307" s="73"/>
      <c r="GB307" s="73"/>
      <c r="GC307" s="73"/>
      <c r="GD307" s="73"/>
      <c r="GE307" s="73"/>
      <c r="GF307" s="73"/>
      <c r="GG307" s="73"/>
      <c r="GH307" s="73"/>
      <c r="GI307" s="73"/>
      <c r="GJ307" s="73"/>
      <c r="GK307" s="73"/>
      <c r="GL307" s="73"/>
      <c r="GM307" s="73"/>
      <c r="GN307" s="73"/>
      <c r="GO307" s="73"/>
      <c r="GP307" s="73"/>
      <c r="GQ307" s="73"/>
      <c r="GR307" s="73"/>
      <c r="GS307" s="73"/>
      <c r="GT307" s="73"/>
      <c r="GU307" s="73"/>
      <c r="GV307" s="73"/>
      <c r="GW307" s="73"/>
      <c r="GX307" s="73"/>
      <c r="GY307" s="73"/>
      <c r="GZ307" s="73"/>
      <c r="HA307" s="73"/>
      <c r="HB307" s="73"/>
      <c r="HC307" s="73"/>
      <c r="HD307" s="73"/>
      <c r="HE307" s="73"/>
      <c r="HF307" s="73"/>
      <c r="HG307" s="73"/>
      <c r="HH307" s="73"/>
      <c r="HI307" s="73"/>
      <c r="HJ307" s="73"/>
      <c r="HK307" s="73"/>
      <c r="HL307" s="73"/>
      <c r="HM307" s="73"/>
      <c r="HN307" s="73"/>
      <c r="HO307" s="73"/>
      <c r="HP307" s="73"/>
      <c r="HQ307" s="73"/>
      <c r="HR307" s="73"/>
      <c r="HS307" s="73"/>
      <c r="HT307" s="73"/>
      <c r="HU307" s="73"/>
      <c r="HV307" s="73"/>
      <c r="HW307" s="73"/>
      <c r="HX307" s="73"/>
      <c r="HY307" s="73"/>
      <c r="HZ307" s="73"/>
      <c r="IA307" s="73"/>
      <c r="IB307" s="73"/>
      <c r="IC307" s="73"/>
      <c r="ID307" s="73"/>
      <c r="IE307" s="73"/>
      <c r="IF307" s="73"/>
      <c r="IG307" s="73"/>
      <c r="IH307" s="73"/>
    </row>
    <row r="308" customFormat="false" ht="15" hidden="false" customHeight="false" outlineLevel="0" collapsed="false">
      <c r="A308" s="71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  <c r="AF308" s="73"/>
      <c r="AG308" s="73"/>
      <c r="AH308" s="73"/>
      <c r="AI308" s="73"/>
      <c r="AJ308" s="73"/>
      <c r="AK308" s="73"/>
      <c r="AL308" s="73"/>
      <c r="AM308" s="73"/>
      <c r="AN308" s="73"/>
      <c r="AO308" s="73"/>
      <c r="AP308" s="73"/>
      <c r="AQ308" s="73"/>
      <c r="AR308" s="73"/>
      <c r="AS308" s="73"/>
      <c r="AT308" s="73"/>
      <c r="AU308" s="73"/>
      <c r="AV308" s="73"/>
      <c r="AW308" s="73"/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3"/>
      <c r="BL308" s="73"/>
      <c r="BM308" s="73"/>
      <c r="BN308" s="73"/>
      <c r="BO308" s="73"/>
      <c r="BP308" s="73"/>
      <c r="BQ308" s="73"/>
      <c r="BR308" s="73"/>
      <c r="BS308" s="73"/>
      <c r="BT308" s="73"/>
      <c r="BU308" s="73"/>
      <c r="BV308" s="73"/>
      <c r="BW308" s="73"/>
      <c r="BX308" s="73"/>
      <c r="BY308" s="73"/>
      <c r="BZ308" s="73"/>
      <c r="CA308" s="73"/>
      <c r="CB308" s="73"/>
      <c r="CC308" s="73"/>
      <c r="CD308" s="73"/>
      <c r="CE308" s="73"/>
      <c r="CF308" s="73"/>
      <c r="CG308" s="73"/>
      <c r="CH308" s="73"/>
      <c r="CI308" s="73"/>
      <c r="CJ308" s="73"/>
      <c r="CK308" s="73"/>
      <c r="CL308" s="73"/>
      <c r="CM308" s="73"/>
      <c r="CN308" s="73"/>
      <c r="CO308" s="73"/>
      <c r="CP308" s="73"/>
      <c r="CQ308" s="73"/>
      <c r="CR308" s="73"/>
      <c r="CS308" s="73"/>
      <c r="CT308" s="73"/>
      <c r="CU308" s="73"/>
      <c r="CV308" s="73"/>
      <c r="CW308" s="73"/>
      <c r="CX308" s="73"/>
      <c r="CY308" s="73"/>
      <c r="CZ308" s="73"/>
      <c r="DA308" s="73"/>
      <c r="DB308" s="73"/>
      <c r="DC308" s="73"/>
      <c r="DD308" s="73"/>
      <c r="DE308" s="73"/>
      <c r="DF308" s="73"/>
      <c r="DG308" s="73"/>
      <c r="DH308" s="73"/>
      <c r="DI308" s="73"/>
      <c r="DJ308" s="73"/>
      <c r="DK308" s="73"/>
      <c r="DL308" s="73"/>
      <c r="DM308" s="73"/>
      <c r="DN308" s="73"/>
      <c r="DO308" s="73"/>
      <c r="DP308" s="73"/>
      <c r="DQ308" s="73"/>
      <c r="DR308" s="73"/>
      <c r="DS308" s="73"/>
      <c r="DT308" s="73"/>
      <c r="DU308" s="73"/>
      <c r="DV308" s="73"/>
      <c r="DW308" s="73"/>
      <c r="DX308" s="73"/>
      <c r="DY308" s="73"/>
      <c r="DZ308" s="73"/>
      <c r="EA308" s="73"/>
      <c r="EB308" s="73"/>
      <c r="EC308" s="73"/>
      <c r="ED308" s="73"/>
      <c r="EE308" s="73"/>
      <c r="EF308" s="73"/>
      <c r="EG308" s="73"/>
      <c r="EH308" s="73"/>
      <c r="EI308" s="73"/>
      <c r="EJ308" s="73"/>
      <c r="EK308" s="73"/>
      <c r="EL308" s="73"/>
      <c r="EM308" s="73"/>
      <c r="EN308" s="73"/>
      <c r="EO308" s="73"/>
      <c r="EP308" s="73"/>
      <c r="EQ308" s="73"/>
      <c r="ER308" s="73"/>
      <c r="ES308" s="73"/>
      <c r="ET308" s="73"/>
      <c r="EU308" s="73"/>
      <c r="EV308" s="73"/>
      <c r="EW308" s="73"/>
      <c r="EX308" s="73"/>
      <c r="EY308" s="73"/>
      <c r="EZ308" s="73"/>
      <c r="FA308" s="73"/>
      <c r="FB308" s="73"/>
      <c r="FC308" s="73"/>
      <c r="FD308" s="73"/>
      <c r="FE308" s="73"/>
      <c r="FF308" s="73"/>
      <c r="FG308" s="73"/>
      <c r="FH308" s="73"/>
      <c r="FI308" s="73"/>
      <c r="FJ308" s="73"/>
      <c r="FK308" s="73"/>
      <c r="FL308" s="73"/>
      <c r="FM308" s="73"/>
      <c r="FN308" s="73"/>
      <c r="FO308" s="73"/>
      <c r="FP308" s="73"/>
      <c r="FQ308" s="73"/>
      <c r="FR308" s="73"/>
      <c r="FS308" s="73"/>
      <c r="FT308" s="73"/>
      <c r="FU308" s="73"/>
      <c r="FV308" s="73"/>
      <c r="FW308" s="73"/>
      <c r="FX308" s="73"/>
      <c r="FY308" s="73"/>
      <c r="FZ308" s="73"/>
      <c r="GA308" s="73"/>
      <c r="GB308" s="73"/>
      <c r="GC308" s="73"/>
      <c r="GD308" s="73"/>
      <c r="GE308" s="73"/>
      <c r="GF308" s="73"/>
      <c r="GG308" s="73"/>
      <c r="GH308" s="73"/>
      <c r="GI308" s="73"/>
      <c r="GJ308" s="73"/>
      <c r="GK308" s="73"/>
      <c r="GL308" s="73"/>
      <c r="GM308" s="73"/>
      <c r="GN308" s="73"/>
      <c r="GO308" s="73"/>
      <c r="GP308" s="73"/>
      <c r="GQ308" s="73"/>
      <c r="GR308" s="73"/>
      <c r="GS308" s="73"/>
      <c r="GT308" s="73"/>
      <c r="GU308" s="73"/>
      <c r="GV308" s="73"/>
      <c r="GW308" s="73"/>
      <c r="GX308" s="73"/>
      <c r="GY308" s="73"/>
      <c r="GZ308" s="73"/>
      <c r="HA308" s="73"/>
      <c r="HB308" s="73"/>
      <c r="HC308" s="73"/>
      <c r="HD308" s="73"/>
      <c r="HE308" s="73"/>
      <c r="HF308" s="73"/>
      <c r="HG308" s="73"/>
      <c r="HH308" s="73"/>
      <c r="HI308" s="73"/>
      <c r="HJ308" s="73"/>
      <c r="HK308" s="73"/>
      <c r="HL308" s="73"/>
      <c r="HM308" s="73"/>
      <c r="HN308" s="73"/>
      <c r="HO308" s="73"/>
      <c r="HP308" s="73"/>
      <c r="HQ308" s="73"/>
      <c r="HR308" s="73"/>
      <c r="HS308" s="73"/>
      <c r="HT308" s="73"/>
      <c r="HU308" s="73"/>
      <c r="HV308" s="73"/>
      <c r="HW308" s="73"/>
      <c r="HX308" s="73"/>
      <c r="HY308" s="73"/>
      <c r="HZ308" s="73"/>
      <c r="IA308" s="73"/>
      <c r="IB308" s="73"/>
      <c r="IC308" s="73"/>
      <c r="ID308" s="73"/>
      <c r="IE308" s="73"/>
      <c r="IF308" s="73"/>
      <c r="IG308" s="73"/>
      <c r="IH308" s="73"/>
    </row>
    <row r="309" customFormat="false" ht="15" hidden="false" customHeight="false" outlineLevel="0" collapsed="false">
      <c r="A309" s="71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  <c r="AH309" s="73"/>
      <c r="AI309" s="73"/>
      <c r="AJ309" s="73"/>
      <c r="AK309" s="73"/>
      <c r="AL309" s="73"/>
      <c r="AM309" s="73"/>
      <c r="AN309" s="73"/>
      <c r="AO309" s="73"/>
      <c r="AP309" s="73"/>
      <c r="AQ309" s="73"/>
      <c r="AR309" s="73"/>
      <c r="AS309" s="73"/>
      <c r="AT309" s="73"/>
      <c r="AU309" s="73"/>
      <c r="AV309" s="73"/>
      <c r="AW309" s="73"/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3"/>
      <c r="BL309" s="73"/>
      <c r="BM309" s="73"/>
      <c r="BN309" s="73"/>
      <c r="BO309" s="73"/>
      <c r="BP309" s="73"/>
      <c r="BQ309" s="73"/>
      <c r="BR309" s="73"/>
      <c r="BS309" s="73"/>
      <c r="BT309" s="73"/>
      <c r="BU309" s="73"/>
      <c r="BV309" s="73"/>
      <c r="BW309" s="73"/>
      <c r="BX309" s="73"/>
      <c r="BY309" s="73"/>
      <c r="BZ309" s="73"/>
      <c r="CA309" s="73"/>
      <c r="CB309" s="73"/>
      <c r="CC309" s="73"/>
      <c r="CD309" s="73"/>
      <c r="CE309" s="73"/>
      <c r="CF309" s="73"/>
      <c r="CG309" s="73"/>
      <c r="CH309" s="73"/>
      <c r="CI309" s="73"/>
      <c r="CJ309" s="73"/>
      <c r="CK309" s="73"/>
      <c r="CL309" s="73"/>
      <c r="CM309" s="73"/>
      <c r="CN309" s="73"/>
      <c r="CO309" s="73"/>
      <c r="CP309" s="73"/>
      <c r="CQ309" s="73"/>
      <c r="CR309" s="73"/>
      <c r="CS309" s="73"/>
      <c r="CT309" s="73"/>
      <c r="CU309" s="73"/>
      <c r="CV309" s="73"/>
      <c r="CW309" s="73"/>
      <c r="CX309" s="73"/>
      <c r="CY309" s="73"/>
      <c r="CZ309" s="73"/>
      <c r="DA309" s="73"/>
      <c r="DB309" s="73"/>
      <c r="DC309" s="73"/>
      <c r="DD309" s="73"/>
      <c r="DE309" s="73"/>
      <c r="DF309" s="73"/>
      <c r="DG309" s="73"/>
      <c r="DH309" s="73"/>
      <c r="DI309" s="73"/>
      <c r="DJ309" s="73"/>
      <c r="DK309" s="73"/>
      <c r="DL309" s="73"/>
      <c r="DM309" s="73"/>
      <c r="DN309" s="73"/>
      <c r="DO309" s="73"/>
      <c r="DP309" s="73"/>
      <c r="DQ309" s="73"/>
      <c r="DR309" s="73"/>
      <c r="DS309" s="73"/>
      <c r="DT309" s="73"/>
      <c r="DU309" s="73"/>
      <c r="DV309" s="73"/>
      <c r="DW309" s="73"/>
      <c r="DX309" s="73"/>
      <c r="DY309" s="73"/>
      <c r="DZ309" s="73"/>
      <c r="EA309" s="73"/>
      <c r="EB309" s="73"/>
      <c r="EC309" s="73"/>
      <c r="ED309" s="73"/>
      <c r="EE309" s="73"/>
      <c r="EF309" s="73"/>
      <c r="EG309" s="73"/>
      <c r="EH309" s="73"/>
      <c r="EI309" s="73"/>
      <c r="EJ309" s="73"/>
      <c r="EK309" s="73"/>
      <c r="EL309" s="73"/>
      <c r="EM309" s="73"/>
      <c r="EN309" s="73"/>
      <c r="EO309" s="73"/>
      <c r="EP309" s="73"/>
      <c r="EQ309" s="73"/>
      <c r="ER309" s="73"/>
      <c r="ES309" s="73"/>
      <c r="ET309" s="73"/>
      <c r="EU309" s="73"/>
      <c r="EV309" s="73"/>
      <c r="EW309" s="73"/>
      <c r="EX309" s="73"/>
      <c r="EY309" s="73"/>
      <c r="EZ309" s="73"/>
      <c r="FA309" s="73"/>
      <c r="FB309" s="73"/>
      <c r="FC309" s="73"/>
      <c r="FD309" s="73"/>
      <c r="FE309" s="73"/>
      <c r="FF309" s="73"/>
      <c r="FG309" s="73"/>
      <c r="FH309" s="73"/>
      <c r="FI309" s="73"/>
      <c r="FJ309" s="73"/>
      <c r="FK309" s="73"/>
      <c r="FL309" s="73"/>
      <c r="FM309" s="73"/>
      <c r="FN309" s="73"/>
      <c r="FO309" s="73"/>
      <c r="FP309" s="73"/>
      <c r="FQ309" s="73"/>
      <c r="FR309" s="73"/>
      <c r="FS309" s="73"/>
      <c r="FT309" s="73"/>
      <c r="FU309" s="73"/>
      <c r="FV309" s="73"/>
      <c r="FW309" s="73"/>
      <c r="FX309" s="73"/>
      <c r="FY309" s="73"/>
      <c r="FZ309" s="73"/>
      <c r="GA309" s="73"/>
      <c r="GB309" s="73"/>
      <c r="GC309" s="73"/>
      <c r="GD309" s="73"/>
      <c r="GE309" s="73"/>
      <c r="GF309" s="73"/>
      <c r="GG309" s="73"/>
      <c r="GH309" s="73"/>
      <c r="GI309" s="73"/>
      <c r="GJ309" s="73"/>
      <c r="GK309" s="73"/>
      <c r="GL309" s="73"/>
      <c r="GM309" s="73"/>
      <c r="GN309" s="73"/>
      <c r="GO309" s="73"/>
      <c r="GP309" s="73"/>
      <c r="GQ309" s="73"/>
      <c r="GR309" s="73"/>
      <c r="GS309" s="73"/>
      <c r="GT309" s="73"/>
      <c r="GU309" s="73"/>
      <c r="GV309" s="73"/>
      <c r="GW309" s="73"/>
      <c r="GX309" s="73"/>
      <c r="GY309" s="73"/>
      <c r="GZ309" s="73"/>
      <c r="HA309" s="73"/>
      <c r="HB309" s="73"/>
      <c r="HC309" s="73"/>
      <c r="HD309" s="73"/>
      <c r="HE309" s="73"/>
      <c r="HF309" s="73"/>
      <c r="HG309" s="73"/>
      <c r="HH309" s="73"/>
      <c r="HI309" s="73"/>
      <c r="HJ309" s="73"/>
      <c r="HK309" s="73"/>
      <c r="HL309" s="73"/>
      <c r="HM309" s="73"/>
      <c r="HN309" s="73"/>
      <c r="HO309" s="73"/>
      <c r="HP309" s="73"/>
      <c r="HQ309" s="73"/>
      <c r="HR309" s="73"/>
      <c r="HS309" s="73"/>
      <c r="HT309" s="73"/>
      <c r="HU309" s="73"/>
      <c r="HV309" s="73"/>
      <c r="HW309" s="73"/>
      <c r="HX309" s="73"/>
      <c r="HY309" s="73"/>
      <c r="HZ309" s="73"/>
      <c r="IA309" s="73"/>
      <c r="IB309" s="73"/>
      <c r="IC309" s="73"/>
      <c r="ID309" s="73"/>
      <c r="IE309" s="73"/>
      <c r="IF309" s="73"/>
      <c r="IG309" s="73"/>
      <c r="IH309" s="73"/>
    </row>
    <row r="310" customFormat="false" ht="15" hidden="false" customHeight="false" outlineLevel="0" collapsed="false">
      <c r="A310" s="71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  <c r="AH310" s="73"/>
      <c r="AI310" s="73"/>
      <c r="AJ310" s="73"/>
      <c r="AK310" s="73"/>
      <c r="AL310" s="73"/>
      <c r="AM310" s="73"/>
      <c r="AN310" s="73"/>
      <c r="AO310" s="73"/>
      <c r="AP310" s="73"/>
      <c r="AQ310" s="73"/>
      <c r="AR310" s="73"/>
      <c r="AS310" s="73"/>
      <c r="AT310" s="73"/>
      <c r="AU310" s="73"/>
      <c r="AV310" s="73"/>
      <c r="AW310" s="73"/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3"/>
      <c r="BL310" s="73"/>
      <c r="BM310" s="73"/>
      <c r="BN310" s="73"/>
      <c r="BO310" s="73"/>
      <c r="BP310" s="73"/>
      <c r="BQ310" s="73"/>
      <c r="BR310" s="73"/>
      <c r="BS310" s="73"/>
      <c r="BT310" s="73"/>
      <c r="BU310" s="73"/>
      <c r="BV310" s="73"/>
      <c r="BW310" s="73"/>
      <c r="BX310" s="73"/>
      <c r="BY310" s="73"/>
      <c r="BZ310" s="73"/>
      <c r="CA310" s="73"/>
      <c r="CB310" s="73"/>
      <c r="CC310" s="73"/>
      <c r="CD310" s="73"/>
      <c r="CE310" s="73"/>
      <c r="CF310" s="73"/>
      <c r="CG310" s="73"/>
      <c r="CH310" s="73"/>
      <c r="CI310" s="73"/>
      <c r="CJ310" s="73"/>
      <c r="CK310" s="73"/>
      <c r="CL310" s="73"/>
      <c r="CM310" s="73"/>
      <c r="CN310" s="73"/>
      <c r="CO310" s="73"/>
      <c r="CP310" s="73"/>
      <c r="CQ310" s="73"/>
      <c r="CR310" s="73"/>
      <c r="CS310" s="73"/>
      <c r="CT310" s="73"/>
      <c r="CU310" s="73"/>
      <c r="CV310" s="73"/>
      <c r="CW310" s="73"/>
      <c r="CX310" s="73"/>
      <c r="CY310" s="73"/>
      <c r="CZ310" s="73"/>
      <c r="DA310" s="73"/>
      <c r="DB310" s="73"/>
      <c r="DC310" s="73"/>
      <c r="DD310" s="73"/>
      <c r="DE310" s="73"/>
      <c r="DF310" s="73"/>
      <c r="DG310" s="73"/>
      <c r="DH310" s="73"/>
      <c r="DI310" s="73"/>
      <c r="DJ310" s="73"/>
      <c r="DK310" s="73"/>
      <c r="DL310" s="73"/>
      <c r="DM310" s="73"/>
      <c r="DN310" s="73"/>
      <c r="DO310" s="73"/>
      <c r="DP310" s="73"/>
      <c r="DQ310" s="73"/>
      <c r="DR310" s="73"/>
      <c r="DS310" s="73"/>
      <c r="DT310" s="73"/>
      <c r="DU310" s="73"/>
      <c r="DV310" s="73"/>
      <c r="DW310" s="73"/>
      <c r="DX310" s="73"/>
      <c r="DY310" s="73"/>
      <c r="DZ310" s="73"/>
      <c r="EA310" s="73"/>
      <c r="EB310" s="73"/>
      <c r="EC310" s="73"/>
      <c r="ED310" s="73"/>
      <c r="EE310" s="73"/>
      <c r="EF310" s="73"/>
      <c r="EG310" s="73"/>
      <c r="EH310" s="73"/>
      <c r="EI310" s="73"/>
      <c r="EJ310" s="73"/>
      <c r="EK310" s="73"/>
      <c r="EL310" s="73"/>
      <c r="EM310" s="73"/>
      <c r="EN310" s="73"/>
      <c r="EO310" s="73"/>
      <c r="EP310" s="73"/>
      <c r="EQ310" s="73"/>
      <c r="ER310" s="73"/>
      <c r="ES310" s="73"/>
      <c r="ET310" s="73"/>
      <c r="EU310" s="73"/>
      <c r="EV310" s="73"/>
      <c r="EW310" s="73"/>
      <c r="EX310" s="73"/>
      <c r="EY310" s="73"/>
      <c r="EZ310" s="73"/>
      <c r="FA310" s="73"/>
      <c r="FB310" s="73"/>
      <c r="FC310" s="73"/>
      <c r="FD310" s="73"/>
      <c r="FE310" s="73"/>
      <c r="FF310" s="73"/>
      <c r="FG310" s="73"/>
      <c r="FH310" s="73"/>
      <c r="FI310" s="73"/>
      <c r="FJ310" s="73"/>
      <c r="FK310" s="73"/>
      <c r="FL310" s="73"/>
      <c r="FM310" s="73"/>
      <c r="FN310" s="73"/>
      <c r="FO310" s="73"/>
      <c r="FP310" s="73"/>
      <c r="FQ310" s="73"/>
      <c r="FR310" s="73"/>
      <c r="FS310" s="73"/>
      <c r="FT310" s="73"/>
      <c r="FU310" s="73"/>
      <c r="FV310" s="73"/>
      <c r="FW310" s="73"/>
      <c r="FX310" s="73"/>
      <c r="FY310" s="73"/>
      <c r="FZ310" s="73"/>
      <c r="GA310" s="73"/>
      <c r="GB310" s="73"/>
      <c r="GC310" s="73"/>
      <c r="GD310" s="73"/>
      <c r="GE310" s="73"/>
      <c r="GF310" s="73"/>
      <c r="GG310" s="73"/>
      <c r="GH310" s="73"/>
      <c r="GI310" s="73"/>
      <c r="GJ310" s="73"/>
      <c r="GK310" s="73"/>
      <c r="GL310" s="73"/>
      <c r="GM310" s="73"/>
      <c r="GN310" s="73"/>
      <c r="GO310" s="73"/>
      <c r="GP310" s="73"/>
      <c r="GQ310" s="73"/>
      <c r="GR310" s="73"/>
      <c r="GS310" s="73"/>
      <c r="GT310" s="73"/>
      <c r="GU310" s="73"/>
      <c r="GV310" s="73"/>
      <c r="GW310" s="73"/>
      <c r="GX310" s="73"/>
      <c r="GY310" s="73"/>
      <c r="GZ310" s="73"/>
      <c r="HA310" s="73"/>
      <c r="HB310" s="73"/>
      <c r="HC310" s="73"/>
      <c r="HD310" s="73"/>
      <c r="HE310" s="73"/>
      <c r="HF310" s="73"/>
      <c r="HG310" s="73"/>
      <c r="HH310" s="73"/>
      <c r="HI310" s="73"/>
      <c r="HJ310" s="73"/>
      <c r="HK310" s="73"/>
      <c r="HL310" s="73"/>
      <c r="HM310" s="73"/>
      <c r="HN310" s="73"/>
      <c r="HO310" s="73"/>
      <c r="HP310" s="73"/>
      <c r="HQ310" s="73"/>
      <c r="HR310" s="73"/>
      <c r="HS310" s="73"/>
      <c r="HT310" s="73"/>
      <c r="HU310" s="73"/>
      <c r="HV310" s="73"/>
      <c r="HW310" s="73"/>
      <c r="HX310" s="73"/>
      <c r="HY310" s="73"/>
      <c r="HZ310" s="73"/>
      <c r="IA310" s="73"/>
      <c r="IB310" s="73"/>
      <c r="IC310" s="73"/>
      <c r="ID310" s="73"/>
      <c r="IE310" s="73"/>
      <c r="IF310" s="73"/>
      <c r="IG310" s="73"/>
      <c r="IH310" s="73"/>
    </row>
    <row r="311" customFormat="false" ht="15" hidden="false" customHeight="false" outlineLevel="0" collapsed="false">
      <c r="A311" s="71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  <c r="AF311" s="73"/>
      <c r="AG311" s="73"/>
      <c r="AH311" s="73"/>
      <c r="AI311" s="73"/>
      <c r="AJ311" s="73"/>
      <c r="AK311" s="73"/>
      <c r="AL311" s="73"/>
      <c r="AM311" s="73"/>
      <c r="AN311" s="73"/>
      <c r="AO311" s="73"/>
      <c r="AP311" s="73"/>
      <c r="AQ311" s="73"/>
      <c r="AR311" s="73"/>
      <c r="AS311" s="73"/>
      <c r="AT311" s="73"/>
      <c r="AU311" s="73"/>
      <c r="AV311" s="73"/>
      <c r="AW311" s="73"/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3"/>
      <c r="BL311" s="73"/>
      <c r="BM311" s="73"/>
      <c r="BN311" s="73"/>
      <c r="BO311" s="73"/>
      <c r="BP311" s="73"/>
      <c r="BQ311" s="73"/>
      <c r="BR311" s="73"/>
      <c r="BS311" s="73"/>
      <c r="BT311" s="73"/>
      <c r="BU311" s="73"/>
      <c r="BV311" s="73"/>
      <c r="BW311" s="73"/>
      <c r="BX311" s="73"/>
      <c r="BY311" s="73"/>
      <c r="BZ311" s="73"/>
      <c r="CA311" s="73"/>
      <c r="CB311" s="73"/>
      <c r="CC311" s="73"/>
      <c r="CD311" s="73"/>
      <c r="CE311" s="73"/>
      <c r="CF311" s="73"/>
      <c r="CG311" s="73"/>
      <c r="CH311" s="73"/>
      <c r="CI311" s="73"/>
      <c r="CJ311" s="73"/>
      <c r="CK311" s="73"/>
      <c r="CL311" s="73"/>
      <c r="CM311" s="73"/>
      <c r="CN311" s="73"/>
      <c r="CO311" s="73"/>
      <c r="CP311" s="73"/>
      <c r="CQ311" s="73"/>
      <c r="CR311" s="73"/>
      <c r="CS311" s="73"/>
      <c r="CT311" s="73"/>
      <c r="CU311" s="73"/>
      <c r="CV311" s="73"/>
      <c r="CW311" s="73"/>
      <c r="CX311" s="73"/>
      <c r="CY311" s="73"/>
      <c r="CZ311" s="73"/>
      <c r="DA311" s="73"/>
      <c r="DB311" s="73"/>
      <c r="DC311" s="73"/>
      <c r="DD311" s="73"/>
      <c r="DE311" s="73"/>
      <c r="DF311" s="73"/>
      <c r="DG311" s="73"/>
      <c r="DH311" s="73"/>
      <c r="DI311" s="73"/>
      <c r="DJ311" s="73"/>
      <c r="DK311" s="73"/>
      <c r="DL311" s="73"/>
      <c r="DM311" s="73"/>
      <c r="DN311" s="73"/>
      <c r="DO311" s="73"/>
      <c r="DP311" s="73"/>
      <c r="DQ311" s="73"/>
      <c r="DR311" s="73"/>
      <c r="DS311" s="73"/>
      <c r="DT311" s="73"/>
      <c r="DU311" s="73"/>
      <c r="DV311" s="73"/>
      <c r="DW311" s="73"/>
      <c r="DX311" s="73"/>
      <c r="DY311" s="73"/>
      <c r="DZ311" s="73"/>
      <c r="EA311" s="73"/>
      <c r="EB311" s="73"/>
      <c r="EC311" s="73"/>
      <c r="ED311" s="73"/>
      <c r="EE311" s="73"/>
      <c r="EF311" s="73"/>
      <c r="EG311" s="73"/>
      <c r="EH311" s="73"/>
      <c r="EI311" s="73"/>
      <c r="EJ311" s="73"/>
      <c r="EK311" s="73"/>
      <c r="EL311" s="73"/>
      <c r="EM311" s="73"/>
      <c r="EN311" s="73"/>
      <c r="EO311" s="73"/>
      <c r="EP311" s="73"/>
      <c r="EQ311" s="73"/>
      <c r="ER311" s="73"/>
      <c r="ES311" s="73"/>
      <c r="ET311" s="73"/>
      <c r="EU311" s="73"/>
      <c r="EV311" s="73"/>
      <c r="EW311" s="73"/>
      <c r="EX311" s="73"/>
      <c r="EY311" s="73"/>
      <c r="EZ311" s="73"/>
      <c r="FA311" s="73"/>
      <c r="FB311" s="73"/>
      <c r="FC311" s="73"/>
      <c r="FD311" s="73"/>
      <c r="FE311" s="73"/>
      <c r="FF311" s="73"/>
      <c r="FG311" s="73"/>
      <c r="FH311" s="73"/>
      <c r="FI311" s="73"/>
      <c r="FJ311" s="73"/>
      <c r="FK311" s="73"/>
      <c r="FL311" s="73"/>
      <c r="FM311" s="73"/>
      <c r="FN311" s="73"/>
      <c r="FO311" s="73"/>
      <c r="FP311" s="73"/>
      <c r="FQ311" s="73"/>
      <c r="FR311" s="73"/>
      <c r="FS311" s="73"/>
      <c r="FT311" s="73"/>
      <c r="FU311" s="73"/>
      <c r="FV311" s="73"/>
      <c r="FW311" s="73"/>
      <c r="FX311" s="73"/>
      <c r="FY311" s="73"/>
      <c r="FZ311" s="73"/>
      <c r="GA311" s="73"/>
      <c r="GB311" s="73"/>
      <c r="GC311" s="73"/>
      <c r="GD311" s="73"/>
      <c r="GE311" s="73"/>
      <c r="GF311" s="73"/>
      <c r="GG311" s="73"/>
      <c r="GH311" s="73"/>
      <c r="GI311" s="73"/>
      <c r="GJ311" s="73"/>
      <c r="GK311" s="73"/>
      <c r="GL311" s="73"/>
      <c r="GM311" s="73"/>
      <c r="GN311" s="73"/>
      <c r="GO311" s="73"/>
      <c r="GP311" s="73"/>
      <c r="GQ311" s="73"/>
      <c r="GR311" s="73"/>
      <c r="GS311" s="73"/>
      <c r="GT311" s="73"/>
      <c r="GU311" s="73"/>
      <c r="GV311" s="73"/>
      <c r="GW311" s="73"/>
      <c r="GX311" s="73"/>
      <c r="GY311" s="73"/>
      <c r="GZ311" s="73"/>
      <c r="HA311" s="73"/>
      <c r="HB311" s="73"/>
      <c r="HC311" s="73"/>
      <c r="HD311" s="73"/>
      <c r="HE311" s="73"/>
      <c r="HF311" s="73"/>
      <c r="HG311" s="73"/>
      <c r="HH311" s="73"/>
      <c r="HI311" s="73"/>
      <c r="HJ311" s="73"/>
      <c r="HK311" s="73"/>
      <c r="HL311" s="73"/>
      <c r="HM311" s="73"/>
      <c r="HN311" s="73"/>
      <c r="HO311" s="73"/>
      <c r="HP311" s="73"/>
      <c r="HQ311" s="73"/>
      <c r="HR311" s="73"/>
      <c r="HS311" s="73"/>
      <c r="HT311" s="73"/>
      <c r="HU311" s="73"/>
      <c r="HV311" s="73"/>
      <c r="HW311" s="73"/>
      <c r="HX311" s="73"/>
      <c r="HY311" s="73"/>
      <c r="HZ311" s="73"/>
      <c r="IA311" s="73"/>
      <c r="IB311" s="73"/>
      <c r="IC311" s="73"/>
      <c r="ID311" s="73"/>
      <c r="IE311" s="73"/>
      <c r="IF311" s="73"/>
      <c r="IG311" s="73"/>
      <c r="IH311" s="73"/>
    </row>
    <row r="312" customFormat="false" ht="15" hidden="false" customHeight="false" outlineLevel="0" collapsed="false">
      <c r="A312" s="71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73"/>
      <c r="AK312" s="73"/>
      <c r="AL312" s="73"/>
      <c r="AM312" s="73"/>
      <c r="AN312" s="73"/>
      <c r="AO312" s="73"/>
      <c r="AP312" s="73"/>
      <c r="AQ312" s="73"/>
      <c r="AR312" s="73"/>
      <c r="AS312" s="73"/>
      <c r="AT312" s="73"/>
      <c r="AU312" s="73"/>
      <c r="AV312" s="73"/>
      <c r="AW312" s="73"/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73"/>
      <c r="BY312" s="73"/>
      <c r="BZ312" s="73"/>
      <c r="CA312" s="73"/>
      <c r="CB312" s="73"/>
      <c r="CC312" s="73"/>
      <c r="CD312" s="73"/>
      <c r="CE312" s="73"/>
      <c r="CF312" s="73"/>
      <c r="CG312" s="73"/>
      <c r="CH312" s="73"/>
      <c r="CI312" s="73"/>
      <c r="CJ312" s="73"/>
      <c r="CK312" s="73"/>
      <c r="CL312" s="73"/>
      <c r="CM312" s="73"/>
      <c r="CN312" s="73"/>
      <c r="CO312" s="73"/>
      <c r="CP312" s="73"/>
      <c r="CQ312" s="73"/>
      <c r="CR312" s="73"/>
      <c r="CS312" s="73"/>
      <c r="CT312" s="73"/>
      <c r="CU312" s="73"/>
      <c r="CV312" s="73"/>
      <c r="CW312" s="73"/>
      <c r="CX312" s="73"/>
      <c r="CY312" s="73"/>
      <c r="CZ312" s="73"/>
      <c r="DA312" s="73"/>
      <c r="DB312" s="73"/>
      <c r="DC312" s="73"/>
      <c r="DD312" s="73"/>
      <c r="DE312" s="73"/>
      <c r="DF312" s="73"/>
      <c r="DG312" s="73"/>
      <c r="DH312" s="73"/>
      <c r="DI312" s="73"/>
      <c r="DJ312" s="73"/>
      <c r="DK312" s="73"/>
      <c r="DL312" s="73"/>
      <c r="DM312" s="73"/>
      <c r="DN312" s="73"/>
      <c r="DO312" s="73"/>
      <c r="DP312" s="73"/>
      <c r="DQ312" s="73"/>
      <c r="DR312" s="73"/>
      <c r="DS312" s="73"/>
      <c r="DT312" s="73"/>
      <c r="DU312" s="73"/>
      <c r="DV312" s="73"/>
      <c r="DW312" s="73"/>
      <c r="DX312" s="73"/>
      <c r="DY312" s="73"/>
      <c r="DZ312" s="73"/>
      <c r="EA312" s="73"/>
      <c r="EB312" s="73"/>
      <c r="EC312" s="73"/>
      <c r="ED312" s="73"/>
      <c r="EE312" s="73"/>
      <c r="EF312" s="73"/>
      <c r="EG312" s="73"/>
      <c r="EH312" s="73"/>
      <c r="EI312" s="73"/>
      <c r="EJ312" s="73"/>
      <c r="EK312" s="73"/>
      <c r="EL312" s="73"/>
      <c r="EM312" s="73"/>
      <c r="EN312" s="73"/>
      <c r="EO312" s="73"/>
      <c r="EP312" s="73"/>
      <c r="EQ312" s="73"/>
      <c r="ER312" s="73"/>
      <c r="ES312" s="73"/>
      <c r="ET312" s="73"/>
      <c r="EU312" s="73"/>
      <c r="EV312" s="73"/>
      <c r="EW312" s="73"/>
      <c r="EX312" s="73"/>
      <c r="EY312" s="73"/>
      <c r="EZ312" s="73"/>
      <c r="FA312" s="73"/>
      <c r="FB312" s="73"/>
      <c r="FC312" s="73"/>
      <c r="FD312" s="73"/>
      <c r="FE312" s="73"/>
      <c r="FF312" s="73"/>
      <c r="FG312" s="73"/>
      <c r="FH312" s="73"/>
      <c r="FI312" s="73"/>
      <c r="FJ312" s="73"/>
      <c r="FK312" s="73"/>
      <c r="FL312" s="73"/>
      <c r="FM312" s="73"/>
      <c r="FN312" s="73"/>
      <c r="FO312" s="73"/>
      <c r="FP312" s="73"/>
      <c r="FQ312" s="73"/>
      <c r="FR312" s="73"/>
      <c r="FS312" s="73"/>
      <c r="FT312" s="73"/>
      <c r="FU312" s="73"/>
      <c r="FV312" s="73"/>
      <c r="FW312" s="73"/>
      <c r="FX312" s="73"/>
      <c r="FY312" s="73"/>
      <c r="FZ312" s="73"/>
      <c r="GA312" s="73"/>
      <c r="GB312" s="73"/>
      <c r="GC312" s="73"/>
      <c r="GD312" s="73"/>
      <c r="GE312" s="73"/>
      <c r="GF312" s="73"/>
      <c r="GG312" s="73"/>
      <c r="GH312" s="73"/>
      <c r="GI312" s="73"/>
      <c r="GJ312" s="73"/>
      <c r="GK312" s="73"/>
      <c r="GL312" s="73"/>
      <c r="GM312" s="73"/>
      <c r="GN312" s="73"/>
      <c r="GO312" s="73"/>
      <c r="GP312" s="73"/>
      <c r="GQ312" s="73"/>
      <c r="GR312" s="73"/>
      <c r="GS312" s="73"/>
      <c r="GT312" s="73"/>
      <c r="GU312" s="73"/>
      <c r="GV312" s="73"/>
      <c r="GW312" s="73"/>
      <c r="GX312" s="73"/>
      <c r="GY312" s="73"/>
      <c r="GZ312" s="73"/>
      <c r="HA312" s="73"/>
      <c r="HB312" s="73"/>
      <c r="HC312" s="73"/>
      <c r="HD312" s="73"/>
      <c r="HE312" s="73"/>
      <c r="HF312" s="73"/>
      <c r="HG312" s="73"/>
      <c r="HH312" s="73"/>
      <c r="HI312" s="73"/>
      <c r="HJ312" s="73"/>
      <c r="HK312" s="73"/>
      <c r="HL312" s="73"/>
      <c r="HM312" s="73"/>
      <c r="HN312" s="73"/>
      <c r="HO312" s="73"/>
      <c r="HP312" s="73"/>
      <c r="HQ312" s="73"/>
      <c r="HR312" s="73"/>
      <c r="HS312" s="73"/>
      <c r="HT312" s="73"/>
      <c r="HU312" s="73"/>
      <c r="HV312" s="73"/>
      <c r="HW312" s="73"/>
      <c r="HX312" s="73"/>
      <c r="HY312" s="73"/>
      <c r="HZ312" s="73"/>
      <c r="IA312" s="73"/>
      <c r="IB312" s="73"/>
      <c r="IC312" s="73"/>
      <c r="ID312" s="73"/>
      <c r="IE312" s="73"/>
      <c r="IF312" s="73"/>
      <c r="IG312" s="73"/>
      <c r="IH312" s="73"/>
    </row>
    <row r="313" customFormat="false" ht="15" hidden="false" customHeight="false" outlineLevel="0" collapsed="false">
      <c r="A313" s="71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73"/>
      <c r="AH313" s="73"/>
      <c r="AI313" s="73"/>
      <c r="AJ313" s="73"/>
      <c r="AK313" s="73"/>
      <c r="AL313" s="73"/>
      <c r="AM313" s="73"/>
      <c r="AN313" s="73"/>
      <c r="AO313" s="73"/>
      <c r="AP313" s="73"/>
      <c r="AQ313" s="73"/>
      <c r="AR313" s="73"/>
      <c r="AS313" s="73"/>
      <c r="AT313" s="73"/>
      <c r="AU313" s="73"/>
      <c r="AV313" s="73"/>
      <c r="AW313" s="73"/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3"/>
      <c r="BL313" s="73"/>
      <c r="BM313" s="73"/>
      <c r="BN313" s="73"/>
      <c r="BO313" s="73"/>
      <c r="BP313" s="73"/>
      <c r="BQ313" s="73"/>
      <c r="BR313" s="73"/>
      <c r="BS313" s="73"/>
      <c r="BT313" s="73"/>
      <c r="BU313" s="73"/>
      <c r="BV313" s="73"/>
      <c r="BW313" s="73"/>
      <c r="BX313" s="73"/>
      <c r="BY313" s="73"/>
      <c r="BZ313" s="73"/>
      <c r="CA313" s="73"/>
      <c r="CB313" s="73"/>
      <c r="CC313" s="73"/>
      <c r="CD313" s="73"/>
      <c r="CE313" s="73"/>
      <c r="CF313" s="73"/>
      <c r="CG313" s="73"/>
      <c r="CH313" s="73"/>
      <c r="CI313" s="73"/>
      <c r="CJ313" s="73"/>
      <c r="CK313" s="73"/>
      <c r="CL313" s="73"/>
      <c r="CM313" s="73"/>
      <c r="CN313" s="73"/>
      <c r="CO313" s="73"/>
      <c r="CP313" s="73"/>
      <c r="CQ313" s="73"/>
      <c r="CR313" s="73"/>
      <c r="CS313" s="73"/>
      <c r="CT313" s="73"/>
      <c r="CU313" s="73"/>
      <c r="CV313" s="73"/>
      <c r="CW313" s="73"/>
      <c r="CX313" s="73"/>
      <c r="CY313" s="73"/>
      <c r="CZ313" s="73"/>
      <c r="DA313" s="73"/>
      <c r="DB313" s="73"/>
      <c r="DC313" s="73"/>
      <c r="DD313" s="73"/>
      <c r="DE313" s="73"/>
      <c r="DF313" s="73"/>
      <c r="DG313" s="73"/>
      <c r="DH313" s="73"/>
      <c r="DI313" s="73"/>
      <c r="DJ313" s="73"/>
      <c r="DK313" s="73"/>
      <c r="DL313" s="73"/>
      <c r="DM313" s="73"/>
      <c r="DN313" s="73"/>
      <c r="DO313" s="73"/>
      <c r="DP313" s="73"/>
      <c r="DQ313" s="73"/>
      <c r="DR313" s="73"/>
      <c r="DS313" s="73"/>
      <c r="DT313" s="73"/>
      <c r="DU313" s="73"/>
      <c r="DV313" s="73"/>
      <c r="DW313" s="73"/>
      <c r="DX313" s="73"/>
      <c r="DY313" s="73"/>
      <c r="DZ313" s="73"/>
      <c r="EA313" s="73"/>
      <c r="EB313" s="73"/>
      <c r="EC313" s="73"/>
      <c r="ED313" s="73"/>
      <c r="EE313" s="73"/>
      <c r="EF313" s="73"/>
      <c r="EG313" s="73"/>
      <c r="EH313" s="73"/>
      <c r="EI313" s="73"/>
      <c r="EJ313" s="73"/>
      <c r="EK313" s="73"/>
      <c r="EL313" s="73"/>
      <c r="EM313" s="73"/>
      <c r="EN313" s="73"/>
      <c r="EO313" s="73"/>
      <c r="EP313" s="73"/>
      <c r="EQ313" s="73"/>
      <c r="ER313" s="73"/>
      <c r="ES313" s="73"/>
      <c r="ET313" s="73"/>
      <c r="EU313" s="73"/>
      <c r="EV313" s="73"/>
      <c r="EW313" s="73"/>
      <c r="EX313" s="73"/>
      <c r="EY313" s="73"/>
      <c r="EZ313" s="73"/>
      <c r="FA313" s="73"/>
      <c r="FB313" s="73"/>
      <c r="FC313" s="73"/>
      <c r="FD313" s="73"/>
      <c r="FE313" s="73"/>
      <c r="FF313" s="73"/>
      <c r="FG313" s="73"/>
      <c r="FH313" s="73"/>
      <c r="FI313" s="73"/>
      <c r="FJ313" s="73"/>
      <c r="FK313" s="73"/>
      <c r="FL313" s="73"/>
      <c r="FM313" s="73"/>
      <c r="FN313" s="73"/>
      <c r="FO313" s="73"/>
      <c r="FP313" s="73"/>
      <c r="FQ313" s="73"/>
      <c r="FR313" s="73"/>
      <c r="FS313" s="73"/>
      <c r="FT313" s="73"/>
      <c r="FU313" s="73"/>
      <c r="FV313" s="73"/>
      <c r="FW313" s="73"/>
      <c r="FX313" s="73"/>
      <c r="FY313" s="73"/>
      <c r="FZ313" s="73"/>
      <c r="GA313" s="73"/>
      <c r="GB313" s="73"/>
      <c r="GC313" s="73"/>
      <c r="GD313" s="73"/>
      <c r="GE313" s="73"/>
      <c r="GF313" s="73"/>
      <c r="GG313" s="73"/>
      <c r="GH313" s="73"/>
      <c r="GI313" s="73"/>
      <c r="GJ313" s="73"/>
      <c r="GK313" s="73"/>
      <c r="GL313" s="73"/>
      <c r="GM313" s="73"/>
      <c r="GN313" s="73"/>
      <c r="GO313" s="73"/>
      <c r="GP313" s="73"/>
      <c r="GQ313" s="73"/>
      <c r="GR313" s="73"/>
      <c r="GS313" s="73"/>
      <c r="GT313" s="73"/>
      <c r="GU313" s="73"/>
      <c r="GV313" s="73"/>
      <c r="GW313" s="73"/>
      <c r="GX313" s="73"/>
      <c r="GY313" s="73"/>
      <c r="GZ313" s="73"/>
      <c r="HA313" s="73"/>
      <c r="HB313" s="73"/>
      <c r="HC313" s="73"/>
      <c r="HD313" s="73"/>
      <c r="HE313" s="73"/>
      <c r="HF313" s="73"/>
      <c r="HG313" s="73"/>
      <c r="HH313" s="73"/>
      <c r="HI313" s="73"/>
      <c r="HJ313" s="73"/>
      <c r="HK313" s="73"/>
      <c r="HL313" s="73"/>
      <c r="HM313" s="73"/>
      <c r="HN313" s="73"/>
      <c r="HO313" s="73"/>
      <c r="HP313" s="73"/>
      <c r="HQ313" s="73"/>
      <c r="HR313" s="73"/>
      <c r="HS313" s="73"/>
      <c r="HT313" s="73"/>
      <c r="HU313" s="73"/>
      <c r="HV313" s="73"/>
      <c r="HW313" s="73"/>
      <c r="HX313" s="73"/>
      <c r="HY313" s="73"/>
      <c r="HZ313" s="73"/>
      <c r="IA313" s="73"/>
      <c r="IB313" s="73"/>
      <c r="IC313" s="73"/>
      <c r="ID313" s="73"/>
      <c r="IE313" s="73"/>
      <c r="IF313" s="73"/>
      <c r="IG313" s="73"/>
      <c r="IH313" s="73"/>
    </row>
    <row r="314" customFormat="false" ht="15" hidden="false" customHeight="false" outlineLevel="0" collapsed="false">
      <c r="A314" s="71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  <c r="AH314" s="73"/>
      <c r="AI314" s="73"/>
      <c r="AJ314" s="73"/>
      <c r="AK314" s="73"/>
      <c r="AL314" s="73"/>
      <c r="AM314" s="73"/>
      <c r="AN314" s="73"/>
      <c r="AO314" s="73"/>
      <c r="AP314" s="73"/>
      <c r="AQ314" s="73"/>
      <c r="AR314" s="73"/>
      <c r="AS314" s="73"/>
      <c r="AT314" s="73"/>
      <c r="AU314" s="73"/>
      <c r="AV314" s="73"/>
      <c r="AW314" s="73"/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3"/>
      <c r="BL314" s="73"/>
      <c r="BM314" s="73"/>
      <c r="BN314" s="73"/>
      <c r="BO314" s="73"/>
      <c r="BP314" s="73"/>
      <c r="BQ314" s="73"/>
      <c r="BR314" s="73"/>
      <c r="BS314" s="73"/>
      <c r="BT314" s="73"/>
      <c r="BU314" s="73"/>
      <c r="BV314" s="73"/>
      <c r="BW314" s="73"/>
      <c r="BX314" s="73"/>
      <c r="BY314" s="73"/>
      <c r="BZ314" s="73"/>
      <c r="CA314" s="73"/>
      <c r="CB314" s="73"/>
      <c r="CC314" s="73"/>
      <c r="CD314" s="73"/>
      <c r="CE314" s="73"/>
      <c r="CF314" s="73"/>
      <c r="CG314" s="73"/>
      <c r="CH314" s="73"/>
      <c r="CI314" s="73"/>
      <c r="CJ314" s="73"/>
      <c r="CK314" s="73"/>
      <c r="CL314" s="73"/>
      <c r="CM314" s="73"/>
      <c r="CN314" s="73"/>
      <c r="CO314" s="73"/>
      <c r="CP314" s="73"/>
      <c r="CQ314" s="73"/>
      <c r="CR314" s="73"/>
      <c r="CS314" s="73"/>
      <c r="CT314" s="73"/>
      <c r="CU314" s="73"/>
      <c r="CV314" s="73"/>
      <c r="CW314" s="73"/>
      <c r="CX314" s="73"/>
      <c r="CY314" s="73"/>
      <c r="CZ314" s="73"/>
      <c r="DA314" s="73"/>
      <c r="DB314" s="73"/>
      <c r="DC314" s="73"/>
      <c r="DD314" s="73"/>
      <c r="DE314" s="73"/>
      <c r="DF314" s="73"/>
      <c r="DG314" s="73"/>
      <c r="DH314" s="73"/>
      <c r="DI314" s="73"/>
      <c r="DJ314" s="73"/>
      <c r="DK314" s="73"/>
      <c r="DL314" s="73"/>
      <c r="DM314" s="73"/>
      <c r="DN314" s="73"/>
      <c r="DO314" s="73"/>
      <c r="DP314" s="73"/>
      <c r="DQ314" s="73"/>
      <c r="DR314" s="73"/>
      <c r="DS314" s="73"/>
      <c r="DT314" s="73"/>
      <c r="DU314" s="73"/>
      <c r="DV314" s="73"/>
      <c r="DW314" s="73"/>
      <c r="DX314" s="73"/>
      <c r="DY314" s="73"/>
      <c r="DZ314" s="73"/>
      <c r="EA314" s="73"/>
      <c r="EB314" s="73"/>
      <c r="EC314" s="73"/>
      <c r="ED314" s="73"/>
      <c r="EE314" s="73"/>
      <c r="EF314" s="73"/>
      <c r="EG314" s="73"/>
      <c r="EH314" s="73"/>
      <c r="EI314" s="73"/>
      <c r="EJ314" s="73"/>
      <c r="EK314" s="73"/>
      <c r="EL314" s="73"/>
      <c r="EM314" s="73"/>
      <c r="EN314" s="73"/>
      <c r="EO314" s="73"/>
      <c r="EP314" s="73"/>
      <c r="EQ314" s="73"/>
      <c r="ER314" s="73"/>
      <c r="ES314" s="73"/>
      <c r="ET314" s="73"/>
      <c r="EU314" s="73"/>
      <c r="EV314" s="73"/>
      <c r="EW314" s="73"/>
      <c r="EX314" s="73"/>
      <c r="EY314" s="73"/>
      <c r="EZ314" s="73"/>
      <c r="FA314" s="73"/>
      <c r="FB314" s="73"/>
      <c r="FC314" s="73"/>
      <c r="FD314" s="73"/>
      <c r="FE314" s="73"/>
      <c r="FF314" s="73"/>
      <c r="FG314" s="73"/>
      <c r="FH314" s="73"/>
      <c r="FI314" s="73"/>
      <c r="FJ314" s="73"/>
      <c r="FK314" s="73"/>
      <c r="FL314" s="73"/>
      <c r="FM314" s="73"/>
      <c r="FN314" s="73"/>
      <c r="FO314" s="73"/>
      <c r="FP314" s="73"/>
      <c r="FQ314" s="73"/>
      <c r="FR314" s="73"/>
      <c r="FS314" s="73"/>
      <c r="FT314" s="73"/>
      <c r="FU314" s="73"/>
      <c r="FV314" s="73"/>
      <c r="FW314" s="73"/>
      <c r="FX314" s="73"/>
      <c r="FY314" s="73"/>
      <c r="FZ314" s="73"/>
      <c r="GA314" s="73"/>
      <c r="GB314" s="73"/>
      <c r="GC314" s="73"/>
      <c r="GD314" s="73"/>
      <c r="GE314" s="73"/>
      <c r="GF314" s="73"/>
      <c r="GG314" s="73"/>
      <c r="GH314" s="73"/>
      <c r="GI314" s="73"/>
      <c r="GJ314" s="73"/>
      <c r="GK314" s="73"/>
      <c r="GL314" s="73"/>
      <c r="GM314" s="73"/>
      <c r="GN314" s="73"/>
      <c r="GO314" s="73"/>
      <c r="GP314" s="73"/>
      <c r="GQ314" s="73"/>
      <c r="GR314" s="73"/>
      <c r="GS314" s="73"/>
      <c r="GT314" s="73"/>
      <c r="GU314" s="73"/>
      <c r="GV314" s="73"/>
      <c r="GW314" s="73"/>
      <c r="GX314" s="73"/>
      <c r="GY314" s="73"/>
      <c r="GZ314" s="73"/>
      <c r="HA314" s="73"/>
      <c r="HB314" s="73"/>
      <c r="HC314" s="73"/>
      <c r="HD314" s="73"/>
      <c r="HE314" s="73"/>
      <c r="HF314" s="73"/>
      <c r="HG314" s="73"/>
      <c r="HH314" s="73"/>
      <c r="HI314" s="73"/>
      <c r="HJ314" s="73"/>
      <c r="HK314" s="73"/>
      <c r="HL314" s="73"/>
      <c r="HM314" s="73"/>
      <c r="HN314" s="73"/>
      <c r="HO314" s="73"/>
      <c r="HP314" s="73"/>
      <c r="HQ314" s="73"/>
      <c r="HR314" s="73"/>
      <c r="HS314" s="73"/>
      <c r="HT314" s="73"/>
      <c r="HU314" s="73"/>
      <c r="HV314" s="73"/>
      <c r="HW314" s="73"/>
      <c r="HX314" s="73"/>
      <c r="HY314" s="73"/>
      <c r="HZ314" s="73"/>
      <c r="IA314" s="73"/>
      <c r="IB314" s="73"/>
      <c r="IC314" s="73"/>
      <c r="ID314" s="73"/>
      <c r="IE314" s="73"/>
      <c r="IF314" s="73"/>
      <c r="IG314" s="73"/>
      <c r="IH314" s="73"/>
    </row>
    <row r="315" customFormat="false" ht="15" hidden="false" customHeight="false" outlineLevel="0" collapsed="false">
      <c r="A315" s="71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  <c r="AF315" s="73"/>
      <c r="AG315" s="73"/>
      <c r="AH315" s="73"/>
      <c r="AI315" s="73"/>
      <c r="AJ315" s="73"/>
      <c r="AK315" s="73"/>
      <c r="AL315" s="73"/>
      <c r="AM315" s="73"/>
      <c r="AN315" s="73"/>
      <c r="AO315" s="73"/>
      <c r="AP315" s="73"/>
      <c r="AQ315" s="73"/>
      <c r="AR315" s="73"/>
      <c r="AS315" s="73"/>
      <c r="AT315" s="73"/>
      <c r="AU315" s="73"/>
      <c r="AV315" s="73"/>
      <c r="AW315" s="73"/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3"/>
      <c r="BL315" s="73"/>
      <c r="BM315" s="73"/>
      <c r="BN315" s="73"/>
      <c r="BO315" s="73"/>
      <c r="BP315" s="73"/>
      <c r="BQ315" s="73"/>
      <c r="BR315" s="73"/>
      <c r="BS315" s="73"/>
      <c r="BT315" s="73"/>
      <c r="BU315" s="73"/>
      <c r="BV315" s="73"/>
      <c r="BW315" s="73"/>
      <c r="BX315" s="73"/>
      <c r="BY315" s="73"/>
      <c r="BZ315" s="73"/>
      <c r="CA315" s="73"/>
      <c r="CB315" s="73"/>
      <c r="CC315" s="73"/>
      <c r="CD315" s="73"/>
      <c r="CE315" s="73"/>
      <c r="CF315" s="73"/>
      <c r="CG315" s="73"/>
      <c r="CH315" s="73"/>
      <c r="CI315" s="73"/>
      <c r="CJ315" s="73"/>
      <c r="CK315" s="73"/>
      <c r="CL315" s="73"/>
      <c r="CM315" s="73"/>
      <c r="CN315" s="73"/>
      <c r="CO315" s="73"/>
      <c r="CP315" s="73"/>
      <c r="CQ315" s="73"/>
      <c r="CR315" s="73"/>
      <c r="CS315" s="73"/>
      <c r="CT315" s="73"/>
      <c r="CU315" s="73"/>
      <c r="CV315" s="73"/>
      <c r="CW315" s="73"/>
      <c r="CX315" s="73"/>
      <c r="CY315" s="73"/>
      <c r="CZ315" s="73"/>
      <c r="DA315" s="73"/>
      <c r="DB315" s="73"/>
      <c r="DC315" s="73"/>
      <c r="DD315" s="73"/>
      <c r="DE315" s="73"/>
      <c r="DF315" s="73"/>
      <c r="DG315" s="73"/>
      <c r="DH315" s="73"/>
      <c r="DI315" s="73"/>
      <c r="DJ315" s="73"/>
      <c r="DK315" s="73"/>
      <c r="DL315" s="73"/>
      <c r="DM315" s="73"/>
      <c r="DN315" s="73"/>
      <c r="DO315" s="73"/>
      <c r="DP315" s="73"/>
      <c r="DQ315" s="73"/>
      <c r="DR315" s="73"/>
      <c r="DS315" s="73"/>
      <c r="DT315" s="73"/>
      <c r="DU315" s="73"/>
      <c r="DV315" s="73"/>
      <c r="DW315" s="73"/>
      <c r="DX315" s="73"/>
      <c r="DY315" s="73"/>
      <c r="DZ315" s="73"/>
      <c r="EA315" s="73"/>
      <c r="EB315" s="73"/>
      <c r="EC315" s="73"/>
      <c r="ED315" s="73"/>
      <c r="EE315" s="73"/>
      <c r="EF315" s="73"/>
      <c r="EG315" s="73"/>
      <c r="EH315" s="73"/>
      <c r="EI315" s="73"/>
      <c r="EJ315" s="73"/>
      <c r="EK315" s="73"/>
      <c r="EL315" s="73"/>
      <c r="EM315" s="73"/>
      <c r="EN315" s="73"/>
      <c r="EO315" s="73"/>
      <c r="EP315" s="73"/>
      <c r="EQ315" s="73"/>
      <c r="ER315" s="73"/>
      <c r="ES315" s="73"/>
      <c r="ET315" s="73"/>
      <c r="EU315" s="73"/>
      <c r="EV315" s="73"/>
      <c r="EW315" s="73"/>
      <c r="EX315" s="73"/>
      <c r="EY315" s="73"/>
      <c r="EZ315" s="73"/>
      <c r="FA315" s="73"/>
      <c r="FB315" s="73"/>
      <c r="FC315" s="73"/>
      <c r="FD315" s="73"/>
      <c r="FE315" s="73"/>
      <c r="FF315" s="73"/>
      <c r="FG315" s="73"/>
      <c r="FH315" s="73"/>
      <c r="FI315" s="73"/>
      <c r="FJ315" s="73"/>
      <c r="FK315" s="73"/>
      <c r="FL315" s="73"/>
      <c r="FM315" s="73"/>
      <c r="FN315" s="73"/>
      <c r="FO315" s="73"/>
      <c r="FP315" s="73"/>
      <c r="FQ315" s="73"/>
      <c r="FR315" s="73"/>
      <c r="FS315" s="73"/>
      <c r="FT315" s="73"/>
      <c r="FU315" s="73"/>
      <c r="FV315" s="73"/>
      <c r="FW315" s="73"/>
      <c r="FX315" s="73"/>
      <c r="FY315" s="73"/>
      <c r="FZ315" s="73"/>
      <c r="GA315" s="73"/>
      <c r="GB315" s="73"/>
      <c r="GC315" s="73"/>
      <c r="GD315" s="73"/>
      <c r="GE315" s="73"/>
      <c r="GF315" s="73"/>
      <c r="GG315" s="73"/>
      <c r="GH315" s="73"/>
      <c r="GI315" s="73"/>
      <c r="GJ315" s="73"/>
      <c r="GK315" s="73"/>
      <c r="GL315" s="73"/>
      <c r="GM315" s="73"/>
      <c r="GN315" s="73"/>
      <c r="GO315" s="73"/>
      <c r="GP315" s="73"/>
      <c r="GQ315" s="73"/>
      <c r="GR315" s="73"/>
      <c r="GS315" s="73"/>
      <c r="GT315" s="73"/>
      <c r="GU315" s="73"/>
      <c r="GV315" s="73"/>
      <c r="GW315" s="73"/>
      <c r="GX315" s="73"/>
      <c r="GY315" s="73"/>
      <c r="GZ315" s="73"/>
      <c r="HA315" s="73"/>
      <c r="HB315" s="73"/>
      <c r="HC315" s="73"/>
      <c r="HD315" s="73"/>
      <c r="HE315" s="73"/>
      <c r="HF315" s="73"/>
      <c r="HG315" s="73"/>
      <c r="HH315" s="73"/>
      <c r="HI315" s="73"/>
      <c r="HJ315" s="73"/>
      <c r="HK315" s="73"/>
      <c r="HL315" s="73"/>
      <c r="HM315" s="73"/>
      <c r="HN315" s="73"/>
      <c r="HO315" s="73"/>
      <c r="HP315" s="73"/>
      <c r="HQ315" s="73"/>
      <c r="HR315" s="73"/>
      <c r="HS315" s="73"/>
      <c r="HT315" s="73"/>
      <c r="HU315" s="73"/>
      <c r="HV315" s="73"/>
      <c r="HW315" s="73"/>
      <c r="HX315" s="73"/>
      <c r="HY315" s="73"/>
      <c r="HZ315" s="73"/>
      <c r="IA315" s="73"/>
      <c r="IB315" s="73"/>
      <c r="IC315" s="73"/>
      <c r="ID315" s="73"/>
      <c r="IE315" s="73"/>
      <c r="IF315" s="73"/>
      <c r="IG315" s="73"/>
      <c r="IH315" s="73"/>
    </row>
    <row r="316" customFormat="false" ht="15" hidden="false" customHeight="false" outlineLevel="0" collapsed="false">
      <c r="A316" s="71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  <c r="AA316" s="73"/>
      <c r="AB316" s="73"/>
      <c r="AC316" s="73"/>
      <c r="AD316" s="73"/>
      <c r="AE316" s="73"/>
      <c r="AF316" s="73"/>
      <c r="AG316" s="73"/>
      <c r="AH316" s="73"/>
      <c r="AI316" s="73"/>
      <c r="AJ316" s="73"/>
      <c r="AK316" s="73"/>
      <c r="AL316" s="73"/>
      <c r="AM316" s="73"/>
      <c r="AN316" s="73"/>
      <c r="AO316" s="73"/>
      <c r="AP316" s="73"/>
      <c r="AQ316" s="73"/>
      <c r="AR316" s="73"/>
      <c r="AS316" s="73"/>
      <c r="AT316" s="73"/>
      <c r="AU316" s="73"/>
      <c r="AV316" s="73"/>
      <c r="AW316" s="73"/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73"/>
      <c r="BL316" s="73"/>
      <c r="BM316" s="73"/>
      <c r="BN316" s="73"/>
      <c r="BO316" s="73"/>
      <c r="BP316" s="73"/>
      <c r="BQ316" s="73"/>
      <c r="BR316" s="73"/>
      <c r="BS316" s="73"/>
      <c r="BT316" s="73"/>
      <c r="BU316" s="73"/>
      <c r="BV316" s="73"/>
      <c r="BW316" s="73"/>
      <c r="BX316" s="73"/>
      <c r="BY316" s="73"/>
      <c r="BZ316" s="73"/>
      <c r="CA316" s="73"/>
      <c r="CB316" s="73"/>
      <c r="CC316" s="73"/>
      <c r="CD316" s="73"/>
      <c r="CE316" s="73"/>
      <c r="CF316" s="73"/>
      <c r="CG316" s="73"/>
      <c r="CH316" s="73"/>
      <c r="CI316" s="73"/>
      <c r="CJ316" s="73"/>
      <c r="CK316" s="73"/>
      <c r="CL316" s="73"/>
      <c r="CM316" s="73"/>
      <c r="CN316" s="73"/>
      <c r="CO316" s="73"/>
      <c r="CP316" s="73"/>
      <c r="CQ316" s="73"/>
      <c r="CR316" s="73"/>
      <c r="CS316" s="73"/>
      <c r="CT316" s="73"/>
      <c r="CU316" s="73"/>
      <c r="CV316" s="73"/>
      <c r="CW316" s="73"/>
      <c r="CX316" s="73"/>
      <c r="CY316" s="73"/>
      <c r="CZ316" s="73"/>
      <c r="DA316" s="73"/>
      <c r="DB316" s="73"/>
      <c r="DC316" s="73"/>
      <c r="DD316" s="73"/>
      <c r="DE316" s="73"/>
      <c r="DF316" s="73"/>
      <c r="DG316" s="73"/>
      <c r="DH316" s="73"/>
      <c r="DI316" s="73"/>
      <c r="DJ316" s="73"/>
      <c r="DK316" s="73"/>
      <c r="DL316" s="73"/>
      <c r="DM316" s="73"/>
      <c r="DN316" s="73"/>
      <c r="DO316" s="73"/>
      <c r="DP316" s="73"/>
      <c r="DQ316" s="73"/>
      <c r="DR316" s="73"/>
      <c r="DS316" s="73"/>
      <c r="DT316" s="73"/>
      <c r="DU316" s="73"/>
      <c r="DV316" s="73"/>
      <c r="DW316" s="73"/>
      <c r="DX316" s="73"/>
      <c r="DY316" s="73"/>
      <c r="DZ316" s="73"/>
      <c r="EA316" s="73"/>
      <c r="EB316" s="73"/>
      <c r="EC316" s="73"/>
      <c r="ED316" s="73"/>
      <c r="EE316" s="73"/>
      <c r="EF316" s="73"/>
      <c r="EG316" s="73"/>
      <c r="EH316" s="73"/>
      <c r="EI316" s="73"/>
      <c r="EJ316" s="73"/>
      <c r="EK316" s="73"/>
      <c r="EL316" s="73"/>
      <c r="EM316" s="73"/>
      <c r="EN316" s="73"/>
      <c r="EO316" s="73"/>
      <c r="EP316" s="73"/>
      <c r="EQ316" s="73"/>
      <c r="ER316" s="73"/>
      <c r="ES316" s="73"/>
      <c r="ET316" s="73"/>
      <c r="EU316" s="73"/>
      <c r="EV316" s="73"/>
      <c r="EW316" s="73"/>
      <c r="EX316" s="73"/>
      <c r="EY316" s="73"/>
      <c r="EZ316" s="73"/>
      <c r="FA316" s="73"/>
      <c r="FB316" s="73"/>
      <c r="FC316" s="73"/>
      <c r="FD316" s="73"/>
      <c r="FE316" s="73"/>
      <c r="FF316" s="73"/>
      <c r="FG316" s="73"/>
      <c r="FH316" s="73"/>
      <c r="FI316" s="73"/>
      <c r="FJ316" s="73"/>
      <c r="FK316" s="73"/>
      <c r="FL316" s="73"/>
      <c r="FM316" s="73"/>
      <c r="FN316" s="73"/>
      <c r="FO316" s="73"/>
      <c r="FP316" s="73"/>
      <c r="FQ316" s="73"/>
      <c r="FR316" s="73"/>
      <c r="FS316" s="73"/>
      <c r="FT316" s="73"/>
      <c r="FU316" s="73"/>
      <c r="FV316" s="73"/>
      <c r="FW316" s="73"/>
      <c r="FX316" s="73"/>
      <c r="FY316" s="73"/>
      <c r="FZ316" s="73"/>
      <c r="GA316" s="73"/>
      <c r="GB316" s="73"/>
      <c r="GC316" s="73"/>
      <c r="GD316" s="73"/>
      <c r="GE316" s="73"/>
      <c r="GF316" s="73"/>
      <c r="GG316" s="73"/>
      <c r="GH316" s="73"/>
      <c r="GI316" s="73"/>
      <c r="GJ316" s="73"/>
      <c r="GK316" s="73"/>
      <c r="GL316" s="73"/>
      <c r="GM316" s="73"/>
      <c r="GN316" s="73"/>
      <c r="GO316" s="73"/>
      <c r="GP316" s="73"/>
      <c r="GQ316" s="73"/>
      <c r="GR316" s="73"/>
      <c r="GS316" s="73"/>
      <c r="GT316" s="73"/>
      <c r="GU316" s="73"/>
      <c r="GV316" s="73"/>
      <c r="GW316" s="73"/>
      <c r="GX316" s="73"/>
      <c r="GY316" s="73"/>
      <c r="GZ316" s="73"/>
      <c r="HA316" s="73"/>
      <c r="HB316" s="73"/>
      <c r="HC316" s="73"/>
      <c r="HD316" s="73"/>
      <c r="HE316" s="73"/>
      <c r="HF316" s="73"/>
      <c r="HG316" s="73"/>
      <c r="HH316" s="73"/>
      <c r="HI316" s="73"/>
      <c r="HJ316" s="73"/>
      <c r="HK316" s="73"/>
      <c r="HL316" s="73"/>
      <c r="HM316" s="73"/>
      <c r="HN316" s="73"/>
      <c r="HO316" s="73"/>
      <c r="HP316" s="73"/>
      <c r="HQ316" s="73"/>
      <c r="HR316" s="73"/>
      <c r="HS316" s="73"/>
      <c r="HT316" s="73"/>
      <c r="HU316" s="73"/>
      <c r="HV316" s="73"/>
      <c r="HW316" s="73"/>
      <c r="HX316" s="73"/>
      <c r="HY316" s="73"/>
      <c r="HZ316" s="73"/>
      <c r="IA316" s="73"/>
      <c r="IB316" s="73"/>
      <c r="IC316" s="73"/>
      <c r="ID316" s="73"/>
      <c r="IE316" s="73"/>
      <c r="IF316" s="73"/>
      <c r="IG316" s="73"/>
      <c r="IH316" s="73"/>
    </row>
    <row r="317" customFormat="false" ht="15" hidden="false" customHeight="false" outlineLevel="0" collapsed="false">
      <c r="A317" s="71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  <c r="AH317" s="73"/>
      <c r="AI317" s="73"/>
      <c r="AJ317" s="73"/>
      <c r="AK317" s="73"/>
      <c r="AL317" s="73"/>
      <c r="AM317" s="73"/>
      <c r="AN317" s="73"/>
      <c r="AO317" s="73"/>
      <c r="AP317" s="73"/>
      <c r="AQ317" s="73"/>
      <c r="AR317" s="73"/>
      <c r="AS317" s="73"/>
      <c r="AT317" s="73"/>
      <c r="AU317" s="73"/>
      <c r="AV317" s="73"/>
      <c r="AW317" s="73"/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73"/>
      <c r="BX317" s="73"/>
      <c r="BY317" s="73"/>
      <c r="BZ317" s="73"/>
      <c r="CA317" s="73"/>
      <c r="CB317" s="73"/>
      <c r="CC317" s="73"/>
      <c r="CD317" s="73"/>
      <c r="CE317" s="73"/>
      <c r="CF317" s="73"/>
      <c r="CG317" s="73"/>
      <c r="CH317" s="73"/>
      <c r="CI317" s="73"/>
      <c r="CJ317" s="73"/>
      <c r="CK317" s="73"/>
      <c r="CL317" s="73"/>
      <c r="CM317" s="73"/>
      <c r="CN317" s="73"/>
      <c r="CO317" s="73"/>
      <c r="CP317" s="73"/>
      <c r="CQ317" s="73"/>
      <c r="CR317" s="73"/>
      <c r="CS317" s="73"/>
      <c r="CT317" s="73"/>
      <c r="CU317" s="73"/>
      <c r="CV317" s="73"/>
      <c r="CW317" s="73"/>
      <c r="CX317" s="73"/>
      <c r="CY317" s="73"/>
      <c r="CZ317" s="73"/>
      <c r="DA317" s="73"/>
      <c r="DB317" s="73"/>
      <c r="DC317" s="73"/>
      <c r="DD317" s="73"/>
      <c r="DE317" s="73"/>
      <c r="DF317" s="73"/>
      <c r="DG317" s="73"/>
      <c r="DH317" s="73"/>
      <c r="DI317" s="73"/>
      <c r="DJ317" s="73"/>
      <c r="DK317" s="73"/>
      <c r="DL317" s="73"/>
      <c r="DM317" s="73"/>
      <c r="DN317" s="73"/>
      <c r="DO317" s="73"/>
      <c r="DP317" s="73"/>
      <c r="DQ317" s="73"/>
      <c r="DR317" s="73"/>
      <c r="DS317" s="73"/>
      <c r="DT317" s="73"/>
      <c r="DU317" s="73"/>
      <c r="DV317" s="73"/>
      <c r="DW317" s="73"/>
      <c r="DX317" s="73"/>
      <c r="DY317" s="73"/>
      <c r="DZ317" s="73"/>
      <c r="EA317" s="73"/>
      <c r="EB317" s="73"/>
      <c r="EC317" s="73"/>
      <c r="ED317" s="73"/>
      <c r="EE317" s="73"/>
      <c r="EF317" s="73"/>
      <c r="EG317" s="73"/>
      <c r="EH317" s="73"/>
      <c r="EI317" s="73"/>
      <c r="EJ317" s="73"/>
      <c r="EK317" s="73"/>
      <c r="EL317" s="73"/>
      <c r="EM317" s="73"/>
      <c r="EN317" s="73"/>
      <c r="EO317" s="73"/>
      <c r="EP317" s="73"/>
      <c r="EQ317" s="73"/>
      <c r="ER317" s="73"/>
      <c r="ES317" s="73"/>
      <c r="ET317" s="73"/>
      <c r="EU317" s="73"/>
      <c r="EV317" s="73"/>
      <c r="EW317" s="73"/>
      <c r="EX317" s="73"/>
      <c r="EY317" s="73"/>
      <c r="EZ317" s="73"/>
      <c r="FA317" s="73"/>
      <c r="FB317" s="73"/>
      <c r="FC317" s="73"/>
      <c r="FD317" s="73"/>
      <c r="FE317" s="73"/>
      <c r="FF317" s="73"/>
      <c r="FG317" s="73"/>
      <c r="FH317" s="73"/>
      <c r="FI317" s="73"/>
      <c r="FJ317" s="73"/>
      <c r="FK317" s="73"/>
      <c r="FL317" s="73"/>
      <c r="FM317" s="73"/>
      <c r="FN317" s="73"/>
      <c r="FO317" s="73"/>
      <c r="FP317" s="73"/>
      <c r="FQ317" s="73"/>
      <c r="FR317" s="73"/>
      <c r="FS317" s="73"/>
      <c r="FT317" s="73"/>
      <c r="FU317" s="73"/>
      <c r="FV317" s="73"/>
      <c r="FW317" s="73"/>
      <c r="FX317" s="73"/>
      <c r="FY317" s="73"/>
      <c r="FZ317" s="73"/>
      <c r="GA317" s="73"/>
      <c r="GB317" s="73"/>
      <c r="GC317" s="73"/>
      <c r="GD317" s="73"/>
      <c r="GE317" s="73"/>
      <c r="GF317" s="73"/>
      <c r="GG317" s="73"/>
      <c r="GH317" s="73"/>
      <c r="GI317" s="73"/>
      <c r="GJ317" s="73"/>
      <c r="GK317" s="73"/>
      <c r="GL317" s="73"/>
      <c r="GM317" s="73"/>
      <c r="GN317" s="73"/>
      <c r="GO317" s="73"/>
      <c r="GP317" s="73"/>
      <c r="GQ317" s="73"/>
      <c r="GR317" s="73"/>
      <c r="GS317" s="73"/>
      <c r="GT317" s="73"/>
      <c r="GU317" s="73"/>
      <c r="GV317" s="73"/>
      <c r="GW317" s="73"/>
      <c r="GX317" s="73"/>
      <c r="GY317" s="73"/>
      <c r="GZ317" s="73"/>
      <c r="HA317" s="73"/>
      <c r="HB317" s="73"/>
      <c r="HC317" s="73"/>
      <c r="HD317" s="73"/>
      <c r="HE317" s="73"/>
      <c r="HF317" s="73"/>
      <c r="HG317" s="73"/>
      <c r="HH317" s="73"/>
      <c r="HI317" s="73"/>
      <c r="HJ317" s="73"/>
      <c r="HK317" s="73"/>
      <c r="HL317" s="73"/>
      <c r="HM317" s="73"/>
      <c r="HN317" s="73"/>
      <c r="HO317" s="73"/>
      <c r="HP317" s="73"/>
      <c r="HQ317" s="73"/>
      <c r="HR317" s="73"/>
      <c r="HS317" s="73"/>
      <c r="HT317" s="73"/>
      <c r="HU317" s="73"/>
      <c r="HV317" s="73"/>
      <c r="HW317" s="73"/>
      <c r="HX317" s="73"/>
      <c r="HY317" s="73"/>
      <c r="HZ317" s="73"/>
      <c r="IA317" s="73"/>
      <c r="IB317" s="73"/>
      <c r="IC317" s="73"/>
      <c r="ID317" s="73"/>
      <c r="IE317" s="73"/>
      <c r="IF317" s="73"/>
      <c r="IG317" s="73"/>
      <c r="IH317" s="73"/>
    </row>
    <row r="318" customFormat="false" ht="15" hidden="false" customHeight="false" outlineLevel="0" collapsed="false">
      <c r="A318" s="71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  <c r="AA318" s="73"/>
      <c r="AB318" s="73"/>
      <c r="AC318" s="73"/>
      <c r="AD318" s="73"/>
      <c r="AE318" s="73"/>
      <c r="AF318" s="73"/>
      <c r="AG318" s="73"/>
      <c r="AH318" s="73"/>
      <c r="AI318" s="73"/>
      <c r="AJ318" s="73"/>
      <c r="AK318" s="73"/>
      <c r="AL318" s="73"/>
      <c r="AM318" s="73"/>
      <c r="AN318" s="73"/>
      <c r="AO318" s="73"/>
      <c r="AP318" s="73"/>
      <c r="AQ318" s="73"/>
      <c r="AR318" s="73"/>
      <c r="AS318" s="73"/>
      <c r="AT318" s="73"/>
      <c r="AU318" s="73"/>
      <c r="AV318" s="73"/>
      <c r="AW318" s="73"/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73"/>
      <c r="BL318" s="73"/>
      <c r="BM318" s="73"/>
      <c r="BN318" s="73"/>
      <c r="BO318" s="73"/>
      <c r="BP318" s="73"/>
      <c r="BQ318" s="73"/>
      <c r="BR318" s="73"/>
      <c r="BS318" s="73"/>
      <c r="BT318" s="73"/>
      <c r="BU318" s="73"/>
      <c r="BV318" s="73"/>
      <c r="BW318" s="73"/>
      <c r="BX318" s="73"/>
      <c r="BY318" s="73"/>
      <c r="BZ318" s="73"/>
      <c r="CA318" s="73"/>
      <c r="CB318" s="73"/>
      <c r="CC318" s="73"/>
      <c r="CD318" s="73"/>
      <c r="CE318" s="73"/>
      <c r="CF318" s="73"/>
      <c r="CG318" s="73"/>
      <c r="CH318" s="73"/>
      <c r="CI318" s="73"/>
      <c r="CJ318" s="73"/>
      <c r="CK318" s="73"/>
      <c r="CL318" s="73"/>
      <c r="CM318" s="73"/>
      <c r="CN318" s="73"/>
      <c r="CO318" s="73"/>
      <c r="CP318" s="73"/>
      <c r="CQ318" s="73"/>
      <c r="CR318" s="73"/>
      <c r="CS318" s="73"/>
      <c r="CT318" s="73"/>
      <c r="CU318" s="73"/>
      <c r="CV318" s="73"/>
      <c r="CW318" s="73"/>
      <c r="CX318" s="73"/>
      <c r="CY318" s="73"/>
      <c r="CZ318" s="73"/>
      <c r="DA318" s="73"/>
      <c r="DB318" s="73"/>
      <c r="DC318" s="73"/>
      <c r="DD318" s="73"/>
      <c r="DE318" s="73"/>
      <c r="DF318" s="73"/>
      <c r="DG318" s="73"/>
      <c r="DH318" s="73"/>
      <c r="DI318" s="73"/>
      <c r="DJ318" s="73"/>
      <c r="DK318" s="73"/>
      <c r="DL318" s="73"/>
      <c r="DM318" s="73"/>
      <c r="DN318" s="73"/>
      <c r="DO318" s="73"/>
      <c r="DP318" s="73"/>
      <c r="DQ318" s="73"/>
      <c r="DR318" s="73"/>
      <c r="DS318" s="73"/>
      <c r="DT318" s="73"/>
      <c r="DU318" s="73"/>
      <c r="DV318" s="73"/>
      <c r="DW318" s="73"/>
      <c r="DX318" s="73"/>
      <c r="DY318" s="73"/>
      <c r="DZ318" s="73"/>
      <c r="EA318" s="73"/>
      <c r="EB318" s="73"/>
      <c r="EC318" s="73"/>
      <c r="ED318" s="73"/>
      <c r="EE318" s="73"/>
      <c r="EF318" s="73"/>
      <c r="EG318" s="73"/>
      <c r="EH318" s="73"/>
      <c r="EI318" s="73"/>
      <c r="EJ318" s="73"/>
      <c r="EK318" s="73"/>
      <c r="EL318" s="73"/>
      <c r="EM318" s="73"/>
      <c r="EN318" s="73"/>
      <c r="EO318" s="73"/>
      <c r="EP318" s="73"/>
      <c r="EQ318" s="73"/>
      <c r="ER318" s="73"/>
      <c r="ES318" s="73"/>
      <c r="ET318" s="73"/>
      <c r="EU318" s="73"/>
      <c r="EV318" s="73"/>
      <c r="EW318" s="73"/>
      <c r="EX318" s="73"/>
      <c r="EY318" s="73"/>
      <c r="EZ318" s="73"/>
      <c r="FA318" s="73"/>
      <c r="FB318" s="73"/>
      <c r="FC318" s="73"/>
      <c r="FD318" s="73"/>
      <c r="FE318" s="73"/>
      <c r="FF318" s="73"/>
      <c r="FG318" s="73"/>
      <c r="FH318" s="73"/>
      <c r="FI318" s="73"/>
      <c r="FJ318" s="73"/>
      <c r="FK318" s="73"/>
      <c r="FL318" s="73"/>
      <c r="FM318" s="73"/>
      <c r="FN318" s="73"/>
      <c r="FO318" s="73"/>
      <c r="FP318" s="73"/>
      <c r="FQ318" s="73"/>
      <c r="FR318" s="73"/>
      <c r="FS318" s="73"/>
      <c r="FT318" s="73"/>
      <c r="FU318" s="73"/>
      <c r="FV318" s="73"/>
      <c r="FW318" s="73"/>
      <c r="FX318" s="73"/>
      <c r="FY318" s="73"/>
      <c r="FZ318" s="73"/>
      <c r="GA318" s="73"/>
      <c r="GB318" s="73"/>
      <c r="GC318" s="73"/>
      <c r="GD318" s="73"/>
      <c r="GE318" s="73"/>
      <c r="GF318" s="73"/>
      <c r="GG318" s="73"/>
      <c r="GH318" s="73"/>
      <c r="GI318" s="73"/>
      <c r="GJ318" s="73"/>
      <c r="GK318" s="73"/>
      <c r="GL318" s="73"/>
      <c r="GM318" s="73"/>
      <c r="GN318" s="73"/>
      <c r="GO318" s="73"/>
      <c r="GP318" s="73"/>
      <c r="GQ318" s="73"/>
      <c r="GR318" s="73"/>
      <c r="GS318" s="73"/>
      <c r="GT318" s="73"/>
      <c r="GU318" s="73"/>
      <c r="GV318" s="73"/>
      <c r="GW318" s="73"/>
      <c r="GX318" s="73"/>
      <c r="GY318" s="73"/>
      <c r="GZ318" s="73"/>
      <c r="HA318" s="73"/>
      <c r="HB318" s="73"/>
      <c r="HC318" s="73"/>
      <c r="HD318" s="73"/>
      <c r="HE318" s="73"/>
      <c r="HF318" s="73"/>
      <c r="HG318" s="73"/>
      <c r="HH318" s="73"/>
      <c r="HI318" s="73"/>
      <c r="HJ318" s="73"/>
      <c r="HK318" s="73"/>
      <c r="HL318" s="73"/>
      <c r="HM318" s="73"/>
      <c r="HN318" s="73"/>
      <c r="HO318" s="73"/>
      <c r="HP318" s="73"/>
      <c r="HQ318" s="73"/>
      <c r="HR318" s="73"/>
      <c r="HS318" s="73"/>
      <c r="HT318" s="73"/>
      <c r="HU318" s="73"/>
      <c r="HV318" s="73"/>
      <c r="HW318" s="73"/>
      <c r="HX318" s="73"/>
      <c r="HY318" s="73"/>
      <c r="HZ318" s="73"/>
      <c r="IA318" s="73"/>
      <c r="IB318" s="73"/>
      <c r="IC318" s="73"/>
      <c r="ID318" s="73"/>
      <c r="IE318" s="73"/>
      <c r="IF318" s="73"/>
      <c r="IG318" s="73"/>
      <c r="IH318" s="73"/>
    </row>
    <row r="319" customFormat="false" ht="15" hidden="false" customHeight="false" outlineLevel="0" collapsed="false">
      <c r="A319" s="71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73"/>
      <c r="AC319" s="73"/>
      <c r="AD319" s="73"/>
      <c r="AE319" s="73"/>
      <c r="AF319" s="73"/>
      <c r="AG319" s="73"/>
      <c r="AH319" s="73"/>
      <c r="AI319" s="73"/>
      <c r="AJ319" s="73"/>
      <c r="AK319" s="73"/>
      <c r="AL319" s="73"/>
      <c r="AM319" s="73"/>
      <c r="AN319" s="73"/>
      <c r="AO319" s="73"/>
      <c r="AP319" s="73"/>
      <c r="AQ319" s="73"/>
      <c r="AR319" s="73"/>
      <c r="AS319" s="73"/>
      <c r="AT319" s="73"/>
      <c r="AU319" s="73"/>
      <c r="AV319" s="73"/>
      <c r="AW319" s="73"/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73"/>
      <c r="BL319" s="73"/>
      <c r="BM319" s="73"/>
      <c r="BN319" s="73"/>
      <c r="BO319" s="73"/>
      <c r="BP319" s="73"/>
      <c r="BQ319" s="73"/>
      <c r="BR319" s="73"/>
      <c r="BS319" s="73"/>
      <c r="BT319" s="73"/>
      <c r="BU319" s="73"/>
      <c r="BV319" s="73"/>
      <c r="BW319" s="73"/>
      <c r="BX319" s="73"/>
      <c r="BY319" s="73"/>
      <c r="BZ319" s="73"/>
      <c r="CA319" s="73"/>
      <c r="CB319" s="73"/>
      <c r="CC319" s="73"/>
      <c r="CD319" s="73"/>
      <c r="CE319" s="73"/>
      <c r="CF319" s="73"/>
      <c r="CG319" s="73"/>
      <c r="CH319" s="73"/>
      <c r="CI319" s="73"/>
      <c r="CJ319" s="73"/>
      <c r="CK319" s="73"/>
      <c r="CL319" s="73"/>
      <c r="CM319" s="73"/>
      <c r="CN319" s="73"/>
      <c r="CO319" s="73"/>
      <c r="CP319" s="73"/>
      <c r="CQ319" s="73"/>
      <c r="CR319" s="73"/>
      <c r="CS319" s="73"/>
      <c r="CT319" s="73"/>
      <c r="CU319" s="73"/>
      <c r="CV319" s="73"/>
      <c r="CW319" s="73"/>
      <c r="CX319" s="73"/>
      <c r="CY319" s="73"/>
      <c r="CZ319" s="73"/>
      <c r="DA319" s="73"/>
      <c r="DB319" s="73"/>
      <c r="DC319" s="73"/>
      <c r="DD319" s="73"/>
      <c r="DE319" s="73"/>
      <c r="DF319" s="73"/>
      <c r="DG319" s="73"/>
      <c r="DH319" s="73"/>
      <c r="DI319" s="73"/>
      <c r="DJ319" s="73"/>
      <c r="DK319" s="73"/>
      <c r="DL319" s="73"/>
      <c r="DM319" s="73"/>
      <c r="DN319" s="73"/>
      <c r="DO319" s="73"/>
      <c r="DP319" s="73"/>
      <c r="DQ319" s="73"/>
      <c r="DR319" s="73"/>
      <c r="DS319" s="73"/>
      <c r="DT319" s="73"/>
      <c r="DU319" s="73"/>
      <c r="DV319" s="73"/>
      <c r="DW319" s="73"/>
      <c r="DX319" s="73"/>
      <c r="DY319" s="73"/>
      <c r="DZ319" s="73"/>
      <c r="EA319" s="73"/>
      <c r="EB319" s="73"/>
      <c r="EC319" s="73"/>
      <c r="ED319" s="73"/>
      <c r="EE319" s="73"/>
      <c r="EF319" s="73"/>
      <c r="EG319" s="73"/>
      <c r="EH319" s="73"/>
      <c r="EI319" s="73"/>
      <c r="EJ319" s="73"/>
      <c r="EK319" s="73"/>
      <c r="EL319" s="73"/>
      <c r="EM319" s="73"/>
      <c r="EN319" s="73"/>
      <c r="EO319" s="73"/>
      <c r="EP319" s="73"/>
      <c r="EQ319" s="73"/>
      <c r="ER319" s="73"/>
      <c r="ES319" s="73"/>
      <c r="ET319" s="73"/>
      <c r="EU319" s="73"/>
      <c r="EV319" s="73"/>
      <c r="EW319" s="73"/>
      <c r="EX319" s="73"/>
      <c r="EY319" s="73"/>
      <c r="EZ319" s="73"/>
      <c r="FA319" s="73"/>
      <c r="FB319" s="73"/>
      <c r="FC319" s="73"/>
      <c r="FD319" s="73"/>
      <c r="FE319" s="73"/>
      <c r="FF319" s="73"/>
      <c r="FG319" s="73"/>
      <c r="FH319" s="73"/>
      <c r="FI319" s="73"/>
      <c r="FJ319" s="73"/>
      <c r="FK319" s="73"/>
      <c r="FL319" s="73"/>
      <c r="FM319" s="73"/>
      <c r="FN319" s="73"/>
      <c r="FO319" s="73"/>
      <c r="FP319" s="73"/>
      <c r="FQ319" s="73"/>
      <c r="FR319" s="73"/>
      <c r="FS319" s="73"/>
      <c r="FT319" s="73"/>
      <c r="FU319" s="73"/>
      <c r="FV319" s="73"/>
      <c r="FW319" s="73"/>
      <c r="FX319" s="73"/>
      <c r="FY319" s="73"/>
      <c r="FZ319" s="73"/>
      <c r="GA319" s="73"/>
      <c r="GB319" s="73"/>
      <c r="GC319" s="73"/>
      <c r="GD319" s="73"/>
      <c r="GE319" s="73"/>
      <c r="GF319" s="73"/>
      <c r="GG319" s="73"/>
      <c r="GH319" s="73"/>
      <c r="GI319" s="73"/>
      <c r="GJ319" s="73"/>
      <c r="GK319" s="73"/>
      <c r="GL319" s="73"/>
      <c r="GM319" s="73"/>
      <c r="GN319" s="73"/>
      <c r="GO319" s="73"/>
      <c r="GP319" s="73"/>
      <c r="GQ319" s="73"/>
      <c r="GR319" s="73"/>
      <c r="GS319" s="73"/>
      <c r="GT319" s="73"/>
      <c r="GU319" s="73"/>
      <c r="GV319" s="73"/>
      <c r="GW319" s="73"/>
      <c r="GX319" s="73"/>
      <c r="GY319" s="73"/>
      <c r="GZ319" s="73"/>
      <c r="HA319" s="73"/>
      <c r="HB319" s="73"/>
      <c r="HC319" s="73"/>
      <c r="HD319" s="73"/>
      <c r="HE319" s="73"/>
      <c r="HF319" s="73"/>
      <c r="HG319" s="73"/>
      <c r="HH319" s="73"/>
      <c r="HI319" s="73"/>
      <c r="HJ319" s="73"/>
      <c r="HK319" s="73"/>
      <c r="HL319" s="73"/>
      <c r="HM319" s="73"/>
      <c r="HN319" s="73"/>
      <c r="HO319" s="73"/>
      <c r="HP319" s="73"/>
      <c r="HQ319" s="73"/>
      <c r="HR319" s="73"/>
      <c r="HS319" s="73"/>
      <c r="HT319" s="73"/>
      <c r="HU319" s="73"/>
      <c r="HV319" s="73"/>
      <c r="HW319" s="73"/>
      <c r="HX319" s="73"/>
      <c r="HY319" s="73"/>
      <c r="HZ319" s="73"/>
      <c r="IA319" s="73"/>
      <c r="IB319" s="73"/>
      <c r="IC319" s="73"/>
      <c r="ID319" s="73"/>
      <c r="IE319" s="73"/>
      <c r="IF319" s="73"/>
      <c r="IG319" s="73"/>
      <c r="IH319" s="73"/>
    </row>
    <row r="320" customFormat="false" ht="15" hidden="false" customHeight="false" outlineLevel="0" collapsed="false">
      <c r="A320" s="71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  <c r="AF320" s="73"/>
      <c r="AG320" s="73"/>
      <c r="AH320" s="73"/>
      <c r="AI320" s="73"/>
      <c r="AJ320" s="73"/>
      <c r="AK320" s="73"/>
      <c r="AL320" s="73"/>
      <c r="AM320" s="73"/>
      <c r="AN320" s="73"/>
      <c r="AO320" s="73"/>
      <c r="AP320" s="73"/>
      <c r="AQ320" s="73"/>
      <c r="AR320" s="73"/>
      <c r="AS320" s="73"/>
      <c r="AT320" s="73"/>
      <c r="AU320" s="73"/>
      <c r="AV320" s="73"/>
      <c r="AW320" s="73"/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73"/>
      <c r="BL320" s="73"/>
      <c r="BM320" s="73"/>
      <c r="BN320" s="73"/>
      <c r="BO320" s="73"/>
      <c r="BP320" s="73"/>
      <c r="BQ320" s="73"/>
      <c r="BR320" s="73"/>
      <c r="BS320" s="73"/>
      <c r="BT320" s="73"/>
      <c r="BU320" s="73"/>
      <c r="BV320" s="73"/>
      <c r="BW320" s="73"/>
      <c r="BX320" s="73"/>
      <c r="BY320" s="73"/>
      <c r="BZ320" s="73"/>
      <c r="CA320" s="73"/>
      <c r="CB320" s="73"/>
      <c r="CC320" s="73"/>
      <c r="CD320" s="73"/>
      <c r="CE320" s="73"/>
      <c r="CF320" s="73"/>
      <c r="CG320" s="73"/>
      <c r="CH320" s="73"/>
      <c r="CI320" s="73"/>
      <c r="CJ320" s="73"/>
      <c r="CK320" s="73"/>
      <c r="CL320" s="73"/>
      <c r="CM320" s="73"/>
      <c r="CN320" s="73"/>
      <c r="CO320" s="73"/>
      <c r="CP320" s="73"/>
      <c r="CQ320" s="73"/>
      <c r="CR320" s="73"/>
      <c r="CS320" s="73"/>
      <c r="CT320" s="73"/>
      <c r="CU320" s="73"/>
      <c r="CV320" s="73"/>
      <c r="CW320" s="73"/>
      <c r="CX320" s="73"/>
      <c r="CY320" s="73"/>
      <c r="CZ320" s="73"/>
      <c r="DA320" s="73"/>
      <c r="DB320" s="73"/>
      <c r="DC320" s="73"/>
      <c r="DD320" s="73"/>
      <c r="DE320" s="73"/>
      <c r="DF320" s="73"/>
      <c r="DG320" s="73"/>
      <c r="DH320" s="73"/>
      <c r="DI320" s="73"/>
      <c r="DJ320" s="73"/>
      <c r="DK320" s="73"/>
      <c r="DL320" s="73"/>
      <c r="DM320" s="73"/>
      <c r="DN320" s="73"/>
      <c r="DO320" s="73"/>
      <c r="DP320" s="73"/>
      <c r="DQ320" s="73"/>
      <c r="DR320" s="73"/>
      <c r="DS320" s="73"/>
      <c r="DT320" s="73"/>
      <c r="DU320" s="73"/>
      <c r="DV320" s="73"/>
      <c r="DW320" s="73"/>
      <c r="DX320" s="73"/>
      <c r="DY320" s="73"/>
      <c r="DZ320" s="73"/>
      <c r="EA320" s="73"/>
      <c r="EB320" s="73"/>
      <c r="EC320" s="73"/>
      <c r="ED320" s="73"/>
      <c r="EE320" s="73"/>
      <c r="EF320" s="73"/>
      <c r="EG320" s="73"/>
      <c r="EH320" s="73"/>
      <c r="EI320" s="73"/>
      <c r="EJ320" s="73"/>
      <c r="EK320" s="73"/>
      <c r="EL320" s="73"/>
      <c r="EM320" s="73"/>
      <c r="EN320" s="73"/>
      <c r="EO320" s="73"/>
      <c r="EP320" s="73"/>
      <c r="EQ320" s="73"/>
      <c r="ER320" s="73"/>
      <c r="ES320" s="73"/>
      <c r="ET320" s="73"/>
      <c r="EU320" s="73"/>
      <c r="EV320" s="73"/>
      <c r="EW320" s="73"/>
      <c r="EX320" s="73"/>
      <c r="EY320" s="73"/>
      <c r="EZ320" s="73"/>
      <c r="FA320" s="73"/>
      <c r="FB320" s="73"/>
      <c r="FC320" s="73"/>
      <c r="FD320" s="73"/>
      <c r="FE320" s="73"/>
      <c r="FF320" s="73"/>
      <c r="FG320" s="73"/>
      <c r="FH320" s="73"/>
      <c r="FI320" s="73"/>
      <c r="FJ320" s="73"/>
      <c r="FK320" s="73"/>
      <c r="FL320" s="73"/>
      <c r="FM320" s="73"/>
      <c r="FN320" s="73"/>
      <c r="FO320" s="73"/>
      <c r="FP320" s="73"/>
      <c r="FQ320" s="73"/>
      <c r="FR320" s="73"/>
      <c r="FS320" s="73"/>
      <c r="FT320" s="73"/>
      <c r="FU320" s="73"/>
      <c r="FV320" s="73"/>
      <c r="FW320" s="73"/>
      <c r="FX320" s="73"/>
      <c r="FY320" s="73"/>
      <c r="FZ320" s="73"/>
      <c r="GA320" s="73"/>
      <c r="GB320" s="73"/>
      <c r="GC320" s="73"/>
      <c r="GD320" s="73"/>
      <c r="GE320" s="73"/>
      <c r="GF320" s="73"/>
      <c r="GG320" s="73"/>
      <c r="GH320" s="73"/>
      <c r="GI320" s="73"/>
      <c r="GJ320" s="73"/>
      <c r="GK320" s="73"/>
      <c r="GL320" s="73"/>
      <c r="GM320" s="73"/>
      <c r="GN320" s="73"/>
      <c r="GO320" s="73"/>
      <c r="GP320" s="73"/>
      <c r="GQ320" s="73"/>
      <c r="GR320" s="73"/>
      <c r="GS320" s="73"/>
      <c r="GT320" s="73"/>
      <c r="GU320" s="73"/>
      <c r="GV320" s="73"/>
      <c r="GW320" s="73"/>
      <c r="GX320" s="73"/>
      <c r="GY320" s="73"/>
      <c r="GZ320" s="73"/>
      <c r="HA320" s="73"/>
      <c r="HB320" s="73"/>
      <c r="HC320" s="73"/>
      <c r="HD320" s="73"/>
      <c r="HE320" s="73"/>
      <c r="HF320" s="73"/>
      <c r="HG320" s="73"/>
      <c r="HH320" s="73"/>
      <c r="HI320" s="73"/>
      <c r="HJ320" s="73"/>
      <c r="HK320" s="73"/>
      <c r="HL320" s="73"/>
      <c r="HM320" s="73"/>
      <c r="HN320" s="73"/>
      <c r="HO320" s="73"/>
      <c r="HP320" s="73"/>
      <c r="HQ320" s="73"/>
      <c r="HR320" s="73"/>
      <c r="HS320" s="73"/>
      <c r="HT320" s="73"/>
      <c r="HU320" s="73"/>
      <c r="HV320" s="73"/>
      <c r="HW320" s="73"/>
      <c r="HX320" s="73"/>
      <c r="HY320" s="73"/>
      <c r="HZ320" s="73"/>
      <c r="IA320" s="73"/>
      <c r="IB320" s="73"/>
      <c r="IC320" s="73"/>
      <c r="ID320" s="73"/>
      <c r="IE320" s="73"/>
      <c r="IF320" s="73"/>
      <c r="IG320" s="73"/>
      <c r="IH320" s="73"/>
    </row>
    <row r="321" customFormat="false" ht="15" hidden="false" customHeight="false" outlineLevel="0" collapsed="false">
      <c r="A321" s="71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  <c r="AH321" s="73"/>
      <c r="AI321" s="73"/>
      <c r="AJ321" s="73"/>
      <c r="AK321" s="73"/>
      <c r="AL321" s="73"/>
      <c r="AM321" s="73"/>
      <c r="AN321" s="73"/>
      <c r="AO321" s="73"/>
      <c r="AP321" s="73"/>
      <c r="AQ321" s="73"/>
      <c r="AR321" s="73"/>
      <c r="AS321" s="73"/>
      <c r="AT321" s="73"/>
      <c r="AU321" s="73"/>
      <c r="AV321" s="73"/>
      <c r="AW321" s="73"/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73"/>
      <c r="BL321" s="73"/>
      <c r="BM321" s="73"/>
      <c r="BN321" s="73"/>
      <c r="BO321" s="73"/>
      <c r="BP321" s="73"/>
      <c r="BQ321" s="73"/>
      <c r="BR321" s="73"/>
      <c r="BS321" s="73"/>
      <c r="BT321" s="73"/>
      <c r="BU321" s="73"/>
      <c r="BV321" s="73"/>
      <c r="BW321" s="73"/>
      <c r="BX321" s="73"/>
      <c r="BY321" s="73"/>
      <c r="BZ321" s="73"/>
      <c r="CA321" s="73"/>
      <c r="CB321" s="73"/>
      <c r="CC321" s="73"/>
      <c r="CD321" s="73"/>
      <c r="CE321" s="73"/>
      <c r="CF321" s="73"/>
      <c r="CG321" s="73"/>
      <c r="CH321" s="73"/>
      <c r="CI321" s="73"/>
      <c r="CJ321" s="73"/>
      <c r="CK321" s="73"/>
      <c r="CL321" s="73"/>
      <c r="CM321" s="73"/>
      <c r="CN321" s="73"/>
      <c r="CO321" s="73"/>
      <c r="CP321" s="73"/>
      <c r="CQ321" s="73"/>
      <c r="CR321" s="73"/>
      <c r="CS321" s="73"/>
      <c r="CT321" s="73"/>
      <c r="CU321" s="73"/>
      <c r="CV321" s="73"/>
      <c r="CW321" s="73"/>
      <c r="CX321" s="73"/>
      <c r="CY321" s="73"/>
      <c r="CZ321" s="73"/>
      <c r="DA321" s="73"/>
      <c r="DB321" s="73"/>
      <c r="DC321" s="73"/>
      <c r="DD321" s="73"/>
      <c r="DE321" s="73"/>
      <c r="DF321" s="73"/>
      <c r="DG321" s="73"/>
      <c r="DH321" s="73"/>
      <c r="DI321" s="73"/>
      <c r="DJ321" s="73"/>
      <c r="DK321" s="73"/>
      <c r="DL321" s="73"/>
      <c r="DM321" s="73"/>
      <c r="DN321" s="73"/>
      <c r="DO321" s="73"/>
      <c r="DP321" s="73"/>
      <c r="DQ321" s="73"/>
      <c r="DR321" s="73"/>
      <c r="DS321" s="73"/>
      <c r="DT321" s="73"/>
      <c r="DU321" s="73"/>
      <c r="DV321" s="73"/>
      <c r="DW321" s="73"/>
      <c r="DX321" s="73"/>
      <c r="DY321" s="73"/>
      <c r="DZ321" s="73"/>
      <c r="EA321" s="73"/>
      <c r="EB321" s="73"/>
      <c r="EC321" s="73"/>
      <c r="ED321" s="73"/>
      <c r="EE321" s="73"/>
      <c r="EF321" s="73"/>
      <c r="EG321" s="73"/>
      <c r="EH321" s="73"/>
      <c r="EI321" s="73"/>
      <c r="EJ321" s="73"/>
      <c r="EK321" s="73"/>
      <c r="EL321" s="73"/>
      <c r="EM321" s="73"/>
      <c r="EN321" s="73"/>
      <c r="EO321" s="73"/>
      <c r="EP321" s="73"/>
      <c r="EQ321" s="73"/>
      <c r="ER321" s="73"/>
      <c r="ES321" s="73"/>
      <c r="ET321" s="73"/>
      <c r="EU321" s="73"/>
      <c r="EV321" s="73"/>
      <c r="EW321" s="73"/>
      <c r="EX321" s="73"/>
      <c r="EY321" s="73"/>
      <c r="EZ321" s="73"/>
      <c r="FA321" s="73"/>
      <c r="FB321" s="73"/>
      <c r="FC321" s="73"/>
      <c r="FD321" s="73"/>
      <c r="FE321" s="73"/>
      <c r="FF321" s="73"/>
      <c r="FG321" s="73"/>
      <c r="FH321" s="73"/>
      <c r="FI321" s="73"/>
      <c r="FJ321" s="73"/>
      <c r="FK321" s="73"/>
      <c r="FL321" s="73"/>
      <c r="FM321" s="73"/>
      <c r="FN321" s="73"/>
      <c r="FO321" s="73"/>
      <c r="FP321" s="73"/>
      <c r="FQ321" s="73"/>
      <c r="FR321" s="73"/>
      <c r="FS321" s="73"/>
      <c r="FT321" s="73"/>
      <c r="FU321" s="73"/>
      <c r="FV321" s="73"/>
      <c r="FW321" s="73"/>
      <c r="FX321" s="73"/>
      <c r="FY321" s="73"/>
      <c r="FZ321" s="73"/>
      <c r="GA321" s="73"/>
      <c r="GB321" s="73"/>
      <c r="GC321" s="73"/>
      <c r="GD321" s="73"/>
      <c r="GE321" s="73"/>
      <c r="GF321" s="73"/>
      <c r="GG321" s="73"/>
      <c r="GH321" s="73"/>
      <c r="GI321" s="73"/>
      <c r="GJ321" s="73"/>
      <c r="GK321" s="73"/>
      <c r="GL321" s="73"/>
      <c r="GM321" s="73"/>
      <c r="GN321" s="73"/>
      <c r="GO321" s="73"/>
      <c r="GP321" s="73"/>
      <c r="GQ321" s="73"/>
      <c r="GR321" s="73"/>
      <c r="GS321" s="73"/>
      <c r="GT321" s="73"/>
      <c r="GU321" s="73"/>
      <c r="GV321" s="73"/>
      <c r="GW321" s="73"/>
      <c r="GX321" s="73"/>
      <c r="GY321" s="73"/>
      <c r="GZ321" s="73"/>
      <c r="HA321" s="73"/>
      <c r="HB321" s="73"/>
      <c r="HC321" s="73"/>
      <c r="HD321" s="73"/>
      <c r="HE321" s="73"/>
      <c r="HF321" s="73"/>
      <c r="HG321" s="73"/>
      <c r="HH321" s="73"/>
      <c r="HI321" s="73"/>
      <c r="HJ321" s="73"/>
      <c r="HK321" s="73"/>
      <c r="HL321" s="73"/>
      <c r="HM321" s="73"/>
      <c r="HN321" s="73"/>
      <c r="HO321" s="73"/>
      <c r="HP321" s="73"/>
      <c r="HQ321" s="73"/>
      <c r="HR321" s="73"/>
      <c r="HS321" s="73"/>
      <c r="HT321" s="73"/>
      <c r="HU321" s="73"/>
      <c r="HV321" s="73"/>
      <c r="HW321" s="73"/>
      <c r="HX321" s="73"/>
      <c r="HY321" s="73"/>
      <c r="HZ321" s="73"/>
      <c r="IA321" s="73"/>
      <c r="IB321" s="73"/>
      <c r="IC321" s="73"/>
      <c r="ID321" s="73"/>
      <c r="IE321" s="73"/>
      <c r="IF321" s="73"/>
      <c r="IG321" s="73"/>
      <c r="IH321" s="73"/>
    </row>
    <row r="322" customFormat="false" ht="15" hidden="false" customHeight="false" outlineLevel="0" collapsed="false">
      <c r="A322" s="71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/>
      <c r="AL322" s="73"/>
      <c r="AM322" s="73"/>
      <c r="AN322" s="73"/>
      <c r="AO322" s="73"/>
      <c r="AP322" s="73"/>
      <c r="AQ322" s="73"/>
      <c r="AR322" s="73"/>
      <c r="AS322" s="73"/>
      <c r="AT322" s="73"/>
      <c r="AU322" s="73"/>
      <c r="AV322" s="73"/>
      <c r="AW322" s="73"/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73"/>
      <c r="BX322" s="73"/>
      <c r="BY322" s="73"/>
      <c r="BZ322" s="73"/>
      <c r="CA322" s="73"/>
      <c r="CB322" s="73"/>
      <c r="CC322" s="73"/>
      <c r="CD322" s="73"/>
      <c r="CE322" s="73"/>
      <c r="CF322" s="73"/>
      <c r="CG322" s="73"/>
      <c r="CH322" s="73"/>
      <c r="CI322" s="73"/>
      <c r="CJ322" s="73"/>
      <c r="CK322" s="73"/>
      <c r="CL322" s="73"/>
      <c r="CM322" s="73"/>
      <c r="CN322" s="73"/>
      <c r="CO322" s="73"/>
      <c r="CP322" s="73"/>
      <c r="CQ322" s="73"/>
      <c r="CR322" s="73"/>
      <c r="CS322" s="73"/>
      <c r="CT322" s="73"/>
      <c r="CU322" s="73"/>
      <c r="CV322" s="73"/>
      <c r="CW322" s="73"/>
      <c r="CX322" s="73"/>
      <c r="CY322" s="73"/>
      <c r="CZ322" s="73"/>
      <c r="DA322" s="73"/>
      <c r="DB322" s="73"/>
      <c r="DC322" s="73"/>
      <c r="DD322" s="73"/>
      <c r="DE322" s="73"/>
      <c r="DF322" s="73"/>
      <c r="DG322" s="73"/>
      <c r="DH322" s="73"/>
      <c r="DI322" s="73"/>
      <c r="DJ322" s="73"/>
      <c r="DK322" s="73"/>
      <c r="DL322" s="73"/>
      <c r="DM322" s="73"/>
      <c r="DN322" s="73"/>
      <c r="DO322" s="73"/>
      <c r="DP322" s="73"/>
      <c r="DQ322" s="73"/>
      <c r="DR322" s="73"/>
      <c r="DS322" s="73"/>
      <c r="DT322" s="73"/>
      <c r="DU322" s="73"/>
      <c r="DV322" s="73"/>
      <c r="DW322" s="73"/>
      <c r="DX322" s="73"/>
      <c r="DY322" s="73"/>
      <c r="DZ322" s="73"/>
      <c r="EA322" s="73"/>
      <c r="EB322" s="73"/>
      <c r="EC322" s="73"/>
      <c r="ED322" s="73"/>
      <c r="EE322" s="73"/>
      <c r="EF322" s="73"/>
      <c r="EG322" s="73"/>
      <c r="EH322" s="73"/>
      <c r="EI322" s="73"/>
      <c r="EJ322" s="73"/>
      <c r="EK322" s="73"/>
      <c r="EL322" s="73"/>
      <c r="EM322" s="73"/>
      <c r="EN322" s="73"/>
      <c r="EO322" s="73"/>
      <c r="EP322" s="73"/>
      <c r="EQ322" s="73"/>
      <c r="ER322" s="73"/>
      <c r="ES322" s="73"/>
      <c r="ET322" s="73"/>
      <c r="EU322" s="73"/>
      <c r="EV322" s="73"/>
      <c r="EW322" s="73"/>
      <c r="EX322" s="73"/>
      <c r="EY322" s="73"/>
      <c r="EZ322" s="73"/>
      <c r="FA322" s="73"/>
      <c r="FB322" s="73"/>
      <c r="FC322" s="73"/>
      <c r="FD322" s="73"/>
      <c r="FE322" s="73"/>
      <c r="FF322" s="73"/>
      <c r="FG322" s="73"/>
      <c r="FH322" s="73"/>
      <c r="FI322" s="73"/>
      <c r="FJ322" s="73"/>
      <c r="FK322" s="73"/>
      <c r="FL322" s="73"/>
      <c r="FM322" s="73"/>
      <c r="FN322" s="73"/>
      <c r="FO322" s="73"/>
      <c r="FP322" s="73"/>
      <c r="FQ322" s="73"/>
      <c r="FR322" s="73"/>
      <c r="FS322" s="73"/>
      <c r="FT322" s="73"/>
      <c r="FU322" s="73"/>
      <c r="FV322" s="73"/>
      <c r="FW322" s="73"/>
      <c r="FX322" s="73"/>
      <c r="FY322" s="73"/>
      <c r="FZ322" s="73"/>
      <c r="GA322" s="73"/>
      <c r="GB322" s="73"/>
      <c r="GC322" s="73"/>
      <c r="GD322" s="73"/>
      <c r="GE322" s="73"/>
      <c r="GF322" s="73"/>
      <c r="GG322" s="73"/>
      <c r="GH322" s="73"/>
      <c r="GI322" s="73"/>
      <c r="GJ322" s="73"/>
      <c r="GK322" s="73"/>
      <c r="GL322" s="73"/>
      <c r="GM322" s="73"/>
      <c r="GN322" s="73"/>
      <c r="GO322" s="73"/>
      <c r="GP322" s="73"/>
      <c r="GQ322" s="73"/>
      <c r="GR322" s="73"/>
      <c r="GS322" s="73"/>
      <c r="GT322" s="73"/>
      <c r="GU322" s="73"/>
      <c r="GV322" s="73"/>
      <c r="GW322" s="73"/>
      <c r="GX322" s="73"/>
      <c r="GY322" s="73"/>
      <c r="GZ322" s="73"/>
      <c r="HA322" s="73"/>
      <c r="HB322" s="73"/>
      <c r="HC322" s="73"/>
      <c r="HD322" s="73"/>
      <c r="HE322" s="73"/>
      <c r="HF322" s="73"/>
      <c r="HG322" s="73"/>
      <c r="HH322" s="73"/>
      <c r="HI322" s="73"/>
      <c r="HJ322" s="73"/>
      <c r="HK322" s="73"/>
      <c r="HL322" s="73"/>
      <c r="HM322" s="73"/>
      <c r="HN322" s="73"/>
      <c r="HO322" s="73"/>
      <c r="HP322" s="73"/>
      <c r="HQ322" s="73"/>
      <c r="HR322" s="73"/>
      <c r="HS322" s="73"/>
      <c r="HT322" s="73"/>
      <c r="HU322" s="73"/>
      <c r="HV322" s="73"/>
      <c r="HW322" s="73"/>
      <c r="HX322" s="73"/>
      <c r="HY322" s="73"/>
      <c r="HZ322" s="73"/>
      <c r="IA322" s="73"/>
      <c r="IB322" s="73"/>
      <c r="IC322" s="73"/>
      <c r="ID322" s="73"/>
      <c r="IE322" s="73"/>
      <c r="IF322" s="73"/>
      <c r="IG322" s="73"/>
      <c r="IH322" s="73"/>
    </row>
    <row r="323" customFormat="false" ht="15" hidden="false" customHeight="false" outlineLevel="0" collapsed="false">
      <c r="A323" s="71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73"/>
      <c r="AC323" s="73"/>
      <c r="AD323" s="73"/>
      <c r="AE323" s="73"/>
      <c r="AF323" s="73"/>
      <c r="AG323" s="73"/>
      <c r="AH323" s="73"/>
      <c r="AI323" s="73"/>
      <c r="AJ323" s="73"/>
      <c r="AK323" s="73"/>
      <c r="AL323" s="73"/>
      <c r="AM323" s="73"/>
      <c r="AN323" s="73"/>
      <c r="AO323" s="73"/>
      <c r="AP323" s="73"/>
      <c r="AQ323" s="73"/>
      <c r="AR323" s="73"/>
      <c r="AS323" s="73"/>
      <c r="AT323" s="73"/>
      <c r="AU323" s="73"/>
      <c r="AV323" s="73"/>
      <c r="AW323" s="73"/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73"/>
      <c r="BL323" s="73"/>
      <c r="BM323" s="73"/>
      <c r="BN323" s="73"/>
      <c r="BO323" s="73"/>
      <c r="BP323" s="73"/>
      <c r="BQ323" s="73"/>
      <c r="BR323" s="73"/>
      <c r="BS323" s="73"/>
      <c r="BT323" s="73"/>
      <c r="BU323" s="73"/>
      <c r="BV323" s="73"/>
      <c r="BW323" s="73"/>
      <c r="BX323" s="73"/>
      <c r="BY323" s="73"/>
      <c r="BZ323" s="73"/>
      <c r="CA323" s="73"/>
      <c r="CB323" s="73"/>
      <c r="CC323" s="73"/>
      <c r="CD323" s="73"/>
      <c r="CE323" s="73"/>
      <c r="CF323" s="73"/>
      <c r="CG323" s="73"/>
      <c r="CH323" s="73"/>
      <c r="CI323" s="73"/>
      <c r="CJ323" s="73"/>
      <c r="CK323" s="73"/>
      <c r="CL323" s="73"/>
      <c r="CM323" s="73"/>
      <c r="CN323" s="73"/>
      <c r="CO323" s="73"/>
      <c r="CP323" s="73"/>
      <c r="CQ323" s="73"/>
      <c r="CR323" s="73"/>
      <c r="CS323" s="73"/>
      <c r="CT323" s="73"/>
      <c r="CU323" s="73"/>
      <c r="CV323" s="73"/>
      <c r="CW323" s="73"/>
      <c r="CX323" s="73"/>
      <c r="CY323" s="73"/>
      <c r="CZ323" s="73"/>
      <c r="DA323" s="73"/>
      <c r="DB323" s="73"/>
      <c r="DC323" s="73"/>
      <c r="DD323" s="73"/>
      <c r="DE323" s="73"/>
      <c r="DF323" s="73"/>
      <c r="DG323" s="73"/>
      <c r="DH323" s="73"/>
      <c r="DI323" s="73"/>
      <c r="DJ323" s="73"/>
      <c r="DK323" s="73"/>
      <c r="DL323" s="73"/>
      <c r="DM323" s="73"/>
      <c r="DN323" s="73"/>
      <c r="DO323" s="73"/>
      <c r="DP323" s="73"/>
      <c r="DQ323" s="73"/>
      <c r="DR323" s="73"/>
      <c r="DS323" s="73"/>
      <c r="DT323" s="73"/>
      <c r="DU323" s="73"/>
      <c r="DV323" s="73"/>
      <c r="DW323" s="73"/>
      <c r="DX323" s="73"/>
      <c r="DY323" s="73"/>
      <c r="DZ323" s="73"/>
      <c r="EA323" s="73"/>
      <c r="EB323" s="73"/>
      <c r="EC323" s="73"/>
      <c r="ED323" s="73"/>
      <c r="EE323" s="73"/>
      <c r="EF323" s="73"/>
      <c r="EG323" s="73"/>
      <c r="EH323" s="73"/>
      <c r="EI323" s="73"/>
      <c r="EJ323" s="73"/>
      <c r="EK323" s="73"/>
      <c r="EL323" s="73"/>
      <c r="EM323" s="73"/>
      <c r="EN323" s="73"/>
      <c r="EO323" s="73"/>
      <c r="EP323" s="73"/>
      <c r="EQ323" s="73"/>
      <c r="ER323" s="73"/>
      <c r="ES323" s="73"/>
      <c r="ET323" s="73"/>
      <c r="EU323" s="73"/>
      <c r="EV323" s="73"/>
      <c r="EW323" s="73"/>
      <c r="EX323" s="73"/>
      <c r="EY323" s="73"/>
      <c r="EZ323" s="73"/>
      <c r="FA323" s="73"/>
      <c r="FB323" s="73"/>
      <c r="FC323" s="73"/>
      <c r="FD323" s="73"/>
      <c r="FE323" s="73"/>
      <c r="FF323" s="73"/>
      <c r="FG323" s="73"/>
      <c r="FH323" s="73"/>
      <c r="FI323" s="73"/>
      <c r="FJ323" s="73"/>
      <c r="FK323" s="73"/>
      <c r="FL323" s="73"/>
      <c r="FM323" s="73"/>
      <c r="FN323" s="73"/>
      <c r="FO323" s="73"/>
      <c r="FP323" s="73"/>
      <c r="FQ323" s="73"/>
      <c r="FR323" s="73"/>
      <c r="FS323" s="73"/>
      <c r="FT323" s="73"/>
      <c r="FU323" s="73"/>
      <c r="FV323" s="73"/>
      <c r="FW323" s="73"/>
      <c r="FX323" s="73"/>
      <c r="FY323" s="73"/>
      <c r="FZ323" s="73"/>
      <c r="GA323" s="73"/>
      <c r="GB323" s="73"/>
      <c r="GC323" s="73"/>
      <c r="GD323" s="73"/>
      <c r="GE323" s="73"/>
      <c r="GF323" s="73"/>
      <c r="GG323" s="73"/>
      <c r="GH323" s="73"/>
      <c r="GI323" s="73"/>
      <c r="GJ323" s="73"/>
      <c r="GK323" s="73"/>
      <c r="GL323" s="73"/>
      <c r="GM323" s="73"/>
      <c r="GN323" s="73"/>
      <c r="GO323" s="73"/>
      <c r="GP323" s="73"/>
      <c r="GQ323" s="73"/>
      <c r="GR323" s="73"/>
      <c r="GS323" s="73"/>
      <c r="GT323" s="73"/>
      <c r="GU323" s="73"/>
      <c r="GV323" s="73"/>
      <c r="GW323" s="73"/>
      <c r="GX323" s="73"/>
      <c r="GY323" s="73"/>
      <c r="GZ323" s="73"/>
      <c r="HA323" s="73"/>
      <c r="HB323" s="73"/>
      <c r="HC323" s="73"/>
      <c r="HD323" s="73"/>
      <c r="HE323" s="73"/>
      <c r="HF323" s="73"/>
      <c r="HG323" s="73"/>
      <c r="HH323" s="73"/>
      <c r="HI323" s="73"/>
      <c r="HJ323" s="73"/>
      <c r="HK323" s="73"/>
      <c r="HL323" s="73"/>
      <c r="HM323" s="73"/>
      <c r="HN323" s="73"/>
      <c r="HO323" s="73"/>
      <c r="HP323" s="73"/>
      <c r="HQ323" s="73"/>
      <c r="HR323" s="73"/>
      <c r="HS323" s="73"/>
      <c r="HT323" s="73"/>
      <c r="HU323" s="73"/>
      <c r="HV323" s="73"/>
      <c r="HW323" s="73"/>
      <c r="HX323" s="73"/>
      <c r="HY323" s="73"/>
      <c r="HZ323" s="73"/>
      <c r="IA323" s="73"/>
      <c r="IB323" s="73"/>
      <c r="IC323" s="73"/>
      <c r="ID323" s="73"/>
      <c r="IE323" s="73"/>
      <c r="IF323" s="73"/>
      <c r="IG323" s="73"/>
      <c r="IH323" s="73"/>
    </row>
    <row r="324" customFormat="false" ht="15" hidden="false" customHeight="false" outlineLevel="0" collapsed="false">
      <c r="A324" s="71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73"/>
      <c r="AH324" s="73"/>
      <c r="AI324" s="73"/>
      <c r="AJ324" s="73"/>
      <c r="AK324" s="73"/>
      <c r="AL324" s="73"/>
      <c r="AM324" s="73"/>
      <c r="AN324" s="73"/>
      <c r="AO324" s="73"/>
      <c r="AP324" s="73"/>
      <c r="AQ324" s="73"/>
      <c r="AR324" s="73"/>
      <c r="AS324" s="73"/>
      <c r="AT324" s="73"/>
      <c r="AU324" s="73"/>
      <c r="AV324" s="73"/>
      <c r="AW324" s="73"/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73"/>
      <c r="BL324" s="73"/>
      <c r="BM324" s="73"/>
      <c r="BN324" s="73"/>
      <c r="BO324" s="73"/>
      <c r="BP324" s="73"/>
      <c r="BQ324" s="73"/>
      <c r="BR324" s="73"/>
      <c r="BS324" s="73"/>
      <c r="BT324" s="73"/>
      <c r="BU324" s="73"/>
      <c r="BV324" s="73"/>
      <c r="BW324" s="73"/>
      <c r="BX324" s="73"/>
      <c r="BY324" s="73"/>
      <c r="BZ324" s="73"/>
      <c r="CA324" s="73"/>
      <c r="CB324" s="73"/>
      <c r="CC324" s="73"/>
      <c r="CD324" s="73"/>
      <c r="CE324" s="73"/>
      <c r="CF324" s="73"/>
      <c r="CG324" s="73"/>
      <c r="CH324" s="73"/>
      <c r="CI324" s="73"/>
      <c r="CJ324" s="73"/>
      <c r="CK324" s="73"/>
      <c r="CL324" s="73"/>
      <c r="CM324" s="73"/>
      <c r="CN324" s="73"/>
      <c r="CO324" s="73"/>
      <c r="CP324" s="73"/>
      <c r="CQ324" s="73"/>
      <c r="CR324" s="73"/>
      <c r="CS324" s="73"/>
      <c r="CT324" s="73"/>
      <c r="CU324" s="73"/>
      <c r="CV324" s="73"/>
      <c r="CW324" s="73"/>
      <c r="CX324" s="73"/>
      <c r="CY324" s="73"/>
      <c r="CZ324" s="73"/>
      <c r="DA324" s="73"/>
      <c r="DB324" s="73"/>
      <c r="DC324" s="73"/>
      <c r="DD324" s="73"/>
      <c r="DE324" s="73"/>
      <c r="DF324" s="73"/>
      <c r="DG324" s="73"/>
      <c r="DH324" s="73"/>
      <c r="DI324" s="73"/>
      <c r="DJ324" s="73"/>
      <c r="DK324" s="73"/>
      <c r="DL324" s="73"/>
      <c r="DM324" s="73"/>
      <c r="DN324" s="73"/>
      <c r="DO324" s="73"/>
      <c r="DP324" s="73"/>
      <c r="DQ324" s="73"/>
      <c r="DR324" s="73"/>
      <c r="DS324" s="73"/>
      <c r="DT324" s="73"/>
      <c r="DU324" s="73"/>
      <c r="DV324" s="73"/>
      <c r="DW324" s="73"/>
      <c r="DX324" s="73"/>
      <c r="DY324" s="73"/>
      <c r="DZ324" s="73"/>
      <c r="EA324" s="73"/>
      <c r="EB324" s="73"/>
      <c r="EC324" s="73"/>
      <c r="ED324" s="73"/>
      <c r="EE324" s="73"/>
      <c r="EF324" s="73"/>
      <c r="EG324" s="73"/>
      <c r="EH324" s="73"/>
      <c r="EI324" s="73"/>
      <c r="EJ324" s="73"/>
      <c r="EK324" s="73"/>
      <c r="EL324" s="73"/>
      <c r="EM324" s="73"/>
      <c r="EN324" s="73"/>
      <c r="EO324" s="73"/>
      <c r="EP324" s="73"/>
      <c r="EQ324" s="73"/>
      <c r="ER324" s="73"/>
      <c r="ES324" s="73"/>
      <c r="ET324" s="73"/>
      <c r="EU324" s="73"/>
      <c r="EV324" s="73"/>
      <c r="EW324" s="73"/>
      <c r="EX324" s="73"/>
      <c r="EY324" s="73"/>
      <c r="EZ324" s="73"/>
      <c r="FA324" s="73"/>
      <c r="FB324" s="73"/>
      <c r="FC324" s="73"/>
      <c r="FD324" s="73"/>
      <c r="FE324" s="73"/>
      <c r="FF324" s="73"/>
      <c r="FG324" s="73"/>
      <c r="FH324" s="73"/>
      <c r="FI324" s="73"/>
      <c r="FJ324" s="73"/>
      <c r="FK324" s="73"/>
      <c r="FL324" s="73"/>
      <c r="FM324" s="73"/>
      <c r="FN324" s="73"/>
      <c r="FO324" s="73"/>
      <c r="FP324" s="73"/>
      <c r="FQ324" s="73"/>
      <c r="FR324" s="73"/>
      <c r="FS324" s="73"/>
      <c r="FT324" s="73"/>
      <c r="FU324" s="73"/>
      <c r="FV324" s="73"/>
      <c r="FW324" s="73"/>
      <c r="FX324" s="73"/>
      <c r="FY324" s="73"/>
      <c r="FZ324" s="73"/>
      <c r="GA324" s="73"/>
      <c r="GB324" s="73"/>
      <c r="GC324" s="73"/>
      <c r="GD324" s="73"/>
      <c r="GE324" s="73"/>
      <c r="GF324" s="73"/>
      <c r="GG324" s="73"/>
      <c r="GH324" s="73"/>
      <c r="GI324" s="73"/>
      <c r="GJ324" s="73"/>
      <c r="GK324" s="73"/>
      <c r="GL324" s="73"/>
      <c r="GM324" s="73"/>
      <c r="GN324" s="73"/>
      <c r="GO324" s="73"/>
      <c r="GP324" s="73"/>
      <c r="GQ324" s="73"/>
      <c r="GR324" s="73"/>
      <c r="GS324" s="73"/>
      <c r="GT324" s="73"/>
      <c r="GU324" s="73"/>
      <c r="GV324" s="73"/>
      <c r="GW324" s="73"/>
      <c r="GX324" s="73"/>
      <c r="GY324" s="73"/>
      <c r="GZ324" s="73"/>
      <c r="HA324" s="73"/>
      <c r="HB324" s="73"/>
      <c r="HC324" s="73"/>
      <c r="HD324" s="73"/>
      <c r="HE324" s="73"/>
      <c r="HF324" s="73"/>
      <c r="HG324" s="73"/>
      <c r="HH324" s="73"/>
      <c r="HI324" s="73"/>
      <c r="HJ324" s="73"/>
      <c r="HK324" s="73"/>
      <c r="HL324" s="73"/>
      <c r="HM324" s="73"/>
      <c r="HN324" s="73"/>
      <c r="HO324" s="73"/>
      <c r="HP324" s="73"/>
      <c r="HQ324" s="73"/>
      <c r="HR324" s="73"/>
      <c r="HS324" s="73"/>
      <c r="HT324" s="73"/>
      <c r="HU324" s="73"/>
      <c r="HV324" s="73"/>
      <c r="HW324" s="73"/>
      <c r="HX324" s="73"/>
      <c r="HY324" s="73"/>
      <c r="HZ324" s="73"/>
      <c r="IA324" s="73"/>
      <c r="IB324" s="73"/>
      <c r="IC324" s="73"/>
      <c r="ID324" s="73"/>
      <c r="IE324" s="73"/>
      <c r="IF324" s="73"/>
      <c r="IG324" s="73"/>
      <c r="IH324" s="73"/>
    </row>
    <row r="325" customFormat="false" ht="15" hidden="false" customHeight="false" outlineLevel="0" collapsed="false">
      <c r="A325" s="71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  <c r="AF325" s="73"/>
      <c r="AG325" s="73"/>
      <c r="AH325" s="73"/>
      <c r="AI325" s="73"/>
      <c r="AJ325" s="73"/>
      <c r="AK325" s="73"/>
      <c r="AL325" s="73"/>
      <c r="AM325" s="73"/>
      <c r="AN325" s="73"/>
      <c r="AO325" s="73"/>
      <c r="AP325" s="73"/>
      <c r="AQ325" s="73"/>
      <c r="AR325" s="73"/>
      <c r="AS325" s="73"/>
      <c r="AT325" s="73"/>
      <c r="AU325" s="73"/>
      <c r="AV325" s="73"/>
      <c r="AW325" s="73"/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73"/>
      <c r="BL325" s="73"/>
      <c r="BM325" s="73"/>
      <c r="BN325" s="73"/>
      <c r="BO325" s="73"/>
      <c r="BP325" s="73"/>
      <c r="BQ325" s="73"/>
      <c r="BR325" s="73"/>
      <c r="BS325" s="73"/>
      <c r="BT325" s="73"/>
      <c r="BU325" s="73"/>
      <c r="BV325" s="73"/>
      <c r="BW325" s="73"/>
      <c r="BX325" s="73"/>
      <c r="BY325" s="73"/>
      <c r="BZ325" s="73"/>
      <c r="CA325" s="73"/>
      <c r="CB325" s="73"/>
      <c r="CC325" s="73"/>
      <c r="CD325" s="73"/>
      <c r="CE325" s="73"/>
      <c r="CF325" s="73"/>
      <c r="CG325" s="73"/>
      <c r="CH325" s="73"/>
      <c r="CI325" s="73"/>
      <c r="CJ325" s="73"/>
      <c r="CK325" s="73"/>
      <c r="CL325" s="73"/>
      <c r="CM325" s="73"/>
      <c r="CN325" s="73"/>
      <c r="CO325" s="73"/>
      <c r="CP325" s="73"/>
      <c r="CQ325" s="73"/>
      <c r="CR325" s="73"/>
      <c r="CS325" s="73"/>
      <c r="CT325" s="73"/>
      <c r="CU325" s="73"/>
      <c r="CV325" s="73"/>
      <c r="CW325" s="73"/>
      <c r="CX325" s="73"/>
      <c r="CY325" s="73"/>
      <c r="CZ325" s="73"/>
      <c r="DA325" s="73"/>
      <c r="DB325" s="73"/>
      <c r="DC325" s="73"/>
      <c r="DD325" s="73"/>
      <c r="DE325" s="73"/>
      <c r="DF325" s="73"/>
      <c r="DG325" s="73"/>
      <c r="DH325" s="73"/>
      <c r="DI325" s="73"/>
      <c r="DJ325" s="73"/>
      <c r="DK325" s="73"/>
      <c r="DL325" s="73"/>
      <c r="DM325" s="73"/>
      <c r="DN325" s="73"/>
      <c r="DO325" s="73"/>
      <c r="DP325" s="73"/>
      <c r="DQ325" s="73"/>
      <c r="DR325" s="73"/>
      <c r="DS325" s="73"/>
      <c r="DT325" s="73"/>
      <c r="DU325" s="73"/>
      <c r="DV325" s="73"/>
      <c r="DW325" s="73"/>
      <c r="DX325" s="73"/>
      <c r="DY325" s="73"/>
      <c r="DZ325" s="73"/>
      <c r="EA325" s="73"/>
      <c r="EB325" s="73"/>
      <c r="EC325" s="73"/>
      <c r="ED325" s="73"/>
      <c r="EE325" s="73"/>
      <c r="EF325" s="73"/>
      <c r="EG325" s="73"/>
      <c r="EH325" s="73"/>
      <c r="EI325" s="73"/>
      <c r="EJ325" s="73"/>
      <c r="EK325" s="73"/>
      <c r="EL325" s="73"/>
      <c r="EM325" s="73"/>
      <c r="EN325" s="73"/>
      <c r="EO325" s="73"/>
      <c r="EP325" s="73"/>
      <c r="EQ325" s="73"/>
      <c r="ER325" s="73"/>
      <c r="ES325" s="73"/>
      <c r="ET325" s="73"/>
      <c r="EU325" s="73"/>
      <c r="EV325" s="73"/>
      <c r="EW325" s="73"/>
      <c r="EX325" s="73"/>
      <c r="EY325" s="73"/>
      <c r="EZ325" s="73"/>
      <c r="FA325" s="73"/>
      <c r="FB325" s="73"/>
      <c r="FC325" s="73"/>
      <c r="FD325" s="73"/>
      <c r="FE325" s="73"/>
      <c r="FF325" s="73"/>
      <c r="FG325" s="73"/>
      <c r="FH325" s="73"/>
      <c r="FI325" s="73"/>
      <c r="FJ325" s="73"/>
      <c r="FK325" s="73"/>
      <c r="FL325" s="73"/>
      <c r="FM325" s="73"/>
      <c r="FN325" s="73"/>
      <c r="FO325" s="73"/>
      <c r="FP325" s="73"/>
      <c r="FQ325" s="73"/>
      <c r="FR325" s="73"/>
      <c r="FS325" s="73"/>
      <c r="FT325" s="73"/>
      <c r="FU325" s="73"/>
      <c r="FV325" s="73"/>
      <c r="FW325" s="73"/>
      <c r="FX325" s="73"/>
      <c r="FY325" s="73"/>
      <c r="FZ325" s="73"/>
      <c r="GA325" s="73"/>
      <c r="GB325" s="73"/>
      <c r="GC325" s="73"/>
      <c r="GD325" s="73"/>
      <c r="GE325" s="73"/>
      <c r="GF325" s="73"/>
      <c r="GG325" s="73"/>
      <c r="GH325" s="73"/>
      <c r="GI325" s="73"/>
      <c r="GJ325" s="73"/>
      <c r="GK325" s="73"/>
      <c r="GL325" s="73"/>
      <c r="GM325" s="73"/>
      <c r="GN325" s="73"/>
      <c r="GO325" s="73"/>
      <c r="GP325" s="73"/>
      <c r="GQ325" s="73"/>
      <c r="GR325" s="73"/>
      <c r="GS325" s="73"/>
      <c r="GT325" s="73"/>
      <c r="GU325" s="73"/>
      <c r="GV325" s="73"/>
      <c r="GW325" s="73"/>
      <c r="GX325" s="73"/>
      <c r="GY325" s="73"/>
      <c r="GZ325" s="73"/>
      <c r="HA325" s="73"/>
      <c r="HB325" s="73"/>
      <c r="HC325" s="73"/>
      <c r="HD325" s="73"/>
      <c r="HE325" s="73"/>
      <c r="HF325" s="73"/>
      <c r="HG325" s="73"/>
      <c r="HH325" s="73"/>
      <c r="HI325" s="73"/>
      <c r="HJ325" s="73"/>
      <c r="HK325" s="73"/>
      <c r="HL325" s="73"/>
      <c r="HM325" s="73"/>
      <c r="HN325" s="73"/>
      <c r="HO325" s="73"/>
      <c r="HP325" s="73"/>
      <c r="HQ325" s="73"/>
      <c r="HR325" s="73"/>
      <c r="HS325" s="73"/>
      <c r="HT325" s="73"/>
      <c r="HU325" s="73"/>
      <c r="HV325" s="73"/>
      <c r="HW325" s="73"/>
      <c r="HX325" s="73"/>
      <c r="HY325" s="73"/>
      <c r="HZ325" s="73"/>
      <c r="IA325" s="73"/>
      <c r="IB325" s="73"/>
      <c r="IC325" s="73"/>
      <c r="ID325" s="73"/>
      <c r="IE325" s="73"/>
      <c r="IF325" s="73"/>
      <c r="IG325" s="73"/>
      <c r="IH325" s="73"/>
    </row>
    <row r="326" customFormat="false" ht="15" hidden="false" customHeight="false" outlineLevel="0" collapsed="false">
      <c r="A326" s="71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  <c r="AH326" s="73"/>
      <c r="AI326" s="73"/>
      <c r="AJ326" s="73"/>
      <c r="AK326" s="73"/>
      <c r="AL326" s="73"/>
      <c r="AM326" s="73"/>
      <c r="AN326" s="73"/>
      <c r="AO326" s="73"/>
      <c r="AP326" s="73"/>
      <c r="AQ326" s="73"/>
      <c r="AR326" s="73"/>
      <c r="AS326" s="73"/>
      <c r="AT326" s="73"/>
      <c r="AU326" s="73"/>
      <c r="AV326" s="73"/>
      <c r="AW326" s="73"/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73"/>
      <c r="BL326" s="73"/>
      <c r="BM326" s="73"/>
      <c r="BN326" s="73"/>
      <c r="BO326" s="73"/>
      <c r="BP326" s="73"/>
      <c r="BQ326" s="73"/>
      <c r="BR326" s="73"/>
      <c r="BS326" s="73"/>
      <c r="BT326" s="73"/>
      <c r="BU326" s="73"/>
      <c r="BV326" s="73"/>
      <c r="BW326" s="73"/>
      <c r="BX326" s="73"/>
      <c r="BY326" s="73"/>
      <c r="BZ326" s="73"/>
      <c r="CA326" s="73"/>
      <c r="CB326" s="73"/>
      <c r="CC326" s="73"/>
      <c r="CD326" s="73"/>
      <c r="CE326" s="73"/>
      <c r="CF326" s="73"/>
      <c r="CG326" s="73"/>
      <c r="CH326" s="73"/>
      <c r="CI326" s="73"/>
      <c r="CJ326" s="73"/>
      <c r="CK326" s="73"/>
      <c r="CL326" s="73"/>
      <c r="CM326" s="73"/>
      <c r="CN326" s="73"/>
      <c r="CO326" s="73"/>
      <c r="CP326" s="73"/>
      <c r="CQ326" s="73"/>
      <c r="CR326" s="73"/>
      <c r="CS326" s="73"/>
      <c r="CT326" s="73"/>
      <c r="CU326" s="73"/>
      <c r="CV326" s="73"/>
      <c r="CW326" s="73"/>
      <c r="CX326" s="73"/>
      <c r="CY326" s="73"/>
      <c r="CZ326" s="73"/>
      <c r="DA326" s="73"/>
      <c r="DB326" s="73"/>
      <c r="DC326" s="73"/>
      <c r="DD326" s="73"/>
      <c r="DE326" s="73"/>
      <c r="DF326" s="73"/>
      <c r="DG326" s="73"/>
      <c r="DH326" s="73"/>
      <c r="DI326" s="73"/>
      <c r="DJ326" s="73"/>
      <c r="DK326" s="73"/>
      <c r="DL326" s="73"/>
      <c r="DM326" s="73"/>
      <c r="DN326" s="73"/>
      <c r="DO326" s="73"/>
      <c r="DP326" s="73"/>
      <c r="DQ326" s="73"/>
      <c r="DR326" s="73"/>
      <c r="DS326" s="73"/>
      <c r="DT326" s="73"/>
      <c r="DU326" s="73"/>
      <c r="DV326" s="73"/>
      <c r="DW326" s="73"/>
      <c r="DX326" s="73"/>
      <c r="DY326" s="73"/>
      <c r="DZ326" s="73"/>
      <c r="EA326" s="73"/>
      <c r="EB326" s="73"/>
      <c r="EC326" s="73"/>
      <c r="ED326" s="73"/>
      <c r="EE326" s="73"/>
      <c r="EF326" s="73"/>
      <c r="EG326" s="73"/>
      <c r="EH326" s="73"/>
      <c r="EI326" s="73"/>
      <c r="EJ326" s="73"/>
      <c r="EK326" s="73"/>
      <c r="EL326" s="73"/>
      <c r="EM326" s="73"/>
      <c r="EN326" s="73"/>
      <c r="EO326" s="73"/>
      <c r="EP326" s="73"/>
      <c r="EQ326" s="73"/>
      <c r="ER326" s="73"/>
      <c r="ES326" s="73"/>
      <c r="ET326" s="73"/>
      <c r="EU326" s="73"/>
      <c r="EV326" s="73"/>
      <c r="EW326" s="73"/>
      <c r="EX326" s="73"/>
      <c r="EY326" s="73"/>
      <c r="EZ326" s="73"/>
      <c r="FA326" s="73"/>
      <c r="FB326" s="73"/>
      <c r="FC326" s="73"/>
      <c r="FD326" s="73"/>
      <c r="FE326" s="73"/>
      <c r="FF326" s="73"/>
      <c r="FG326" s="73"/>
      <c r="FH326" s="73"/>
      <c r="FI326" s="73"/>
      <c r="FJ326" s="73"/>
      <c r="FK326" s="73"/>
      <c r="FL326" s="73"/>
      <c r="FM326" s="73"/>
      <c r="FN326" s="73"/>
      <c r="FO326" s="73"/>
      <c r="FP326" s="73"/>
      <c r="FQ326" s="73"/>
      <c r="FR326" s="73"/>
      <c r="FS326" s="73"/>
      <c r="FT326" s="73"/>
      <c r="FU326" s="73"/>
      <c r="FV326" s="73"/>
      <c r="FW326" s="73"/>
      <c r="FX326" s="73"/>
      <c r="FY326" s="73"/>
      <c r="FZ326" s="73"/>
      <c r="GA326" s="73"/>
      <c r="GB326" s="73"/>
      <c r="GC326" s="73"/>
      <c r="GD326" s="73"/>
      <c r="GE326" s="73"/>
      <c r="GF326" s="73"/>
      <c r="GG326" s="73"/>
      <c r="GH326" s="73"/>
      <c r="GI326" s="73"/>
      <c r="GJ326" s="73"/>
      <c r="GK326" s="73"/>
      <c r="GL326" s="73"/>
      <c r="GM326" s="73"/>
      <c r="GN326" s="73"/>
      <c r="GO326" s="73"/>
      <c r="GP326" s="73"/>
      <c r="GQ326" s="73"/>
      <c r="GR326" s="73"/>
      <c r="GS326" s="73"/>
      <c r="GT326" s="73"/>
      <c r="GU326" s="73"/>
      <c r="GV326" s="73"/>
      <c r="GW326" s="73"/>
      <c r="GX326" s="73"/>
      <c r="GY326" s="73"/>
      <c r="GZ326" s="73"/>
      <c r="HA326" s="73"/>
      <c r="HB326" s="73"/>
      <c r="HC326" s="73"/>
      <c r="HD326" s="73"/>
      <c r="HE326" s="73"/>
      <c r="HF326" s="73"/>
      <c r="HG326" s="73"/>
      <c r="HH326" s="73"/>
      <c r="HI326" s="73"/>
      <c r="HJ326" s="73"/>
      <c r="HK326" s="73"/>
      <c r="HL326" s="73"/>
      <c r="HM326" s="73"/>
      <c r="HN326" s="73"/>
      <c r="HO326" s="73"/>
      <c r="HP326" s="73"/>
      <c r="HQ326" s="73"/>
      <c r="HR326" s="73"/>
      <c r="HS326" s="73"/>
      <c r="HT326" s="73"/>
      <c r="HU326" s="73"/>
      <c r="HV326" s="73"/>
      <c r="HW326" s="73"/>
      <c r="HX326" s="73"/>
      <c r="HY326" s="73"/>
      <c r="HZ326" s="73"/>
      <c r="IA326" s="73"/>
      <c r="IB326" s="73"/>
      <c r="IC326" s="73"/>
      <c r="ID326" s="73"/>
      <c r="IE326" s="73"/>
      <c r="IF326" s="73"/>
      <c r="IG326" s="73"/>
      <c r="IH326" s="73"/>
    </row>
    <row r="327" customFormat="false" ht="15" hidden="false" customHeight="false" outlineLevel="0" collapsed="false">
      <c r="A327" s="71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/>
      <c r="AL327" s="73"/>
      <c r="AM327" s="73"/>
      <c r="AN327" s="73"/>
      <c r="AO327" s="73"/>
      <c r="AP327" s="73"/>
      <c r="AQ327" s="73"/>
      <c r="AR327" s="73"/>
      <c r="AS327" s="73"/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73"/>
      <c r="BW327" s="73"/>
      <c r="BX327" s="73"/>
      <c r="BY327" s="73"/>
      <c r="BZ327" s="73"/>
      <c r="CA327" s="73"/>
      <c r="CB327" s="73"/>
      <c r="CC327" s="73"/>
      <c r="CD327" s="73"/>
      <c r="CE327" s="73"/>
      <c r="CF327" s="73"/>
      <c r="CG327" s="73"/>
      <c r="CH327" s="73"/>
      <c r="CI327" s="73"/>
      <c r="CJ327" s="73"/>
      <c r="CK327" s="73"/>
      <c r="CL327" s="73"/>
      <c r="CM327" s="73"/>
      <c r="CN327" s="73"/>
      <c r="CO327" s="73"/>
      <c r="CP327" s="73"/>
      <c r="CQ327" s="73"/>
      <c r="CR327" s="73"/>
      <c r="CS327" s="73"/>
      <c r="CT327" s="73"/>
      <c r="CU327" s="73"/>
      <c r="CV327" s="73"/>
      <c r="CW327" s="73"/>
      <c r="CX327" s="73"/>
      <c r="CY327" s="73"/>
      <c r="CZ327" s="73"/>
      <c r="DA327" s="73"/>
      <c r="DB327" s="73"/>
      <c r="DC327" s="73"/>
      <c r="DD327" s="73"/>
      <c r="DE327" s="73"/>
      <c r="DF327" s="73"/>
      <c r="DG327" s="73"/>
      <c r="DH327" s="73"/>
      <c r="DI327" s="73"/>
      <c r="DJ327" s="73"/>
      <c r="DK327" s="73"/>
      <c r="DL327" s="73"/>
      <c r="DM327" s="73"/>
      <c r="DN327" s="73"/>
      <c r="DO327" s="73"/>
      <c r="DP327" s="73"/>
      <c r="DQ327" s="73"/>
      <c r="DR327" s="73"/>
      <c r="DS327" s="73"/>
      <c r="DT327" s="73"/>
      <c r="DU327" s="73"/>
      <c r="DV327" s="73"/>
      <c r="DW327" s="73"/>
      <c r="DX327" s="73"/>
      <c r="DY327" s="73"/>
      <c r="DZ327" s="73"/>
      <c r="EA327" s="73"/>
      <c r="EB327" s="73"/>
      <c r="EC327" s="73"/>
      <c r="ED327" s="73"/>
      <c r="EE327" s="73"/>
      <c r="EF327" s="73"/>
      <c r="EG327" s="73"/>
      <c r="EH327" s="73"/>
      <c r="EI327" s="73"/>
      <c r="EJ327" s="73"/>
      <c r="EK327" s="73"/>
      <c r="EL327" s="73"/>
      <c r="EM327" s="73"/>
      <c r="EN327" s="73"/>
      <c r="EO327" s="73"/>
      <c r="EP327" s="73"/>
      <c r="EQ327" s="73"/>
      <c r="ER327" s="73"/>
      <c r="ES327" s="73"/>
      <c r="ET327" s="73"/>
      <c r="EU327" s="73"/>
      <c r="EV327" s="73"/>
      <c r="EW327" s="73"/>
      <c r="EX327" s="73"/>
      <c r="EY327" s="73"/>
      <c r="EZ327" s="73"/>
      <c r="FA327" s="73"/>
      <c r="FB327" s="73"/>
      <c r="FC327" s="73"/>
      <c r="FD327" s="73"/>
      <c r="FE327" s="73"/>
      <c r="FF327" s="73"/>
      <c r="FG327" s="73"/>
      <c r="FH327" s="73"/>
      <c r="FI327" s="73"/>
      <c r="FJ327" s="73"/>
      <c r="FK327" s="73"/>
      <c r="FL327" s="73"/>
      <c r="FM327" s="73"/>
      <c r="FN327" s="73"/>
      <c r="FO327" s="73"/>
      <c r="FP327" s="73"/>
      <c r="FQ327" s="73"/>
      <c r="FR327" s="73"/>
      <c r="FS327" s="73"/>
      <c r="FT327" s="73"/>
      <c r="FU327" s="73"/>
      <c r="FV327" s="73"/>
      <c r="FW327" s="73"/>
      <c r="FX327" s="73"/>
      <c r="FY327" s="73"/>
      <c r="FZ327" s="73"/>
      <c r="GA327" s="73"/>
      <c r="GB327" s="73"/>
      <c r="GC327" s="73"/>
      <c r="GD327" s="73"/>
      <c r="GE327" s="73"/>
      <c r="GF327" s="73"/>
      <c r="GG327" s="73"/>
      <c r="GH327" s="73"/>
      <c r="GI327" s="73"/>
      <c r="GJ327" s="73"/>
      <c r="GK327" s="73"/>
      <c r="GL327" s="73"/>
      <c r="GM327" s="73"/>
      <c r="GN327" s="73"/>
      <c r="GO327" s="73"/>
      <c r="GP327" s="73"/>
      <c r="GQ327" s="73"/>
      <c r="GR327" s="73"/>
      <c r="GS327" s="73"/>
      <c r="GT327" s="73"/>
      <c r="GU327" s="73"/>
      <c r="GV327" s="73"/>
      <c r="GW327" s="73"/>
      <c r="GX327" s="73"/>
      <c r="GY327" s="73"/>
      <c r="GZ327" s="73"/>
      <c r="HA327" s="73"/>
      <c r="HB327" s="73"/>
      <c r="HC327" s="73"/>
      <c r="HD327" s="73"/>
      <c r="HE327" s="73"/>
      <c r="HF327" s="73"/>
      <c r="HG327" s="73"/>
      <c r="HH327" s="73"/>
      <c r="HI327" s="73"/>
      <c r="HJ327" s="73"/>
      <c r="HK327" s="73"/>
      <c r="HL327" s="73"/>
      <c r="HM327" s="73"/>
      <c r="HN327" s="73"/>
      <c r="HO327" s="73"/>
      <c r="HP327" s="73"/>
      <c r="HQ327" s="73"/>
      <c r="HR327" s="73"/>
      <c r="HS327" s="73"/>
      <c r="HT327" s="73"/>
      <c r="HU327" s="73"/>
      <c r="HV327" s="73"/>
      <c r="HW327" s="73"/>
      <c r="HX327" s="73"/>
      <c r="HY327" s="73"/>
      <c r="HZ327" s="73"/>
      <c r="IA327" s="73"/>
      <c r="IB327" s="73"/>
      <c r="IC327" s="73"/>
      <c r="ID327" s="73"/>
      <c r="IE327" s="73"/>
      <c r="IF327" s="73"/>
      <c r="IG327" s="73"/>
      <c r="IH327" s="73"/>
    </row>
  </sheetData>
  <mergeCells count="28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J256"/>
    <mergeCell ref="C257:J257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J286"/>
    <mergeCell ref="C287:J287"/>
    <mergeCell ref="C290:H290"/>
    <mergeCell ref="I290:N290"/>
    <mergeCell ref="C291:N291"/>
    <mergeCell ref="C292:H292"/>
    <mergeCell ref="I292:N292"/>
    <mergeCell ref="C293:N2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H361"/>
  <sheetViews>
    <sheetView showFormulas="false" showGridLines="true" showRowColHeaders="true" showZeros="true" rightToLeft="false" tabSelected="false" showOutlineSymbols="true" defaultGridColor="true" view="normal" topLeftCell="A292" colorId="64" zoomScale="100" zoomScaleNormal="100" zoomScalePageLayoutView="100" workbookViewId="0">
      <selection pane="topLeft" activeCell="N22" activeCellId="0" sqref="N22"/>
    </sheetView>
  </sheetViews>
  <sheetFormatPr defaultColWidth="9.1484375" defaultRowHeight="12.75" zeroHeight="false" outlineLevelRow="0" outlineLevelCol="0"/>
  <cols>
    <col collapsed="false" customWidth="true" hidden="false" outlineLevel="0" max="1" min="1" style="68" width="9.71"/>
    <col collapsed="false" customWidth="true" hidden="false" outlineLevel="0" max="2" min="2" style="68" width="20.71"/>
    <col collapsed="false" customWidth="true" hidden="false" outlineLevel="0" max="3" min="3" style="68" width="10.71"/>
    <col collapsed="false" customWidth="true" hidden="false" outlineLevel="0" max="4" min="4" style="68" width="12.86"/>
    <col collapsed="false" customWidth="true" hidden="false" outlineLevel="0" max="5" min="5" style="68" width="10.42"/>
    <col collapsed="false" customWidth="true" hidden="false" outlineLevel="0" max="6" min="6" style="68" width="11.71"/>
    <col collapsed="false" customWidth="true" hidden="false" outlineLevel="0" max="7" min="7" style="68" width="6.14"/>
    <col collapsed="false" customWidth="true" hidden="false" outlineLevel="0" max="8" min="8" style="68" width="9.29"/>
    <col collapsed="false" customWidth="true" hidden="false" outlineLevel="0" max="9" min="9" style="68" width="10.71"/>
    <col collapsed="false" customWidth="true" hidden="false" outlineLevel="0" max="10" min="10" style="68" width="12.42"/>
    <col collapsed="false" customWidth="true" hidden="false" outlineLevel="0" max="11" min="11" style="68" width="13.29"/>
    <col collapsed="false" customWidth="true" hidden="false" outlineLevel="0" max="12" min="12" style="68" width="17"/>
    <col collapsed="false" customWidth="true" hidden="false" outlineLevel="0" max="13" min="13" style="68" width="11.57"/>
    <col collapsed="false" customWidth="true" hidden="false" outlineLevel="0" max="14" min="14" style="68" width="17"/>
    <col collapsed="false" customWidth="true" hidden="false" outlineLevel="0" max="15" min="15" style="68" width="12.86"/>
    <col collapsed="false" customWidth="true" hidden="false" outlineLevel="0" max="16" min="16" style="68" width="17"/>
    <col collapsed="false" customWidth="true" hidden="true" outlineLevel="0" max="17" min="17" style="69" width="75.29"/>
    <col collapsed="false" customWidth="true" hidden="true" outlineLevel="0" max="18" min="18" style="69" width="126.57"/>
    <col collapsed="false" customWidth="false" hidden="false" outlineLevel="0" max="27" min="19" style="68" width="9.14"/>
    <col collapsed="false" customWidth="true" hidden="true" outlineLevel="0" max="33" min="28" style="229" width="76.14"/>
    <col collapsed="false" customWidth="true" hidden="true" outlineLevel="0" max="43" min="34" style="230" width="127.29"/>
    <col collapsed="false" customWidth="true" hidden="true" outlineLevel="0" max="49" min="44" style="229" width="76.14"/>
    <col collapsed="false" customWidth="true" hidden="true" outlineLevel="0" max="59" min="50" style="230" width="127.29"/>
    <col collapsed="false" customWidth="true" hidden="true" outlineLevel="0" max="65" min="60" style="229" width="76.14"/>
    <col collapsed="false" customWidth="true" hidden="true" outlineLevel="0" max="75" min="66" style="230" width="127.29"/>
    <col collapsed="false" customWidth="true" hidden="true" outlineLevel="0" max="81" min="76" style="229" width="76.14"/>
    <col collapsed="false" customWidth="true" hidden="true" outlineLevel="0" max="91" min="82" style="230" width="127.29"/>
    <col collapsed="false" customWidth="true" hidden="true" outlineLevel="0" max="97" min="92" style="229" width="76.14"/>
    <col collapsed="false" customWidth="true" hidden="true" outlineLevel="0" max="107" min="98" style="230" width="127.29"/>
    <col collapsed="false" customWidth="true" hidden="true" outlineLevel="0" max="113" min="108" style="229" width="76.14"/>
    <col collapsed="false" customWidth="true" hidden="true" outlineLevel="0" max="123" min="114" style="230" width="127.29"/>
    <col collapsed="false" customWidth="true" hidden="true" outlineLevel="0" max="129" min="124" style="229" width="76.14"/>
    <col collapsed="false" customWidth="true" hidden="true" outlineLevel="0" max="139" min="130" style="230" width="127.29"/>
    <col collapsed="false" customWidth="true" hidden="true" outlineLevel="0" max="187" min="140" style="231" width="203.43"/>
    <col collapsed="false" customWidth="true" hidden="true" outlineLevel="0" max="192" min="188" style="230" width="66.42"/>
    <col collapsed="false" customWidth="true" hidden="true" outlineLevel="0" max="196" min="193" style="70" width="45.71"/>
    <col collapsed="false" customWidth="true" hidden="true" outlineLevel="0" max="197" min="197" style="232" width="203.43"/>
    <col collapsed="false" customWidth="true" hidden="true" outlineLevel="0" max="209" min="198" style="229" width="51.86"/>
    <col collapsed="false" customWidth="true" hidden="true" outlineLevel="0" max="210" min="210" style="229" width="173"/>
    <col collapsed="false" customWidth="true" hidden="true" outlineLevel="0" max="213" min="211" style="233" width="156"/>
    <col collapsed="false" customWidth="true" hidden="true" outlineLevel="0" max="214" min="214" style="233" width="84.29"/>
    <col collapsed="false" customWidth="true" hidden="true" outlineLevel="0" max="217" min="215" style="233" width="156"/>
    <col collapsed="false" customWidth="true" hidden="true" outlineLevel="0" max="218" min="218" style="233" width="84.29"/>
    <col collapsed="false" customWidth="true" hidden="true" outlineLevel="0" max="224" min="219" style="233" width="61.15"/>
    <col collapsed="false" customWidth="true" hidden="true" outlineLevel="0" max="230" min="225" style="141" width="82"/>
    <col collapsed="false" customWidth="true" hidden="true" outlineLevel="0" max="236" min="231" style="233" width="61.15"/>
    <col collapsed="false" customWidth="true" hidden="true" outlineLevel="0" max="242" min="237" style="141" width="82"/>
  </cols>
  <sheetData>
    <row r="1" customFormat="false" ht="15" hidden="false" customHeight="false" outlineLevel="0" collapsed="false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 t="s">
        <v>40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</row>
    <row r="2" customFormat="false" ht="11.25" hidden="false" customHeight="true" outlineLevel="0" collapsed="false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3"/>
      <c r="O2" s="73"/>
      <c r="P2" s="72" t="s">
        <v>41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</row>
    <row r="3" customFormat="false" ht="15" hidden="false" customHeight="false" outlineLevel="0" collapsed="false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3"/>
      <c r="O3" s="73"/>
      <c r="P3" s="72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</row>
    <row r="4" customFormat="false" ht="12.75" hidden="false" customHeight="true" outlineLevel="0" collapsed="false">
      <c r="A4" s="75" t="s">
        <v>42</v>
      </c>
      <c r="B4" s="75"/>
      <c r="C4" s="75"/>
      <c r="D4" s="75"/>
      <c r="E4" s="75"/>
      <c r="F4" s="75"/>
      <c r="G4" s="76" t="s">
        <v>294</v>
      </c>
      <c r="H4" s="76"/>
      <c r="I4" s="76"/>
      <c r="J4" s="76"/>
      <c r="K4" s="76"/>
      <c r="L4" s="76"/>
      <c r="M4" s="76"/>
      <c r="N4" s="76"/>
      <c r="O4" s="76"/>
      <c r="P4" s="76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</row>
    <row r="5" customFormat="false" ht="52.5" hidden="false" customHeight="true" outlineLevel="0" collapsed="false">
      <c r="A5" s="75" t="s">
        <v>44</v>
      </c>
      <c r="B5" s="75"/>
      <c r="C5" s="75"/>
      <c r="D5" s="75"/>
      <c r="E5" s="75"/>
      <c r="F5" s="75"/>
      <c r="G5" s="77" t="s">
        <v>45</v>
      </c>
      <c r="H5" s="77"/>
      <c r="I5" s="77"/>
      <c r="J5" s="77"/>
      <c r="K5" s="77"/>
      <c r="L5" s="77"/>
      <c r="M5" s="77"/>
      <c r="N5" s="77"/>
      <c r="O5" s="77"/>
      <c r="P5" s="77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9" t="s">
        <v>44</v>
      </c>
      <c r="AC5" s="79"/>
      <c r="AD5" s="79"/>
      <c r="AE5" s="79"/>
      <c r="AF5" s="79"/>
      <c r="AG5" s="79"/>
      <c r="AH5" s="234" t="s">
        <v>45</v>
      </c>
      <c r="AI5" s="234"/>
      <c r="AJ5" s="234"/>
      <c r="AK5" s="234"/>
      <c r="AL5" s="234"/>
      <c r="AM5" s="234"/>
      <c r="AN5" s="234"/>
      <c r="AO5" s="234"/>
      <c r="AP5" s="234"/>
      <c r="AQ5" s="234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</row>
    <row r="6" customFormat="false" ht="73.5" hidden="false" customHeight="true" outlineLevel="0" collapsed="false">
      <c r="A6" s="75" t="s">
        <v>46</v>
      </c>
      <c r="B6" s="75"/>
      <c r="C6" s="75"/>
      <c r="D6" s="75"/>
      <c r="E6" s="75"/>
      <c r="F6" s="75"/>
      <c r="G6" s="77" t="s">
        <v>47</v>
      </c>
      <c r="H6" s="77"/>
      <c r="I6" s="77"/>
      <c r="J6" s="77"/>
      <c r="K6" s="77"/>
      <c r="L6" s="77"/>
      <c r="M6" s="77"/>
      <c r="N6" s="77"/>
      <c r="O6" s="77"/>
      <c r="P6" s="77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9" t="s">
        <v>46</v>
      </c>
      <c r="AS6" s="79"/>
      <c r="AT6" s="79"/>
      <c r="AU6" s="79"/>
      <c r="AV6" s="79"/>
      <c r="AW6" s="79"/>
      <c r="AX6" s="234" t="s">
        <v>47</v>
      </c>
      <c r="AY6" s="234"/>
      <c r="AZ6" s="234"/>
      <c r="BA6" s="234"/>
      <c r="BB6" s="234"/>
      <c r="BC6" s="234"/>
      <c r="BD6" s="234"/>
      <c r="BE6" s="234"/>
      <c r="BF6" s="234"/>
      <c r="BG6" s="234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</row>
    <row r="7" customFormat="false" ht="63" hidden="false" customHeight="true" outlineLevel="0" collapsed="false">
      <c r="A7" s="79" t="s">
        <v>295</v>
      </c>
      <c r="B7" s="79"/>
      <c r="C7" s="79"/>
      <c r="D7" s="79"/>
      <c r="E7" s="79"/>
      <c r="F7" s="79"/>
      <c r="G7" s="77" t="s">
        <v>49</v>
      </c>
      <c r="H7" s="77"/>
      <c r="I7" s="77"/>
      <c r="J7" s="77"/>
      <c r="K7" s="77"/>
      <c r="L7" s="77"/>
      <c r="M7" s="77"/>
      <c r="N7" s="77"/>
      <c r="O7" s="77"/>
      <c r="P7" s="77"/>
      <c r="Q7" s="80" t="s">
        <v>48</v>
      </c>
      <c r="R7" s="81" t="s">
        <v>49</v>
      </c>
      <c r="S7" s="78"/>
      <c r="T7" s="78"/>
      <c r="U7" s="78"/>
      <c r="V7" s="78"/>
      <c r="W7" s="78"/>
      <c r="X7" s="78"/>
      <c r="Y7" s="78"/>
      <c r="Z7" s="78"/>
      <c r="AA7" s="78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9" t="s">
        <v>295</v>
      </c>
      <c r="BI7" s="79"/>
      <c r="BJ7" s="79"/>
      <c r="BK7" s="79"/>
      <c r="BL7" s="79"/>
      <c r="BM7" s="79"/>
      <c r="BN7" s="234" t="s">
        <v>49</v>
      </c>
      <c r="BO7" s="234"/>
      <c r="BP7" s="234"/>
      <c r="BQ7" s="234"/>
      <c r="BR7" s="234"/>
      <c r="BS7" s="234"/>
      <c r="BT7" s="234"/>
      <c r="BU7" s="234"/>
      <c r="BV7" s="234"/>
      <c r="BW7" s="234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</row>
    <row r="8" customFormat="false" ht="31.5" hidden="false" customHeight="true" outlineLevel="0" collapsed="false">
      <c r="A8" s="75" t="s">
        <v>50</v>
      </c>
      <c r="B8" s="75"/>
      <c r="C8" s="75"/>
      <c r="D8" s="75"/>
      <c r="E8" s="75"/>
      <c r="F8" s="75"/>
      <c r="G8" s="77" t="s">
        <v>51</v>
      </c>
      <c r="H8" s="77"/>
      <c r="I8" s="77"/>
      <c r="J8" s="77"/>
      <c r="K8" s="77"/>
      <c r="L8" s="77"/>
      <c r="M8" s="77"/>
      <c r="N8" s="77"/>
      <c r="O8" s="77"/>
      <c r="P8" s="77"/>
      <c r="Q8" s="80" t="s">
        <v>50</v>
      </c>
      <c r="R8" s="81" t="s">
        <v>51</v>
      </c>
      <c r="S8" s="78"/>
      <c r="T8" s="78"/>
      <c r="U8" s="78"/>
      <c r="V8" s="78"/>
      <c r="W8" s="78"/>
      <c r="X8" s="78"/>
      <c r="Y8" s="78"/>
      <c r="Z8" s="78"/>
      <c r="AA8" s="78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9" t="s">
        <v>50</v>
      </c>
      <c r="BY8" s="79"/>
      <c r="BZ8" s="79"/>
      <c r="CA8" s="79"/>
      <c r="CB8" s="79"/>
      <c r="CC8" s="79"/>
      <c r="CD8" s="234" t="s">
        <v>51</v>
      </c>
      <c r="CE8" s="234"/>
      <c r="CF8" s="234"/>
      <c r="CG8" s="234"/>
      <c r="CH8" s="234"/>
      <c r="CI8" s="234"/>
      <c r="CJ8" s="234"/>
      <c r="CK8" s="234"/>
      <c r="CL8" s="234"/>
      <c r="CM8" s="234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</row>
    <row r="9" customFormat="false" ht="11.25" hidden="false" customHeight="true" outlineLevel="0" collapsed="false">
      <c r="A9" s="75" t="s">
        <v>52</v>
      </c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7"/>
      <c r="N9" s="77"/>
      <c r="O9" s="77"/>
      <c r="P9" s="77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9" t="s">
        <v>52</v>
      </c>
      <c r="CO9" s="79"/>
      <c r="CP9" s="79"/>
      <c r="CQ9" s="79"/>
      <c r="CR9" s="79"/>
      <c r="CS9" s="79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</row>
    <row r="10" customFormat="false" ht="11.25" hidden="false" customHeight="true" outlineLevel="0" collapsed="false">
      <c r="A10" s="75" t="s">
        <v>53</v>
      </c>
      <c r="B10" s="75"/>
      <c r="C10" s="75"/>
      <c r="D10" s="75"/>
      <c r="E10" s="75"/>
      <c r="F10" s="75"/>
      <c r="G10" s="77" t="s">
        <v>296</v>
      </c>
      <c r="H10" s="77"/>
      <c r="I10" s="77"/>
      <c r="J10" s="77"/>
      <c r="K10" s="77"/>
      <c r="L10" s="77"/>
      <c r="M10" s="77"/>
      <c r="N10" s="77"/>
      <c r="O10" s="77"/>
      <c r="P10" s="77"/>
      <c r="Q10" s="73"/>
      <c r="R10" s="69" t="s">
        <v>296</v>
      </c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9" t="s">
        <v>53</v>
      </c>
      <c r="DE10" s="79"/>
      <c r="DF10" s="79"/>
      <c r="DG10" s="79"/>
      <c r="DH10" s="79"/>
      <c r="DI10" s="79"/>
      <c r="DJ10" s="234" t="s">
        <v>296</v>
      </c>
      <c r="DK10" s="234"/>
      <c r="DL10" s="234"/>
      <c r="DM10" s="234"/>
      <c r="DN10" s="234"/>
      <c r="DO10" s="234"/>
      <c r="DP10" s="234"/>
      <c r="DQ10" s="234"/>
      <c r="DR10" s="234"/>
      <c r="DS10" s="234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</row>
    <row r="11" customFormat="false" ht="11.25" hidden="false" customHeight="true" outlineLevel="0" collapsed="false">
      <c r="A11" s="75" t="s">
        <v>55</v>
      </c>
      <c r="B11" s="75"/>
      <c r="C11" s="75"/>
      <c r="D11" s="75"/>
      <c r="E11" s="75"/>
      <c r="F11" s="75"/>
      <c r="G11" s="77" t="s">
        <v>56</v>
      </c>
      <c r="H11" s="77"/>
      <c r="I11" s="77"/>
      <c r="J11" s="77"/>
      <c r="K11" s="77"/>
      <c r="L11" s="77"/>
      <c r="M11" s="77"/>
      <c r="N11" s="77"/>
      <c r="O11" s="77"/>
      <c r="P11" s="77"/>
      <c r="Q11" s="73"/>
      <c r="R11" s="69" t="s">
        <v>56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9" t="s">
        <v>55</v>
      </c>
      <c r="DU11" s="79"/>
      <c r="DV11" s="79"/>
      <c r="DW11" s="79"/>
      <c r="DX11" s="79"/>
      <c r="DY11" s="79"/>
      <c r="DZ11" s="234" t="s">
        <v>56</v>
      </c>
      <c r="EA11" s="234"/>
      <c r="EB11" s="234"/>
      <c r="EC11" s="234"/>
      <c r="ED11" s="234"/>
      <c r="EE11" s="234"/>
      <c r="EF11" s="234"/>
      <c r="EG11" s="234"/>
      <c r="EH11" s="234"/>
      <c r="EI11" s="234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</row>
    <row r="12" customFormat="false" ht="6" hidden="false" customHeight="true" outlineLevel="0" collapsed="false">
      <c r="A12" s="82"/>
      <c r="B12" s="74"/>
      <c r="C12" s="74"/>
      <c r="D12" s="74"/>
      <c r="E12" s="74"/>
      <c r="F12" s="8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</row>
    <row r="13" customFormat="false" ht="11.25" hidden="false" customHeight="true" outlineLevel="0" collapsed="false">
      <c r="A13" s="85" t="s">
        <v>57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235" t="s">
        <v>57</v>
      </c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</row>
    <row r="14" customFormat="false" ht="15" hidden="false" customHeight="true" outlineLevel="0" collapsed="false">
      <c r="A14" s="86" t="s">
        <v>58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</row>
    <row r="15" customFormat="false" ht="6" hidden="false" customHeight="true" outlineLevel="0" collapsed="false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</row>
    <row r="16" customFormat="false" ht="11.25" hidden="false" customHeight="true" outlineLevel="0" collapsed="false">
      <c r="A16" s="85" t="s">
        <v>57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235" t="s">
        <v>57</v>
      </c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</row>
    <row r="17" customFormat="false" ht="15" hidden="false" customHeight="false" outlineLevel="0" collapsed="false">
      <c r="A17" s="86" t="s">
        <v>59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</row>
    <row r="18" customFormat="false" ht="17.25" hidden="false" customHeight="true" outlineLevel="0" collapsed="false">
      <c r="A18" s="88" t="s">
        <v>380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</row>
    <row r="19" customFormat="false" ht="8.25" hidden="false" customHeight="true" outlineLevel="0" collapsed="false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</row>
    <row r="20" customFormat="false" ht="11.25" hidden="false" customHeight="true" outlineLevel="0" collapsed="false">
      <c r="A20" s="85" t="s">
        <v>381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235" t="s">
        <v>381</v>
      </c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</row>
    <row r="21" customFormat="false" ht="11.25" hidden="false" customHeight="true" outlineLevel="0" collapsed="false">
      <c r="A21" s="86" t="s">
        <v>62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</row>
    <row r="22" customFormat="false" ht="12" hidden="false" customHeight="true" outlineLevel="0" collapsed="false">
      <c r="A22" s="74" t="s">
        <v>63</v>
      </c>
      <c r="B22" s="89" t="s">
        <v>64</v>
      </c>
      <c r="C22" s="71" t="s">
        <v>65</v>
      </c>
      <c r="D22" s="71"/>
      <c r="E22" s="71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</row>
    <row r="23" customFormat="false" ht="11.25" hidden="false" customHeight="true" outlineLevel="0" collapsed="false">
      <c r="A23" s="74" t="s">
        <v>66</v>
      </c>
      <c r="B23" s="91" t="s">
        <v>382</v>
      </c>
      <c r="C23" s="91"/>
      <c r="D23" s="91"/>
      <c r="E23" s="91"/>
      <c r="F23" s="91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234" t="s">
        <v>382</v>
      </c>
      <c r="GG23" s="234"/>
      <c r="GH23" s="234"/>
      <c r="GI23" s="234"/>
      <c r="GJ23" s="234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</row>
    <row r="24" customFormat="false" ht="10.5" hidden="false" customHeight="true" outlineLevel="0" collapsed="false">
      <c r="A24" s="74"/>
      <c r="B24" s="92" t="s">
        <v>68</v>
      </c>
      <c r="C24" s="92"/>
      <c r="D24" s="92"/>
      <c r="E24" s="92"/>
      <c r="F24" s="92"/>
      <c r="G24" s="93"/>
      <c r="H24" s="93"/>
      <c r="I24" s="93"/>
      <c r="J24" s="93"/>
      <c r="K24" s="93"/>
      <c r="L24" s="93"/>
      <c r="M24" s="93"/>
      <c r="N24" s="93"/>
      <c r="O24" s="94"/>
      <c r="P24" s="9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</row>
    <row r="25" customFormat="false" ht="9.75" hidden="false" customHeight="true" outlineLevel="0" collapsed="false">
      <c r="A25" s="74"/>
      <c r="B25" s="74"/>
      <c r="C25" s="7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</row>
    <row r="26" customFormat="false" ht="11.25" hidden="false" customHeight="true" outlineLevel="0" collapsed="false">
      <c r="A26" s="96" t="s">
        <v>69</v>
      </c>
      <c r="B26" s="97"/>
      <c r="C26" s="98" t="s">
        <v>70</v>
      </c>
      <c r="D26" s="98"/>
      <c r="E26" s="98"/>
      <c r="F26" s="9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8" t="s">
        <v>70</v>
      </c>
      <c r="GL26" s="78"/>
      <c r="GM26" s="78"/>
      <c r="GN26" s="78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</row>
    <row r="27" customFormat="false" ht="9.75" hidden="false" customHeight="true" outlineLevel="0" collapsed="false">
      <c r="A27" s="74"/>
      <c r="B27" s="97"/>
      <c r="C27" s="99"/>
      <c r="D27" s="100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</row>
    <row r="28" customFormat="false" ht="12" hidden="false" customHeight="true" outlineLevel="0" collapsed="false">
      <c r="A28" s="96" t="s">
        <v>71</v>
      </c>
      <c r="B28" s="97"/>
      <c r="C28" s="102"/>
      <c r="D28" s="103" t="n">
        <v>1037.23</v>
      </c>
      <c r="E28" s="104" t="s">
        <v>72</v>
      </c>
      <c r="F28" s="73"/>
      <c r="G28" s="97"/>
      <c r="H28" s="97"/>
      <c r="I28" s="97"/>
      <c r="J28" s="97"/>
      <c r="K28" s="97"/>
      <c r="L28" s="97"/>
      <c r="M28" s="97"/>
      <c r="N28" s="105"/>
      <c r="O28" s="105"/>
      <c r="P28" s="97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</row>
    <row r="29" customFormat="false" ht="12" hidden="false" customHeight="true" outlineLevel="0" collapsed="false">
      <c r="A29" s="74"/>
      <c r="B29" s="106" t="s">
        <v>73</v>
      </c>
      <c r="C29" s="107"/>
      <c r="D29" s="108"/>
      <c r="E29" s="104"/>
      <c r="F29" s="73"/>
      <c r="G29" s="97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</row>
    <row r="30" customFormat="false" ht="12" hidden="false" customHeight="true" outlineLevel="0" collapsed="false">
      <c r="A30" s="74"/>
      <c r="B30" s="109" t="s">
        <v>74</v>
      </c>
      <c r="C30" s="102"/>
      <c r="D30" s="103" t="n">
        <v>1037.23</v>
      </c>
      <c r="E30" s="104" t="s">
        <v>72</v>
      </c>
      <c r="F30" s="73"/>
      <c r="G30" s="73"/>
      <c r="H30" s="73"/>
      <c r="I30" s="97"/>
      <c r="J30" s="73"/>
      <c r="K30" s="97" t="s">
        <v>75</v>
      </c>
      <c r="L30" s="97"/>
      <c r="M30" s="97"/>
      <c r="N30" s="110"/>
      <c r="O30" s="103" t="n">
        <v>192.61</v>
      </c>
      <c r="P30" s="104" t="s">
        <v>72</v>
      </c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</row>
    <row r="31" customFormat="false" ht="12" hidden="false" customHeight="true" outlineLevel="0" collapsed="false">
      <c r="A31" s="74"/>
      <c r="B31" s="109" t="s">
        <v>18</v>
      </c>
      <c r="C31" s="111"/>
      <c r="D31" s="112" t="n">
        <v>0</v>
      </c>
      <c r="E31" s="104" t="s">
        <v>72</v>
      </c>
      <c r="F31" s="73"/>
      <c r="G31" s="73"/>
      <c r="H31" s="73"/>
      <c r="I31" s="97"/>
      <c r="J31" s="73"/>
      <c r="K31" s="97" t="s">
        <v>76</v>
      </c>
      <c r="L31" s="97"/>
      <c r="M31" s="97"/>
      <c r="N31" s="110"/>
      <c r="O31" s="103" t="n">
        <v>0.59</v>
      </c>
      <c r="P31" s="104" t="s">
        <v>72</v>
      </c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</row>
    <row r="32" customFormat="false" ht="12" hidden="false" customHeight="true" outlineLevel="0" collapsed="false">
      <c r="A32" s="74"/>
      <c r="B32" s="109" t="s">
        <v>77</v>
      </c>
      <c r="C32" s="111"/>
      <c r="D32" s="112" t="n">
        <v>0</v>
      </c>
      <c r="E32" s="104" t="s">
        <v>72</v>
      </c>
      <c r="F32" s="73"/>
      <c r="G32" s="73"/>
      <c r="H32" s="73"/>
      <c r="I32" s="97"/>
      <c r="J32" s="73"/>
      <c r="K32" s="97" t="s">
        <v>78</v>
      </c>
      <c r="L32" s="97"/>
      <c r="M32" s="97"/>
      <c r="N32" s="113"/>
      <c r="O32" s="112" t="n">
        <v>633.46</v>
      </c>
      <c r="P32" s="114" t="s">
        <v>79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</row>
    <row r="33" customFormat="false" ht="12" hidden="false" customHeight="true" outlineLevel="0" collapsed="false">
      <c r="A33" s="74"/>
      <c r="B33" s="109" t="s">
        <v>80</v>
      </c>
      <c r="C33" s="111"/>
      <c r="D33" s="103" t="n">
        <v>0</v>
      </c>
      <c r="E33" s="104" t="s">
        <v>72</v>
      </c>
      <c r="F33" s="73"/>
      <c r="G33" s="73"/>
      <c r="H33" s="73"/>
      <c r="I33" s="97"/>
      <c r="J33" s="73"/>
      <c r="K33" s="97" t="s">
        <v>81</v>
      </c>
      <c r="L33" s="97"/>
      <c r="M33" s="97"/>
      <c r="N33" s="113"/>
      <c r="O33" s="112" t="n">
        <v>1.62</v>
      </c>
      <c r="P33" s="114" t="s">
        <v>79</v>
      </c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</row>
    <row r="34" customFormat="false" ht="9.75" hidden="false" customHeight="true" outlineLevel="0" collapsed="false">
      <c r="A34" s="74"/>
      <c r="B34" s="97"/>
      <c r="C34" s="73"/>
      <c r="D34" s="115"/>
      <c r="E34" s="104"/>
      <c r="F34" s="73"/>
      <c r="G34" s="73"/>
      <c r="H34" s="97"/>
      <c r="I34" s="97"/>
      <c r="J34" s="97"/>
      <c r="K34" s="97"/>
      <c r="L34" s="97"/>
      <c r="M34" s="97"/>
      <c r="N34" s="101"/>
      <c r="O34" s="101"/>
      <c r="P34" s="97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</row>
    <row r="35" customFormat="false" ht="11.25" hidden="false" customHeight="true" outlineLevel="0" collapsed="false">
      <c r="A35" s="116" t="s">
        <v>82</v>
      </c>
      <c r="B35" s="117" t="s">
        <v>83</v>
      </c>
      <c r="C35" s="117" t="s">
        <v>84</v>
      </c>
      <c r="D35" s="117"/>
      <c r="E35" s="117"/>
      <c r="F35" s="117"/>
      <c r="G35" s="117"/>
      <c r="H35" s="117" t="s">
        <v>85</v>
      </c>
      <c r="I35" s="117" t="s">
        <v>86</v>
      </c>
      <c r="J35" s="117"/>
      <c r="K35" s="117"/>
      <c r="L35" s="117" t="s">
        <v>15</v>
      </c>
      <c r="M35" s="117"/>
      <c r="N35" s="117"/>
      <c r="O35" s="117"/>
      <c r="P35" s="117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</row>
    <row r="36" customFormat="false" ht="11.25" hidden="false" customHeight="true" outlineLevel="0" collapsed="false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</row>
    <row r="37" customFormat="false" ht="54" hidden="false" customHeight="true" outlineLevel="0" collapsed="false">
      <c r="A37" s="116"/>
      <c r="B37" s="117"/>
      <c r="C37" s="117"/>
      <c r="D37" s="117"/>
      <c r="E37" s="117"/>
      <c r="F37" s="117"/>
      <c r="G37" s="117"/>
      <c r="H37" s="117"/>
      <c r="I37" s="117" t="s">
        <v>87</v>
      </c>
      <c r="J37" s="117" t="s">
        <v>88</v>
      </c>
      <c r="K37" s="117" t="s">
        <v>89</v>
      </c>
      <c r="L37" s="117" t="s">
        <v>90</v>
      </c>
      <c r="M37" s="117" t="s">
        <v>91</v>
      </c>
      <c r="N37" s="117" t="s">
        <v>92</v>
      </c>
      <c r="O37" s="117" t="s">
        <v>88</v>
      </c>
      <c r="P37" s="117" t="s">
        <v>93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</row>
    <row r="38" customFormat="false" ht="13.5" hidden="false" customHeight="true" outlineLevel="0" collapsed="false">
      <c r="A38" s="118" t="n">
        <v>1</v>
      </c>
      <c r="B38" s="119" t="n">
        <v>2</v>
      </c>
      <c r="C38" s="119" t="n">
        <v>3</v>
      </c>
      <c r="D38" s="119"/>
      <c r="E38" s="119"/>
      <c r="F38" s="119"/>
      <c r="G38" s="119"/>
      <c r="H38" s="119" t="n">
        <v>4</v>
      </c>
      <c r="I38" s="119" t="n">
        <v>5</v>
      </c>
      <c r="J38" s="119" t="n">
        <v>6</v>
      </c>
      <c r="K38" s="119" t="n">
        <v>7</v>
      </c>
      <c r="L38" s="119" t="n">
        <v>8</v>
      </c>
      <c r="M38" s="119" t="n">
        <v>9</v>
      </c>
      <c r="N38" s="119" t="n">
        <v>10</v>
      </c>
      <c r="O38" s="119" t="n">
        <v>11</v>
      </c>
      <c r="P38" s="119" t="n">
        <v>12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</row>
    <row r="39" customFormat="false" ht="11.25" hidden="false" customHeight="true" outlineLevel="0" collapsed="false">
      <c r="A39" s="120" t="s">
        <v>383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236" t="s">
        <v>383</v>
      </c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</row>
    <row r="40" customFormat="false" ht="31.5" hidden="false" customHeight="true" outlineLevel="0" collapsed="false">
      <c r="A40" s="122" t="s">
        <v>95</v>
      </c>
      <c r="B40" s="123" t="s">
        <v>384</v>
      </c>
      <c r="C40" s="124" t="s">
        <v>385</v>
      </c>
      <c r="D40" s="124"/>
      <c r="E40" s="124"/>
      <c r="F40" s="124"/>
      <c r="G40" s="124"/>
      <c r="H40" s="125" t="s">
        <v>193</v>
      </c>
      <c r="I40" s="126" t="n">
        <v>2.25</v>
      </c>
      <c r="J40" s="127" t="n">
        <v>1</v>
      </c>
      <c r="K40" s="175" t="n">
        <v>2.25</v>
      </c>
      <c r="L40" s="129"/>
      <c r="M40" s="126"/>
      <c r="N40" s="130"/>
      <c r="O40" s="126"/>
      <c r="P40" s="131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236"/>
      <c r="GP40" s="218" t="s">
        <v>385</v>
      </c>
      <c r="GQ40" s="218"/>
      <c r="GR40" s="218"/>
      <c r="GS40" s="218"/>
      <c r="GT40" s="218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</row>
    <row r="41" customFormat="false" ht="11.25" hidden="false" customHeight="true" outlineLevel="0" collapsed="false">
      <c r="A41" s="132"/>
      <c r="B41" s="133" t="s">
        <v>95</v>
      </c>
      <c r="C41" s="75" t="s">
        <v>99</v>
      </c>
      <c r="D41" s="75"/>
      <c r="E41" s="75"/>
      <c r="F41" s="75"/>
      <c r="G41" s="75"/>
      <c r="H41" s="134" t="s">
        <v>100</v>
      </c>
      <c r="I41" s="135"/>
      <c r="J41" s="135"/>
      <c r="K41" s="148" t="n">
        <v>146.7</v>
      </c>
      <c r="L41" s="137"/>
      <c r="M41" s="135"/>
      <c r="N41" s="137"/>
      <c r="O41" s="135"/>
      <c r="P41" s="138" t="n">
        <v>48016.38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236"/>
      <c r="GP41" s="218"/>
      <c r="GQ41" s="218"/>
      <c r="GR41" s="218"/>
      <c r="GS41" s="218"/>
      <c r="GT41" s="218"/>
      <c r="GU41" s="79" t="s">
        <v>99</v>
      </c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</row>
    <row r="42" customFormat="false" ht="11.25" hidden="false" customHeight="true" outlineLevel="0" collapsed="false">
      <c r="A42" s="139"/>
      <c r="B42" s="133" t="s">
        <v>303</v>
      </c>
      <c r="C42" s="75" t="s">
        <v>304</v>
      </c>
      <c r="D42" s="75"/>
      <c r="E42" s="75"/>
      <c r="F42" s="75"/>
      <c r="G42" s="75"/>
      <c r="H42" s="134" t="s">
        <v>100</v>
      </c>
      <c r="I42" s="148" t="n">
        <v>65.2</v>
      </c>
      <c r="J42" s="135"/>
      <c r="K42" s="148" t="n">
        <v>146.7</v>
      </c>
      <c r="L42" s="141"/>
      <c r="M42" s="142"/>
      <c r="N42" s="143" t="n">
        <v>327.31</v>
      </c>
      <c r="O42" s="135"/>
      <c r="P42" s="138" t="n">
        <v>48016.38</v>
      </c>
      <c r="Q42" s="144"/>
      <c r="R42" s="144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236"/>
      <c r="GP42" s="218"/>
      <c r="GQ42" s="218"/>
      <c r="GR42" s="218"/>
      <c r="GS42" s="218"/>
      <c r="GT42" s="218"/>
      <c r="GU42" s="79"/>
      <c r="GV42" s="79" t="s">
        <v>304</v>
      </c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</row>
    <row r="43" customFormat="false" ht="11.25" hidden="false" customHeight="true" outlineLevel="0" collapsed="false">
      <c r="A43" s="132"/>
      <c r="B43" s="133" t="s">
        <v>103</v>
      </c>
      <c r="C43" s="75" t="s">
        <v>104</v>
      </c>
      <c r="D43" s="75"/>
      <c r="E43" s="75"/>
      <c r="F43" s="75"/>
      <c r="G43" s="75"/>
      <c r="H43" s="134"/>
      <c r="I43" s="135"/>
      <c r="J43" s="135"/>
      <c r="K43" s="135"/>
      <c r="L43" s="137"/>
      <c r="M43" s="135"/>
      <c r="N43" s="137"/>
      <c r="O43" s="135"/>
      <c r="P43" s="156" t="n">
        <v>114.61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236"/>
      <c r="GP43" s="218"/>
      <c r="GQ43" s="218"/>
      <c r="GR43" s="218"/>
      <c r="GS43" s="218"/>
      <c r="GT43" s="218"/>
      <c r="GU43" s="79" t="s">
        <v>104</v>
      </c>
      <c r="GV43" s="79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</row>
    <row r="44" customFormat="false" ht="11.25" hidden="false" customHeight="true" outlineLevel="0" collapsed="false">
      <c r="A44" s="132"/>
      <c r="B44" s="133"/>
      <c r="C44" s="75" t="s">
        <v>150</v>
      </c>
      <c r="D44" s="75"/>
      <c r="E44" s="75"/>
      <c r="F44" s="75"/>
      <c r="G44" s="75"/>
      <c r="H44" s="134" t="s">
        <v>100</v>
      </c>
      <c r="I44" s="135"/>
      <c r="J44" s="135"/>
      <c r="K44" s="140" t="n">
        <v>0.18</v>
      </c>
      <c r="L44" s="137"/>
      <c r="M44" s="135"/>
      <c r="N44" s="137"/>
      <c r="O44" s="135"/>
      <c r="P44" s="156" t="n">
        <v>65.52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236"/>
      <c r="GP44" s="218"/>
      <c r="GQ44" s="218"/>
      <c r="GR44" s="218"/>
      <c r="GS44" s="218"/>
      <c r="GT44" s="218"/>
      <c r="GU44" s="79" t="s">
        <v>150</v>
      </c>
      <c r="GV44" s="79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</row>
    <row r="45" customFormat="false" ht="11.25" hidden="false" customHeight="true" outlineLevel="0" collapsed="false">
      <c r="A45" s="139"/>
      <c r="B45" s="133" t="s">
        <v>155</v>
      </c>
      <c r="C45" s="75" t="s">
        <v>156</v>
      </c>
      <c r="D45" s="75"/>
      <c r="E45" s="75"/>
      <c r="F45" s="75"/>
      <c r="G45" s="75"/>
      <c r="H45" s="134" t="s">
        <v>107</v>
      </c>
      <c r="I45" s="140" t="n">
        <v>0.08</v>
      </c>
      <c r="J45" s="135"/>
      <c r="K45" s="140" t="n">
        <v>0.18</v>
      </c>
      <c r="L45" s="141"/>
      <c r="M45" s="142"/>
      <c r="N45" s="143" t="n">
        <v>636.73</v>
      </c>
      <c r="O45" s="135"/>
      <c r="P45" s="138" t="n">
        <v>114.61</v>
      </c>
      <c r="Q45" s="144"/>
      <c r="R45" s="144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236"/>
      <c r="GP45" s="218"/>
      <c r="GQ45" s="218"/>
      <c r="GR45" s="218"/>
      <c r="GS45" s="218"/>
      <c r="GT45" s="218"/>
      <c r="GU45" s="79"/>
      <c r="GV45" s="79" t="s">
        <v>156</v>
      </c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</row>
    <row r="46" customFormat="false" ht="11.25" hidden="false" customHeight="true" outlineLevel="0" collapsed="false">
      <c r="A46" s="153"/>
      <c r="B46" s="133" t="s">
        <v>157</v>
      </c>
      <c r="C46" s="75" t="s">
        <v>158</v>
      </c>
      <c r="D46" s="75"/>
      <c r="E46" s="75"/>
      <c r="F46" s="75"/>
      <c r="G46" s="75"/>
      <c r="H46" s="134" t="s">
        <v>100</v>
      </c>
      <c r="I46" s="140" t="n">
        <v>0.08</v>
      </c>
      <c r="J46" s="135"/>
      <c r="K46" s="140" t="n">
        <v>0.18</v>
      </c>
      <c r="L46" s="137"/>
      <c r="M46" s="135"/>
      <c r="N46" s="160" t="n">
        <v>363.98</v>
      </c>
      <c r="O46" s="135"/>
      <c r="P46" s="156" t="n">
        <v>65.52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236"/>
      <c r="GP46" s="218"/>
      <c r="GQ46" s="218"/>
      <c r="GR46" s="218"/>
      <c r="GS46" s="218"/>
      <c r="GT46" s="218"/>
      <c r="GU46" s="79"/>
      <c r="GV46" s="79"/>
      <c r="GW46" s="79" t="s">
        <v>158</v>
      </c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</row>
    <row r="47" customFormat="false" ht="11.25" hidden="false" customHeight="true" outlineLevel="0" collapsed="false">
      <c r="A47" s="132"/>
      <c r="B47" s="133" t="s">
        <v>112</v>
      </c>
      <c r="C47" s="75" t="s">
        <v>113</v>
      </c>
      <c r="D47" s="75"/>
      <c r="E47" s="75"/>
      <c r="F47" s="75"/>
      <c r="G47" s="75"/>
      <c r="H47" s="134"/>
      <c r="I47" s="135"/>
      <c r="J47" s="135"/>
      <c r="K47" s="135"/>
      <c r="L47" s="137"/>
      <c r="M47" s="135"/>
      <c r="N47" s="137"/>
      <c r="O47" s="135"/>
      <c r="P47" s="138" t="n">
        <v>12066.17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236"/>
      <c r="GP47" s="218"/>
      <c r="GQ47" s="218"/>
      <c r="GR47" s="218"/>
      <c r="GS47" s="218"/>
      <c r="GT47" s="218"/>
      <c r="GU47" s="79" t="s">
        <v>113</v>
      </c>
      <c r="GV47" s="79"/>
      <c r="GW47" s="79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</row>
    <row r="48" customFormat="false" ht="31.5" hidden="false" customHeight="true" outlineLevel="0" collapsed="false">
      <c r="A48" s="139"/>
      <c r="B48" s="133" t="s">
        <v>305</v>
      </c>
      <c r="C48" s="75" t="s">
        <v>306</v>
      </c>
      <c r="D48" s="75"/>
      <c r="E48" s="75"/>
      <c r="F48" s="75"/>
      <c r="G48" s="75"/>
      <c r="H48" s="134" t="s">
        <v>186</v>
      </c>
      <c r="I48" s="136" t="n">
        <v>0.044</v>
      </c>
      <c r="J48" s="135"/>
      <c r="K48" s="136" t="n">
        <v>0.099</v>
      </c>
      <c r="L48" s="164" t="n">
        <v>91734.54</v>
      </c>
      <c r="M48" s="146" t="n">
        <v>1.29</v>
      </c>
      <c r="N48" s="143" t="n">
        <v>118337.56</v>
      </c>
      <c r="O48" s="135"/>
      <c r="P48" s="138" t="n">
        <v>11715.42</v>
      </c>
      <c r="Q48" s="144"/>
      <c r="R48" s="144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236"/>
      <c r="GP48" s="218"/>
      <c r="GQ48" s="218"/>
      <c r="GR48" s="218"/>
      <c r="GS48" s="218"/>
      <c r="GT48" s="218"/>
      <c r="GU48" s="79"/>
      <c r="GV48" s="79" t="s">
        <v>306</v>
      </c>
      <c r="GW48" s="79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</row>
    <row r="49" customFormat="false" ht="31.5" hidden="false" customHeight="true" outlineLevel="0" collapsed="false">
      <c r="A49" s="139"/>
      <c r="B49" s="133" t="s">
        <v>307</v>
      </c>
      <c r="C49" s="75" t="s">
        <v>308</v>
      </c>
      <c r="D49" s="75"/>
      <c r="E49" s="75"/>
      <c r="F49" s="75"/>
      <c r="G49" s="75"/>
      <c r="H49" s="134" t="s">
        <v>98</v>
      </c>
      <c r="I49" s="136" t="n">
        <v>0.009</v>
      </c>
      <c r="J49" s="135"/>
      <c r="K49" s="163" t="n">
        <v>0.02025</v>
      </c>
      <c r="L49" s="164" t="n">
        <v>16496.03</v>
      </c>
      <c r="M49" s="146" t="n">
        <v>1.05</v>
      </c>
      <c r="N49" s="143" t="n">
        <v>17320.83</v>
      </c>
      <c r="O49" s="135"/>
      <c r="P49" s="138" t="n">
        <v>350.75</v>
      </c>
      <c r="Q49" s="144"/>
      <c r="R49" s="144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236"/>
      <c r="GP49" s="218"/>
      <c r="GQ49" s="218"/>
      <c r="GR49" s="218"/>
      <c r="GS49" s="218"/>
      <c r="GT49" s="218"/>
      <c r="GU49" s="79"/>
      <c r="GV49" s="79" t="s">
        <v>308</v>
      </c>
      <c r="GW49" s="79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</row>
    <row r="50" customFormat="false" ht="11.25" hidden="false" customHeight="true" outlineLevel="0" collapsed="false">
      <c r="A50" s="165" t="s">
        <v>161</v>
      </c>
      <c r="B50" s="166" t="s">
        <v>309</v>
      </c>
      <c r="C50" s="167" t="s">
        <v>310</v>
      </c>
      <c r="D50" s="167"/>
      <c r="E50" s="167"/>
      <c r="F50" s="167"/>
      <c r="G50" s="167"/>
      <c r="H50" s="168" t="s">
        <v>210</v>
      </c>
      <c r="I50" s="183" t="n">
        <v>1.9</v>
      </c>
      <c r="J50" s="170"/>
      <c r="K50" s="179" t="n">
        <v>4.275</v>
      </c>
      <c r="L50" s="172"/>
      <c r="M50" s="170"/>
      <c r="N50" s="172"/>
      <c r="O50" s="170"/>
      <c r="P50" s="1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236"/>
      <c r="GP50" s="218"/>
      <c r="GQ50" s="218"/>
      <c r="GR50" s="218"/>
      <c r="GS50" s="218"/>
      <c r="GT50" s="218"/>
      <c r="GU50" s="79"/>
      <c r="GV50" s="79"/>
      <c r="GW50" s="79"/>
      <c r="GX50" s="238" t="s">
        <v>310</v>
      </c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</row>
    <row r="51" customFormat="false" ht="11.25" hidden="false" customHeight="true" outlineLevel="0" collapsed="false">
      <c r="A51" s="149"/>
      <c r="B51" s="150"/>
      <c r="C51" s="123" t="s">
        <v>118</v>
      </c>
      <c r="D51" s="123"/>
      <c r="E51" s="123"/>
      <c r="F51" s="123"/>
      <c r="G51" s="123"/>
      <c r="H51" s="125"/>
      <c r="I51" s="126"/>
      <c r="J51" s="126"/>
      <c r="K51" s="126"/>
      <c r="L51" s="129"/>
      <c r="M51" s="126"/>
      <c r="N51" s="151"/>
      <c r="O51" s="126"/>
      <c r="P51" s="152" t="n">
        <v>60262.68</v>
      </c>
      <c r="Q51" s="144"/>
      <c r="R51" s="144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236"/>
      <c r="GP51" s="218"/>
      <c r="GQ51" s="218"/>
      <c r="GR51" s="218"/>
      <c r="GS51" s="218"/>
      <c r="GT51" s="218"/>
      <c r="GU51" s="79"/>
      <c r="GV51" s="79"/>
      <c r="GW51" s="79"/>
      <c r="GX51" s="238"/>
      <c r="GY51" s="218" t="s">
        <v>118</v>
      </c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</row>
    <row r="52" customFormat="false" ht="11.25" hidden="false" customHeight="true" outlineLevel="0" collapsed="false">
      <c r="A52" s="153"/>
      <c r="B52" s="133"/>
      <c r="C52" s="75" t="s">
        <v>119</v>
      </c>
      <c r="D52" s="75"/>
      <c r="E52" s="75"/>
      <c r="F52" s="75"/>
      <c r="G52" s="75"/>
      <c r="H52" s="134"/>
      <c r="I52" s="135"/>
      <c r="J52" s="135"/>
      <c r="K52" s="135"/>
      <c r="L52" s="137"/>
      <c r="M52" s="135"/>
      <c r="N52" s="137"/>
      <c r="O52" s="135"/>
      <c r="P52" s="138" t="n">
        <v>48081.9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236"/>
      <c r="GP52" s="218"/>
      <c r="GQ52" s="218"/>
      <c r="GR52" s="218"/>
      <c r="GS52" s="218"/>
      <c r="GT52" s="218"/>
      <c r="GU52" s="79"/>
      <c r="GV52" s="79"/>
      <c r="GW52" s="79"/>
      <c r="GX52" s="238"/>
      <c r="GY52" s="218"/>
      <c r="GZ52" s="79" t="s">
        <v>119</v>
      </c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</row>
    <row r="53" customFormat="false" ht="11.25" hidden="false" customHeight="true" outlineLevel="0" collapsed="false">
      <c r="A53" s="153"/>
      <c r="B53" s="133" t="s">
        <v>311</v>
      </c>
      <c r="C53" s="75" t="s">
        <v>312</v>
      </c>
      <c r="D53" s="75"/>
      <c r="E53" s="75"/>
      <c r="F53" s="75"/>
      <c r="G53" s="75"/>
      <c r="H53" s="134" t="s">
        <v>122</v>
      </c>
      <c r="I53" s="147" t="n">
        <v>110</v>
      </c>
      <c r="J53" s="135"/>
      <c r="K53" s="147" t="n">
        <v>110</v>
      </c>
      <c r="L53" s="137"/>
      <c r="M53" s="135"/>
      <c r="N53" s="137"/>
      <c r="O53" s="135"/>
      <c r="P53" s="138" t="n">
        <v>52890.09</v>
      </c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236"/>
      <c r="GP53" s="218"/>
      <c r="GQ53" s="218"/>
      <c r="GR53" s="218"/>
      <c r="GS53" s="218"/>
      <c r="GT53" s="218"/>
      <c r="GU53" s="79"/>
      <c r="GV53" s="79"/>
      <c r="GW53" s="79"/>
      <c r="GX53" s="238"/>
      <c r="GY53" s="218"/>
      <c r="GZ53" s="79" t="s">
        <v>312</v>
      </c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</row>
    <row r="54" customFormat="false" ht="11.25" hidden="false" customHeight="true" outlineLevel="0" collapsed="false">
      <c r="A54" s="153"/>
      <c r="B54" s="133" t="s">
        <v>313</v>
      </c>
      <c r="C54" s="75" t="s">
        <v>314</v>
      </c>
      <c r="D54" s="75"/>
      <c r="E54" s="75"/>
      <c r="F54" s="75"/>
      <c r="G54" s="75"/>
      <c r="H54" s="134" t="s">
        <v>122</v>
      </c>
      <c r="I54" s="147" t="n">
        <v>69</v>
      </c>
      <c r="J54" s="135"/>
      <c r="K54" s="147" t="n">
        <v>69</v>
      </c>
      <c r="L54" s="137"/>
      <c r="M54" s="135"/>
      <c r="N54" s="137"/>
      <c r="O54" s="135"/>
      <c r="P54" s="138" t="n">
        <v>33176.51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236"/>
      <c r="GP54" s="218"/>
      <c r="GQ54" s="218"/>
      <c r="GR54" s="218"/>
      <c r="GS54" s="218"/>
      <c r="GT54" s="218"/>
      <c r="GU54" s="79"/>
      <c r="GV54" s="79"/>
      <c r="GW54" s="79"/>
      <c r="GX54" s="238"/>
      <c r="GY54" s="218"/>
      <c r="GZ54" s="79" t="s">
        <v>314</v>
      </c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</row>
    <row r="55" customFormat="false" ht="11.25" hidden="false" customHeight="true" outlineLevel="0" collapsed="false">
      <c r="A55" s="154"/>
      <c r="B55" s="155"/>
      <c r="C55" s="123" t="s">
        <v>125</v>
      </c>
      <c r="D55" s="123"/>
      <c r="E55" s="123"/>
      <c r="F55" s="123"/>
      <c r="G55" s="123"/>
      <c r="H55" s="125"/>
      <c r="I55" s="126"/>
      <c r="J55" s="126"/>
      <c r="K55" s="126"/>
      <c r="L55" s="129"/>
      <c r="M55" s="126"/>
      <c r="N55" s="151" t="n">
        <v>65035.24</v>
      </c>
      <c r="O55" s="126"/>
      <c r="P55" s="152" t="n">
        <v>146329.28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236"/>
      <c r="GP55" s="218"/>
      <c r="GQ55" s="218"/>
      <c r="GR55" s="218"/>
      <c r="GS55" s="218"/>
      <c r="GT55" s="218"/>
      <c r="GU55" s="79"/>
      <c r="GV55" s="79"/>
      <c r="GW55" s="79"/>
      <c r="GX55" s="238"/>
      <c r="GY55" s="218"/>
      <c r="GZ55" s="79"/>
      <c r="HA55" s="218" t="s">
        <v>125</v>
      </c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</row>
    <row r="56" customFormat="false" ht="11.25" hidden="false" customHeight="true" outlineLevel="0" collapsed="false">
      <c r="A56" s="122" t="s">
        <v>103</v>
      </c>
      <c r="B56" s="123" t="s">
        <v>315</v>
      </c>
      <c r="C56" s="124" t="s">
        <v>316</v>
      </c>
      <c r="D56" s="124"/>
      <c r="E56" s="124"/>
      <c r="F56" s="124"/>
      <c r="G56" s="124"/>
      <c r="H56" s="125" t="s">
        <v>210</v>
      </c>
      <c r="I56" s="126" t="n">
        <v>4.275</v>
      </c>
      <c r="J56" s="127" t="n">
        <v>1</v>
      </c>
      <c r="K56" s="161" t="n">
        <v>4.275</v>
      </c>
      <c r="L56" s="180" t="n">
        <v>317.4</v>
      </c>
      <c r="M56" s="175" t="n">
        <v>1.67</v>
      </c>
      <c r="N56" s="158" t="n">
        <v>530.06</v>
      </c>
      <c r="O56" s="126"/>
      <c r="P56" s="152" t="n">
        <v>2266.01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236"/>
      <c r="GP56" s="218" t="s">
        <v>316</v>
      </c>
      <c r="GQ56" s="218"/>
      <c r="GR56" s="218"/>
      <c r="GS56" s="218"/>
      <c r="GT56" s="218"/>
      <c r="GU56" s="79"/>
      <c r="GV56" s="79"/>
      <c r="GW56" s="79"/>
      <c r="GX56" s="238"/>
      <c r="GY56" s="218"/>
      <c r="GZ56" s="79"/>
      <c r="HA56" s="218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</row>
    <row r="57" customFormat="false" ht="11.25" hidden="false" customHeight="true" outlineLevel="0" collapsed="false">
      <c r="A57" s="154"/>
      <c r="B57" s="155"/>
      <c r="C57" s="123" t="s">
        <v>125</v>
      </c>
      <c r="D57" s="123"/>
      <c r="E57" s="123"/>
      <c r="F57" s="123"/>
      <c r="G57" s="123"/>
      <c r="H57" s="125"/>
      <c r="I57" s="126"/>
      <c r="J57" s="126"/>
      <c r="K57" s="126"/>
      <c r="L57" s="129"/>
      <c r="M57" s="126"/>
      <c r="N57" s="129"/>
      <c r="O57" s="126"/>
      <c r="P57" s="152" t="n">
        <v>2266.01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236"/>
      <c r="GP57" s="218"/>
      <c r="GQ57" s="218"/>
      <c r="GR57" s="218"/>
      <c r="GS57" s="218"/>
      <c r="GT57" s="218"/>
      <c r="GU57" s="79"/>
      <c r="GV57" s="79"/>
      <c r="GW57" s="79"/>
      <c r="GX57" s="238"/>
      <c r="GY57" s="218"/>
      <c r="GZ57" s="79"/>
      <c r="HA57" s="218" t="s">
        <v>125</v>
      </c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</row>
    <row r="58" customFormat="false" ht="21" hidden="false" customHeight="true" outlineLevel="0" collapsed="false">
      <c r="A58" s="122" t="s">
        <v>133</v>
      </c>
      <c r="B58" s="123" t="s">
        <v>317</v>
      </c>
      <c r="C58" s="124" t="s">
        <v>318</v>
      </c>
      <c r="D58" s="124"/>
      <c r="E58" s="124"/>
      <c r="F58" s="124"/>
      <c r="G58" s="124"/>
      <c r="H58" s="125" t="s">
        <v>98</v>
      </c>
      <c r="I58" s="126" t="n">
        <v>1.8</v>
      </c>
      <c r="J58" s="127" t="n">
        <v>1</v>
      </c>
      <c r="K58" s="128" t="n">
        <v>1.8</v>
      </c>
      <c r="L58" s="129"/>
      <c r="M58" s="126"/>
      <c r="N58" s="130"/>
      <c r="O58" s="126"/>
      <c r="P58" s="131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236"/>
      <c r="GP58" s="218" t="s">
        <v>318</v>
      </c>
      <c r="GQ58" s="218"/>
      <c r="GR58" s="218"/>
      <c r="GS58" s="218"/>
      <c r="GT58" s="218"/>
      <c r="GU58" s="79"/>
      <c r="GV58" s="79"/>
      <c r="GW58" s="79"/>
      <c r="GX58" s="238"/>
      <c r="GY58" s="218"/>
      <c r="GZ58" s="79"/>
      <c r="HA58" s="218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</row>
    <row r="59" customFormat="false" ht="11.25" hidden="false" customHeight="true" outlineLevel="0" collapsed="false">
      <c r="A59" s="132"/>
      <c r="B59" s="133" t="s">
        <v>95</v>
      </c>
      <c r="C59" s="75" t="s">
        <v>99</v>
      </c>
      <c r="D59" s="75"/>
      <c r="E59" s="75"/>
      <c r="F59" s="75"/>
      <c r="G59" s="75"/>
      <c r="H59" s="134" t="s">
        <v>100</v>
      </c>
      <c r="I59" s="135"/>
      <c r="J59" s="135"/>
      <c r="K59" s="136" t="n">
        <v>56.376</v>
      </c>
      <c r="L59" s="137"/>
      <c r="M59" s="135"/>
      <c r="N59" s="137"/>
      <c r="O59" s="135"/>
      <c r="P59" s="138" t="n">
        <v>18222.98</v>
      </c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236"/>
      <c r="GP59" s="218"/>
      <c r="GQ59" s="218"/>
      <c r="GR59" s="218"/>
      <c r="GS59" s="218"/>
      <c r="GT59" s="218"/>
      <c r="GU59" s="79" t="s">
        <v>99</v>
      </c>
      <c r="GV59" s="79"/>
      <c r="GW59" s="79"/>
      <c r="GX59" s="238"/>
      <c r="GY59" s="218"/>
      <c r="GZ59" s="79"/>
      <c r="HA59" s="218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</row>
    <row r="60" customFormat="false" ht="11.25" hidden="false" customHeight="true" outlineLevel="0" collapsed="false">
      <c r="A60" s="139"/>
      <c r="B60" s="133" t="s">
        <v>101</v>
      </c>
      <c r="C60" s="75" t="s">
        <v>102</v>
      </c>
      <c r="D60" s="75"/>
      <c r="E60" s="75"/>
      <c r="F60" s="75"/>
      <c r="G60" s="75"/>
      <c r="H60" s="134" t="s">
        <v>100</v>
      </c>
      <c r="I60" s="140" t="n">
        <v>31.32</v>
      </c>
      <c r="J60" s="135"/>
      <c r="K60" s="136" t="n">
        <v>56.376</v>
      </c>
      <c r="L60" s="141"/>
      <c r="M60" s="142"/>
      <c r="N60" s="143" t="n">
        <v>323.24</v>
      </c>
      <c r="O60" s="135"/>
      <c r="P60" s="138" t="n">
        <v>18222.98</v>
      </c>
      <c r="Q60" s="144"/>
      <c r="R60" s="144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236"/>
      <c r="GP60" s="218"/>
      <c r="GQ60" s="218"/>
      <c r="GR60" s="218"/>
      <c r="GS60" s="218"/>
      <c r="GT60" s="218"/>
      <c r="GU60" s="79"/>
      <c r="GV60" s="79" t="s">
        <v>102</v>
      </c>
      <c r="GW60" s="79"/>
      <c r="GX60" s="238"/>
      <c r="GY60" s="218"/>
      <c r="GZ60" s="79"/>
      <c r="HA60" s="218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</row>
    <row r="61" customFormat="false" ht="11.25" hidden="false" customHeight="true" outlineLevel="0" collapsed="false">
      <c r="A61" s="132"/>
      <c r="B61" s="133" t="s">
        <v>103</v>
      </c>
      <c r="C61" s="75" t="s">
        <v>104</v>
      </c>
      <c r="D61" s="75"/>
      <c r="E61" s="75"/>
      <c r="F61" s="75"/>
      <c r="G61" s="75"/>
      <c r="H61" s="134"/>
      <c r="I61" s="135"/>
      <c r="J61" s="135"/>
      <c r="K61" s="135"/>
      <c r="L61" s="137"/>
      <c r="M61" s="135"/>
      <c r="N61" s="137"/>
      <c r="O61" s="135"/>
      <c r="P61" s="138" t="n">
        <v>2629.8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236"/>
      <c r="GP61" s="218"/>
      <c r="GQ61" s="218"/>
      <c r="GR61" s="218"/>
      <c r="GS61" s="218"/>
      <c r="GT61" s="218"/>
      <c r="GU61" s="79" t="s">
        <v>104</v>
      </c>
      <c r="GV61" s="79"/>
      <c r="GW61" s="79"/>
      <c r="GX61" s="238"/>
      <c r="GY61" s="218"/>
      <c r="GZ61" s="79"/>
      <c r="HA61" s="218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</row>
    <row r="62" customFormat="false" ht="21" hidden="false" customHeight="true" outlineLevel="0" collapsed="false">
      <c r="A62" s="139"/>
      <c r="B62" s="133" t="s">
        <v>108</v>
      </c>
      <c r="C62" s="75" t="s">
        <v>109</v>
      </c>
      <c r="D62" s="75"/>
      <c r="E62" s="75"/>
      <c r="F62" s="75"/>
      <c r="G62" s="75"/>
      <c r="H62" s="134" t="s">
        <v>107</v>
      </c>
      <c r="I62" s="140" t="n">
        <v>14.19</v>
      </c>
      <c r="J62" s="135"/>
      <c r="K62" s="136" t="n">
        <v>25.542</v>
      </c>
      <c r="L62" s="145" t="n">
        <v>67.2</v>
      </c>
      <c r="M62" s="146" t="n">
        <v>1.45</v>
      </c>
      <c r="N62" s="143" t="n">
        <v>97.44</v>
      </c>
      <c r="O62" s="135"/>
      <c r="P62" s="138" t="n">
        <v>2488.81</v>
      </c>
      <c r="Q62" s="144"/>
      <c r="R62" s="144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236"/>
      <c r="GP62" s="218"/>
      <c r="GQ62" s="218"/>
      <c r="GR62" s="218"/>
      <c r="GS62" s="218"/>
      <c r="GT62" s="218"/>
      <c r="GU62" s="79"/>
      <c r="GV62" s="79" t="s">
        <v>109</v>
      </c>
      <c r="GW62" s="79"/>
      <c r="GX62" s="238"/>
      <c r="GY62" s="218"/>
      <c r="GZ62" s="79"/>
      <c r="HA62" s="218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</row>
    <row r="63" customFormat="false" ht="21" hidden="false" customHeight="true" outlineLevel="0" collapsed="false">
      <c r="A63" s="139"/>
      <c r="B63" s="133" t="s">
        <v>110</v>
      </c>
      <c r="C63" s="75" t="s">
        <v>111</v>
      </c>
      <c r="D63" s="75"/>
      <c r="E63" s="75"/>
      <c r="F63" s="75"/>
      <c r="G63" s="75"/>
      <c r="H63" s="134" t="s">
        <v>107</v>
      </c>
      <c r="I63" s="140" t="n">
        <v>28.38</v>
      </c>
      <c r="J63" s="135"/>
      <c r="K63" s="136" t="n">
        <v>51.084</v>
      </c>
      <c r="L63" s="145" t="n">
        <v>2.11</v>
      </c>
      <c r="M63" s="146" t="n">
        <v>1.31</v>
      </c>
      <c r="N63" s="143" t="n">
        <v>2.76</v>
      </c>
      <c r="O63" s="135"/>
      <c r="P63" s="138" t="n">
        <v>140.99</v>
      </c>
      <c r="Q63" s="144"/>
      <c r="R63" s="144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236"/>
      <c r="GP63" s="218"/>
      <c r="GQ63" s="218"/>
      <c r="GR63" s="218"/>
      <c r="GS63" s="218"/>
      <c r="GT63" s="218"/>
      <c r="GU63" s="79"/>
      <c r="GV63" s="79" t="s">
        <v>111</v>
      </c>
      <c r="GW63" s="79"/>
      <c r="GX63" s="238"/>
      <c r="GY63" s="218"/>
      <c r="GZ63" s="79"/>
      <c r="HA63" s="218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</row>
    <row r="64" customFormat="false" ht="11.25" hidden="false" customHeight="true" outlineLevel="0" collapsed="false">
      <c r="A64" s="149"/>
      <c r="B64" s="150"/>
      <c r="C64" s="123" t="s">
        <v>118</v>
      </c>
      <c r="D64" s="123"/>
      <c r="E64" s="123"/>
      <c r="F64" s="123"/>
      <c r="G64" s="123"/>
      <c r="H64" s="125"/>
      <c r="I64" s="126"/>
      <c r="J64" s="126"/>
      <c r="K64" s="126"/>
      <c r="L64" s="129"/>
      <c r="M64" s="126"/>
      <c r="N64" s="151"/>
      <c r="O64" s="126"/>
      <c r="P64" s="152" t="n">
        <v>20852.78</v>
      </c>
      <c r="Q64" s="144"/>
      <c r="R64" s="144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236"/>
      <c r="GP64" s="218"/>
      <c r="GQ64" s="218"/>
      <c r="GR64" s="218"/>
      <c r="GS64" s="218"/>
      <c r="GT64" s="218"/>
      <c r="GU64" s="79"/>
      <c r="GV64" s="79"/>
      <c r="GW64" s="79"/>
      <c r="GX64" s="238"/>
      <c r="GY64" s="218" t="s">
        <v>118</v>
      </c>
      <c r="GZ64" s="79"/>
      <c r="HA64" s="218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</row>
    <row r="65" customFormat="false" ht="11.25" hidden="false" customHeight="true" outlineLevel="0" collapsed="false">
      <c r="A65" s="153"/>
      <c r="B65" s="133"/>
      <c r="C65" s="75" t="s">
        <v>119</v>
      </c>
      <c r="D65" s="75"/>
      <c r="E65" s="75"/>
      <c r="F65" s="75"/>
      <c r="G65" s="75"/>
      <c r="H65" s="134"/>
      <c r="I65" s="135"/>
      <c r="J65" s="135"/>
      <c r="K65" s="135"/>
      <c r="L65" s="137"/>
      <c r="M65" s="135"/>
      <c r="N65" s="137"/>
      <c r="O65" s="135"/>
      <c r="P65" s="138" t="n">
        <v>18222.98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236"/>
      <c r="GP65" s="218"/>
      <c r="GQ65" s="218"/>
      <c r="GR65" s="218"/>
      <c r="GS65" s="218"/>
      <c r="GT65" s="218"/>
      <c r="GU65" s="79"/>
      <c r="GV65" s="79"/>
      <c r="GW65" s="79"/>
      <c r="GX65" s="238"/>
      <c r="GY65" s="218"/>
      <c r="GZ65" s="79" t="s">
        <v>119</v>
      </c>
      <c r="HA65" s="218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</row>
    <row r="66" customFormat="false" ht="11.25" hidden="false" customHeight="true" outlineLevel="0" collapsed="false">
      <c r="A66" s="153"/>
      <c r="B66" s="133" t="s">
        <v>120</v>
      </c>
      <c r="C66" s="75" t="s">
        <v>121</v>
      </c>
      <c r="D66" s="75"/>
      <c r="E66" s="75"/>
      <c r="F66" s="75"/>
      <c r="G66" s="75"/>
      <c r="H66" s="134" t="s">
        <v>122</v>
      </c>
      <c r="I66" s="147" t="n">
        <v>92</v>
      </c>
      <c r="J66" s="135"/>
      <c r="K66" s="147" t="n">
        <v>92</v>
      </c>
      <c r="L66" s="137"/>
      <c r="M66" s="135"/>
      <c r="N66" s="137"/>
      <c r="O66" s="135"/>
      <c r="P66" s="138" t="n">
        <v>16765.14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236"/>
      <c r="GP66" s="218"/>
      <c r="GQ66" s="218"/>
      <c r="GR66" s="218"/>
      <c r="GS66" s="218"/>
      <c r="GT66" s="218"/>
      <c r="GU66" s="79"/>
      <c r="GV66" s="79"/>
      <c r="GW66" s="79"/>
      <c r="GX66" s="238"/>
      <c r="GY66" s="218"/>
      <c r="GZ66" s="79" t="s">
        <v>121</v>
      </c>
      <c r="HA66" s="218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</row>
    <row r="67" customFormat="false" ht="11.25" hidden="false" customHeight="true" outlineLevel="0" collapsed="false">
      <c r="A67" s="153"/>
      <c r="B67" s="133" t="s">
        <v>123</v>
      </c>
      <c r="C67" s="75" t="s">
        <v>124</v>
      </c>
      <c r="D67" s="75"/>
      <c r="E67" s="75"/>
      <c r="F67" s="75"/>
      <c r="G67" s="75"/>
      <c r="H67" s="134" t="s">
        <v>122</v>
      </c>
      <c r="I67" s="147" t="n">
        <v>44</v>
      </c>
      <c r="J67" s="135"/>
      <c r="K67" s="147" t="n">
        <v>44</v>
      </c>
      <c r="L67" s="137"/>
      <c r="M67" s="135"/>
      <c r="N67" s="137"/>
      <c r="O67" s="135"/>
      <c r="P67" s="138" t="n">
        <v>8018.11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236"/>
      <c r="GP67" s="218"/>
      <c r="GQ67" s="218"/>
      <c r="GR67" s="218"/>
      <c r="GS67" s="218"/>
      <c r="GT67" s="218"/>
      <c r="GU67" s="79"/>
      <c r="GV67" s="79"/>
      <c r="GW67" s="79"/>
      <c r="GX67" s="238"/>
      <c r="GY67" s="218"/>
      <c r="GZ67" s="79" t="s">
        <v>124</v>
      </c>
      <c r="HA67" s="218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</row>
    <row r="68" customFormat="false" ht="11.25" hidden="false" customHeight="true" outlineLevel="0" collapsed="false">
      <c r="A68" s="154"/>
      <c r="B68" s="155"/>
      <c r="C68" s="123" t="s">
        <v>125</v>
      </c>
      <c r="D68" s="123"/>
      <c r="E68" s="123"/>
      <c r="F68" s="123"/>
      <c r="G68" s="123"/>
      <c r="H68" s="125"/>
      <c r="I68" s="126"/>
      <c r="J68" s="126"/>
      <c r="K68" s="126"/>
      <c r="L68" s="129"/>
      <c r="M68" s="126"/>
      <c r="N68" s="151" t="n">
        <v>25353.35</v>
      </c>
      <c r="O68" s="126"/>
      <c r="P68" s="152" t="n">
        <v>45636.03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236"/>
      <c r="GP68" s="218"/>
      <c r="GQ68" s="218"/>
      <c r="GR68" s="218"/>
      <c r="GS68" s="218"/>
      <c r="GT68" s="218"/>
      <c r="GU68" s="79"/>
      <c r="GV68" s="79"/>
      <c r="GW68" s="79"/>
      <c r="GX68" s="238"/>
      <c r="GY68" s="218"/>
      <c r="GZ68" s="79"/>
      <c r="HA68" s="218" t="s">
        <v>125</v>
      </c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</row>
    <row r="69" customFormat="false" ht="42" hidden="false" customHeight="true" outlineLevel="0" collapsed="false">
      <c r="A69" s="122" t="s">
        <v>112</v>
      </c>
      <c r="B69" s="123" t="s">
        <v>319</v>
      </c>
      <c r="C69" s="124" t="s">
        <v>320</v>
      </c>
      <c r="D69" s="124"/>
      <c r="E69" s="124"/>
      <c r="F69" s="124"/>
      <c r="G69" s="124"/>
      <c r="H69" s="125" t="s">
        <v>321</v>
      </c>
      <c r="I69" s="126" t="n">
        <v>0.9</v>
      </c>
      <c r="J69" s="127" t="n">
        <v>1</v>
      </c>
      <c r="K69" s="128" t="n">
        <v>0.9</v>
      </c>
      <c r="L69" s="129"/>
      <c r="M69" s="126"/>
      <c r="N69" s="130"/>
      <c r="O69" s="126"/>
      <c r="P69" s="131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236"/>
      <c r="GP69" s="218" t="s">
        <v>320</v>
      </c>
      <c r="GQ69" s="218"/>
      <c r="GR69" s="218"/>
      <c r="GS69" s="218"/>
      <c r="GT69" s="218"/>
      <c r="GU69" s="79"/>
      <c r="GV69" s="79"/>
      <c r="GW69" s="79"/>
      <c r="GX69" s="238"/>
      <c r="GY69" s="218"/>
      <c r="GZ69" s="79"/>
      <c r="HA69" s="218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</row>
    <row r="70" customFormat="false" ht="11.25" hidden="false" customHeight="true" outlineLevel="0" collapsed="false">
      <c r="A70" s="132"/>
      <c r="B70" s="133" t="s">
        <v>95</v>
      </c>
      <c r="C70" s="75" t="s">
        <v>99</v>
      </c>
      <c r="D70" s="75"/>
      <c r="E70" s="75"/>
      <c r="F70" s="75"/>
      <c r="G70" s="75"/>
      <c r="H70" s="134" t="s">
        <v>100</v>
      </c>
      <c r="I70" s="135"/>
      <c r="J70" s="135"/>
      <c r="K70" s="136" t="n">
        <v>11.538</v>
      </c>
      <c r="L70" s="137"/>
      <c r="M70" s="135"/>
      <c r="N70" s="137"/>
      <c r="O70" s="135"/>
      <c r="P70" s="138" t="n">
        <v>3729.54</v>
      </c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236"/>
      <c r="GP70" s="218"/>
      <c r="GQ70" s="218"/>
      <c r="GR70" s="218"/>
      <c r="GS70" s="218"/>
      <c r="GT70" s="218"/>
      <c r="GU70" s="79" t="s">
        <v>99</v>
      </c>
      <c r="GV70" s="79"/>
      <c r="GW70" s="79"/>
      <c r="GX70" s="238"/>
      <c r="GY70" s="218"/>
      <c r="GZ70" s="79"/>
      <c r="HA70" s="218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</row>
    <row r="71" customFormat="false" ht="11.25" hidden="false" customHeight="true" outlineLevel="0" collapsed="false">
      <c r="A71" s="139"/>
      <c r="B71" s="133" t="s">
        <v>101</v>
      </c>
      <c r="C71" s="75" t="s">
        <v>102</v>
      </c>
      <c r="D71" s="75"/>
      <c r="E71" s="75"/>
      <c r="F71" s="75"/>
      <c r="G71" s="75"/>
      <c r="H71" s="134" t="s">
        <v>100</v>
      </c>
      <c r="I71" s="140" t="n">
        <v>12.82</v>
      </c>
      <c r="J71" s="135"/>
      <c r="K71" s="136" t="n">
        <v>11.538</v>
      </c>
      <c r="L71" s="141"/>
      <c r="M71" s="142"/>
      <c r="N71" s="143" t="n">
        <v>323.24</v>
      </c>
      <c r="O71" s="135"/>
      <c r="P71" s="138" t="n">
        <v>3729.54</v>
      </c>
      <c r="Q71" s="144"/>
      <c r="R71" s="144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236"/>
      <c r="GP71" s="218"/>
      <c r="GQ71" s="218"/>
      <c r="GR71" s="218"/>
      <c r="GS71" s="218"/>
      <c r="GT71" s="218"/>
      <c r="GU71" s="79"/>
      <c r="GV71" s="79" t="s">
        <v>102</v>
      </c>
      <c r="GW71" s="79"/>
      <c r="GX71" s="238"/>
      <c r="GY71" s="218"/>
      <c r="GZ71" s="79"/>
      <c r="HA71" s="218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</row>
    <row r="72" customFormat="false" ht="11.25" hidden="false" customHeight="true" outlineLevel="0" collapsed="false">
      <c r="A72" s="149"/>
      <c r="B72" s="150"/>
      <c r="C72" s="123" t="s">
        <v>118</v>
      </c>
      <c r="D72" s="123"/>
      <c r="E72" s="123"/>
      <c r="F72" s="123"/>
      <c r="G72" s="123"/>
      <c r="H72" s="125"/>
      <c r="I72" s="126"/>
      <c r="J72" s="126"/>
      <c r="K72" s="126"/>
      <c r="L72" s="129"/>
      <c r="M72" s="126"/>
      <c r="N72" s="151"/>
      <c r="O72" s="126"/>
      <c r="P72" s="152" t="n">
        <v>3729.54</v>
      </c>
      <c r="Q72" s="144"/>
      <c r="R72" s="144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236"/>
      <c r="GP72" s="218"/>
      <c r="GQ72" s="218"/>
      <c r="GR72" s="218"/>
      <c r="GS72" s="218"/>
      <c r="GT72" s="218"/>
      <c r="GU72" s="79"/>
      <c r="GV72" s="79"/>
      <c r="GW72" s="79"/>
      <c r="GX72" s="238"/>
      <c r="GY72" s="218" t="s">
        <v>118</v>
      </c>
      <c r="GZ72" s="79"/>
      <c r="HA72" s="218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</row>
    <row r="73" customFormat="false" ht="11.25" hidden="false" customHeight="true" outlineLevel="0" collapsed="false">
      <c r="A73" s="153"/>
      <c r="B73" s="133"/>
      <c r="C73" s="75" t="s">
        <v>119</v>
      </c>
      <c r="D73" s="75"/>
      <c r="E73" s="75"/>
      <c r="F73" s="75"/>
      <c r="G73" s="75"/>
      <c r="H73" s="134"/>
      <c r="I73" s="135"/>
      <c r="J73" s="135"/>
      <c r="K73" s="135"/>
      <c r="L73" s="137"/>
      <c r="M73" s="135"/>
      <c r="N73" s="137"/>
      <c r="O73" s="135"/>
      <c r="P73" s="138" t="n">
        <v>3729.54</v>
      </c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236"/>
      <c r="GP73" s="218"/>
      <c r="GQ73" s="218"/>
      <c r="GR73" s="218"/>
      <c r="GS73" s="218"/>
      <c r="GT73" s="218"/>
      <c r="GU73" s="79"/>
      <c r="GV73" s="79"/>
      <c r="GW73" s="79"/>
      <c r="GX73" s="238"/>
      <c r="GY73" s="218"/>
      <c r="GZ73" s="79" t="s">
        <v>119</v>
      </c>
      <c r="HA73" s="218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</row>
    <row r="74" customFormat="false" ht="31.5" hidden="false" customHeight="true" outlineLevel="0" collapsed="false">
      <c r="A74" s="153"/>
      <c r="B74" s="133" t="s">
        <v>322</v>
      </c>
      <c r="C74" s="75" t="s">
        <v>323</v>
      </c>
      <c r="D74" s="75"/>
      <c r="E74" s="75"/>
      <c r="F74" s="75"/>
      <c r="G74" s="75"/>
      <c r="H74" s="134" t="s">
        <v>122</v>
      </c>
      <c r="I74" s="147" t="n">
        <v>103</v>
      </c>
      <c r="J74" s="135"/>
      <c r="K74" s="147" t="n">
        <v>103</v>
      </c>
      <c r="L74" s="137"/>
      <c r="M74" s="135"/>
      <c r="N74" s="137"/>
      <c r="O74" s="135"/>
      <c r="P74" s="138" t="n">
        <v>3841.43</v>
      </c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236"/>
      <c r="GP74" s="218"/>
      <c r="GQ74" s="218"/>
      <c r="GR74" s="218"/>
      <c r="GS74" s="218"/>
      <c r="GT74" s="218"/>
      <c r="GU74" s="79"/>
      <c r="GV74" s="79"/>
      <c r="GW74" s="79"/>
      <c r="GX74" s="238"/>
      <c r="GY74" s="218"/>
      <c r="GZ74" s="79" t="s">
        <v>323</v>
      </c>
      <c r="HA74" s="218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</row>
    <row r="75" customFormat="false" ht="31.5" hidden="false" customHeight="true" outlineLevel="0" collapsed="false">
      <c r="A75" s="153"/>
      <c r="B75" s="133" t="s">
        <v>324</v>
      </c>
      <c r="C75" s="75" t="s">
        <v>325</v>
      </c>
      <c r="D75" s="75"/>
      <c r="E75" s="75"/>
      <c r="F75" s="75"/>
      <c r="G75" s="75"/>
      <c r="H75" s="134" t="s">
        <v>122</v>
      </c>
      <c r="I75" s="147" t="n">
        <v>59</v>
      </c>
      <c r="J75" s="135"/>
      <c r="K75" s="147" t="n">
        <v>59</v>
      </c>
      <c r="L75" s="137"/>
      <c r="M75" s="135"/>
      <c r="N75" s="137"/>
      <c r="O75" s="135"/>
      <c r="P75" s="138" t="n">
        <v>2200.43</v>
      </c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236"/>
      <c r="GP75" s="218"/>
      <c r="GQ75" s="218"/>
      <c r="GR75" s="218"/>
      <c r="GS75" s="218"/>
      <c r="GT75" s="218"/>
      <c r="GU75" s="79"/>
      <c r="GV75" s="79"/>
      <c r="GW75" s="79"/>
      <c r="GX75" s="238"/>
      <c r="GY75" s="218"/>
      <c r="GZ75" s="79" t="s">
        <v>325</v>
      </c>
      <c r="HA75" s="218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</row>
    <row r="76" customFormat="false" ht="11.25" hidden="false" customHeight="true" outlineLevel="0" collapsed="false">
      <c r="A76" s="154"/>
      <c r="B76" s="155"/>
      <c r="C76" s="123" t="s">
        <v>125</v>
      </c>
      <c r="D76" s="123"/>
      <c r="E76" s="123"/>
      <c r="F76" s="123"/>
      <c r="G76" s="123"/>
      <c r="H76" s="125"/>
      <c r="I76" s="126"/>
      <c r="J76" s="126"/>
      <c r="K76" s="126"/>
      <c r="L76" s="129"/>
      <c r="M76" s="126"/>
      <c r="N76" s="151" t="n">
        <v>10857.11</v>
      </c>
      <c r="O76" s="126"/>
      <c r="P76" s="152" t="n">
        <v>9771.4</v>
      </c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236"/>
      <c r="GP76" s="218"/>
      <c r="GQ76" s="218"/>
      <c r="GR76" s="218"/>
      <c r="GS76" s="218"/>
      <c r="GT76" s="218"/>
      <c r="GU76" s="79"/>
      <c r="GV76" s="79"/>
      <c r="GW76" s="79"/>
      <c r="GX76" s="238"/>
      <c r="GY76" s="218"/>
      <c r="GZ76" s="79"/>
      <c r="HA76" s="218" t="s">
        <v>125</v>
      </c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</row>
    <row r="77" customFormat="false" ht="11.25" hidden="false" customHeight="true" outlineLevel="0" collapsed="false">
      <c r="A77" s="122" t="s">
        <v>138</v>
      </c>
      <c r="B77" s="123" t="s">
        <v>326</v>
      </c>
      <c r="C77" s="124" t="s">
        <v>327</v>
      </c>
      <c r="D77" s="124"/>
      <c r="E77" s="124"/>
      <c r="F77" s="124"/>
      <c r="G77" s="124"/>
      <c r="H77" s="125" t="s">
        <v>210</v>
      </c>
      <c r="I77" s="126" t="n">
        <v>45</v>
      </c>
      <c r="J77" s="127" t="n">
        <v>1</v>
      </c>
      <c r="K77" s="127" t="n">
        <v>45</v>
      </c>
      <c r="L77" s="129"/>
      <c r="M77" s="126"/>
      <c r="N77" s="130"/>
      <c r="O77" s="126"/>
      <c r="P77" s="131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236"/>
      <c r="GP77" s="218" t="s">
        <v>327</v>
      </c>
      <c r="GQ77" s="218"/>
      <c r="GR77" s="218"/>
      <c r="GS77" s="218"/>
      <c r="GT77" s="218"/>
      <c r="GU77" s="79"/>
      <c r="GV77" s="79"/>
      <c r="GW77" s="79"/>
      <c r="GX77" s="238"/>
      <c r="GY77" s="218"/>
      <c r="GZ77" s="79"/>
      <c r="HA77" s="218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</row>
    <row r="78" customFormat="false" ht="11.25" hidden="false" customHeight="true" outlineLevel="0" collapsed="false">
      <c r="A78" s="132"/>
      <c r="B78" s="133" t="s">
        <v>95</v>
      </c>
      <c r="C78" s="75" t="s">
        <v>99</v>
      </c>
      <c r="D78" s="75"/>
      <c r="E78" s="75"/>
      <c r="F78" s="75"/>
      <c r="G78" s="75"/>
      <c r="H78" s="134" t="s">
        <v>100</v>
      </c>
      <c r="I78" s="135"/>
      <c r="J78" s="135"/>
      <c r="K78" s="140" t="n">
        <v>6.75</v>
      </c>
      <c r="L78" s="137"/>
      <c r="M78" s="135"/>
      <c r="N78" s="137"/>
      <c r="O78" s="135"/>
      <c r="P78" s="138" t="n">
        <v>2181.87</v>
      </c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236"/>
      <c r="GP78" s="218"/>
      <c r="GQ78" s="218"/>
      <c r="GR78" s="218"/>
      <c r="GS78" s="218"/>
      <c r="GT78" s="218"/>
      <c r="GU78" s="79" t="s">
        <v>99</v>
      </c>
      <c r="GV78" s="79"/>
      <c r="GW78" s="79"/>
      <c r="GX78" s="238"/>
      <c r="GY78" s="218"/>
      <c r="GZ78" s="79"/>
      <c r="HA78" s="218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</row>
    <row r="79" customFormat="false" ht="11.25" hidden="false" customHeight="true" outlineLevel="0" collapsed="false">
      <c r="A79" s="139"/>
      <c r="B79" s="133" t="s">
        <v>101</v>
      </c>
      <c r="C79" s="75" t="s">
        <v>102</v>
      </c>
      <c r="D79" s="75"/>
      <c r="E79" s="75"/>
      <c r="F79" s="75"/>
      <c r="G79" s="75"/>
      <c r="H79" s="134" t="s">
        <v>100</v>
      </c>
      <c r="I79" s="140" t="n">
        <v>0.15</v>
      </c>
      <c r="J79" s="135"/>
      <c r="K79" s="140" t="n">
        <v>6.75</v>
      </c>
      <c r="L79" s="141"/>
      <c r="M79" s="142"/>
      <c r="N79" s="143" t="n">
        <v>323.24</v>
      </c>
      <c r="O79" s="135"/>
      <c r="P79" s="138" t="n">
        <v>2181.87</v>
      </c>
      <c r="Q79" s="144"/>
      <c r="R79" s="144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236"/>
      <c r="GP79" s="218"/>
      <c r="GQ79" s="218"/>
      <c r="GR79" s="218"/>
      <c r="GS79" s="218"/>
      <c r="GT79" s="218"/>
      <c r="GU79" s="79"/>
      <c r="GV79" s="79" t="s">
        <v>102</v>
      </c>
      <c r="GW79" s="79"/>
      <c r="GX79" s="238"/>
      <c r="GY79" s="218"/>
      <c r="GZ79" s="79"/>
      <c r="HA79" s="218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</row>
    <row r="80" customFormat="false" ht="11.25" hidden="false" customHeight="true" outlineLevel="0" collapsed="false">
      <c r="A80" s="132"/>
      <c r="B80" s="133" t="s">
        <v>103</v>
      </c>
      <c r="C80" s="75" t="s">
        <v>104</v>
      </c>
      <c r="D80" s="75"/>
      <c r="E80" s="75"/>
      <c r="F80" s="75"/>
      <c r="G80" s="75"/>
      <c r="H80" s="134"/>
      <c r="I80" s="135"/>
      <c r="J80" s="135"/>
      <c r="K80" s="135"/>
      <c r="L80" s="137"/>
      <c r="M80" s="135"/>
      <c r="N80" s="137"/>
      <c r="O80" s="135"/>
      <c r="P80" s="156" t="n">
        <v>410.51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236"/>
      <c r="GP80" s="218"/>
      <c r="GQ80" s="218"/>
      <c r="GR80" s="218"/>
      <c r="GS80" s="218"/>
      <c r="GT80" s="218"/>
      <c r="GU80" s="79" t="s">
        <v>104</v>
      </c>
      <c r="GV80" s="79"/>
      <c r="GW80" s="79"/>
      <c r="GX80" s="238"/>
      <c r="GY80" s="218"/>
      <c r="GZ80" s="79"/>
      <c r="HA80" s="218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</row>
    <row r="81" customFormat="false" ht="21" hidden="false" customHeight="true" outlineLevel="0" collapsed="false">
      <c r="A81" s="139"/>
      <c r="B81" s="133" t="s">
        <v>328</v>
      </c>
      <c r="C81" s="75" t="s">
        <v>329</v>
      </c>
      <c r="D81" s="75"/>
      <c r="E81" s="75"/>
      <c r="F81" s="75"/>
      <c r="G81" s="75"/>
      <c r="H81" s="134" t="s">
        <v>107</v>
      </c>
      <c r="I81" s="140" t="n">
        <v>0.14</v>
      </c>
      <c r="J81" s="135"/>
      <c r="K81" s="148" t="n">
        <v>6.3</v>
      </c>
      <c r="L81" s="145" t="n">
        <v>50.12</v>
      </c>
      <c r="M81" s="177" t="n">
        <v>1.3</v>
      </c>
      <c r="N81" s="143" t="n">
        <v>65.16</v>
      </c>
      <c r="O81" s="135"/>
      <c r="P81" s="138" t="n">
        <v>410.51</v>
      </c>
      <c r="Q81" s="144"/>
      <c r="R81" s="144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236"/>
      <c r="GP81" s="218"/>
      <c r="GQ81" s="218"/>
      <c r="GR81" s="218"/>
      <c r="GS81" s="218"/>
      <c r="GT81" s="218"/>
      <c r="GU81" s="79"/>
      <c r="GV81" s="79" t="s">
        <v>329</v>
      </c>
      <c r="GW81" s="79"/>
      <c r="GX81" s="238"/>
      <c r="GY81" s="218"/>
      <c r="GZ81" s="79"/>
      <c r="HA81" s="218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</row>
    <row r="82" customFormat="false" ht="11.25" hidden="false" customHeight="true" outlineLevel="0" collapsed="false">
      <c r="A82" s="132"/>
      <c r="B82" s="133" t="s">
        <v>112</v>
      </c>
      <c r="C82" s="75" t="s">
        <v>113</v>
      </c>
      <c r="D82" s="75"/>
      <c r="E82" s="75"/>
      <c r="F82" s="75"/>
      <c r="G82" s="75"/>
      <c r="H82" s="134"/>
      <c r="I82" s="135"/>
      <c r="J82" s="135"/>
      <c r="K82" s="135"/>
      <c r="L82" s="137"/>
      <c r="M82" s="135"/>
      <c r="N82" s="137"/>
      <c r="O82" s="135"/>
      <c r="P82" s="156" t="n">
        <v>191.21</v>
      </c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236"/>
      <c r="GP82" s="218"/>
      <c r="GQ82" s="218"/>
      <c r="GR82" s="218"/>
      <c r="GS82" s="218"/>
      <c r="GT82" s="218"/>
      <c r="GU82" s="79" t="s">
        <v>113</v>
      </c>
      <c r="GV82" s="79"/>
      <c r="GW82" s="79"/>
      <c r="GX82" s="238"/>
      <c r="GY82" s="218"/>
      <c r="GZ82" s="79"/>
      <c r="HA82" s="218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</row>
    <row r="83" customFormat="false" ht="11.25" hidden="false" customHeight="true" outlineLevel="0" collapsed="false">
      <c r="A83" s="139"/>
      <c r="B83" s="133" t="s">
        <v>232</v>
      </c>
      <c r="C83" s="75" t="s">
        <v>233</v>
      </c>
      <c r="D83" s="75"/>
      <c r="E83" s="75"/>
      <c r="F83" s="75"/>
      <c r="G83" s="75"/>
      <c r="H83" s="134" t="s">
        <v>98</v>
      </c>
      <c r="I83" s="140" t="n">
        <v>0.14</v>
      </c>
      <c r="J83" s="135"/>
      <c r="K83" s="148" t="n">
        <v>6.3</v>
      </c>
      <c r="L83" s="145" t="n">
        <v>35.71</v>
      </c>
      <c r="M83" s="146" t="n">
        <v>0.85</v>
      </c>
      <c r="N83" s="143" t="n">
        <v>30.35</v>
      </c>
      <c r="O83" s="135"/>
      <c r="P83" s="138" t="n">
        <v>191.21</v>
      </c>
      <c r="Q83" s="144"/>
      <c r="R83" s="144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236"/>
      <c r="GP83" s="218"/>
      <c r="GQ83" s="218"/>
      <c r="GR83" s="218"/>
      <c r="GS83" s="218"/>
      <c r="GT83" s="218"/>
      <c r="GU83" s="79"/>
      <c r="GV83" s="79" t="s">
        <v>233</v>
      </c>
      <c r="GW83" s="79"/>
      <c r="GX83" s="238"/>
      <c r="GY83" s="218"/>
      <c r="GZ83" s="79"/>
      <c r="HA83" s="218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</row>
    <row r="84" customFormat="false" ht="11.25" hidden="false" customHeight="true" outlineLevel="0" collapsed="false">
      <c r="A84" s="149"/>
      <c r="B84" s="150"/>
      <c r="C84" s="123" t="s">
        <v>118</v>
      </c>
      <c r="D84" s="123"/>
      <c r="E84" s="123"/>
      <c r="F84" s="123"/>
      <c r="G84" s="123"/>
      <c r="H84" s="125"/>
      <c r="I84" s="126"/>
      <c r="J84" s="126"/>
      <c r="K84" s="126"/>
      <c r="L84" s="129"/>
      <c r="M84" s="126"/>
      <c r="N84" s="151"/>
      <c r="O84" s="126"/>
      <c r="P84" s="152" t="n">
        <v>2783.59</v>
      </c>
      <c r="Q84" s="144"/>
      <c r="R84" s="144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236"/>
      <c r="GP84" s="218"/>
      <c r="GQ84" s="218"/>
      <c r="GR84" s="218"/>
      <c r="GS84" s="218"/>
      <c r="GT84" s="218"/>
      <c r="GU84" s="79"/>
      <c r="GV84" s="79"/>
      <c r="GW84" s="79"/>
      <c r="GX84" s="238"/>
      <c r="GY84" s="218" t="s">
        <v>118</v>
      </c>
      <c r="GZ84" s="79"/>
      <c r="HA84" s="218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</row>
    <row r="85" customFormat="false" ht="11.25" hidden="false" customHeight="true" outlineLevel="0" collapsed="false">
      <c r="A85" s="153"/>
      <c r="B85" s="133"/>
      <c r="C85" s="75" t="s">
        <v>119</v>
      </c>
      <c r="D85" s="75"/>
      <c r="E85" s="75"/>
      <c r="F85" s="75"/>
      <c r="G85" s="75"/>
      <c r="H85" s="134"/>
      <c r="I85" s="135"/>
      <c r="J85" s="135"/>
      <c r="K85" s="135"/>
      <c r="L85" s="137"/>
      <c r="M85" s="135"/>
      <c r="N85" s="137"/>
      <c r="O85" s="135"/>
      <c r="P85" s="138" t="n">
        <v>2181.87</v>
      </c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236"/>
      <c r="GP85" s="218"/>
      <c r="GQ85" s="218"/>
      <c r="GR85" s="218"/>
      <c r="GS85" s="218"/>
      <c r="GT85" s="218"/>
      <c r="GU85" s="79"/>
      <c r="GV85" s="79"/>
      <c r="GW85" s="79"/>
      <c r="GX85" s="238"/>
      <c r="GY85" s="218"/>
      <c r="GZ85" s="79" t="s">
        <v>119</v>
      </c>
      <c r="HA85" s="218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</row>
    <row r="86" customFormat="false" ht="31.5" hidden="false" customHeight="true" outlineLevel="0" collapsed="false">
      <c r="A86" s="153"/>
      <c r="B86" s="133" t="s">
        <v>322</v>
      </c>
      <c r="C86" s="75" t="s">
        <v>323</v>
      </c>
      <c r="D86" s="75"/>
      <c r="E86" s="75"/>
      <c r="F86" s="75"/>
      <c r="G86" s="75"/>
      <c r="H86" s="134" t="s">
        <v>122</v>
      </c>
      <c r="I86" s="147" t="n">
        <v>103</v>
      </c>
      <c r="J86" s="135"/>
      <c r="K86" s="147" t="n">
        <v>103</v>
      </c>
      <c r="L86" s="137"/>
      <c r="M86" s="135"/>
      <c r="N86" s="137"/>
      <c r="O86" s="135"/>
      <c r="P86" s="138" t="n">
        <v>2247.33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236"/>
      <c r="GP86" s="218"/>
      <c r="GQ86" s="218"/>
      <c r="GR86" s="218"/>
      <c r="GS86" s="218"/>
      <c r="GT86" s="218"/>
      <c r="GU86" s="79"/>
      <c r="GV86" s="79"/>
      <c r="GW86" s="79"/>
      <c r="GX86" s="238"/>
      <c r="GY86" s="218"/>
      <c r="GZ86" s="79" t="s">
        <v>323</v>
      </c>
      <c r="HA86" s="218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</row>
    <row r="87" customFormat="false" ht="31.5" hidden="false" customHeight="true" outlineLevel="0" collapsed="false">
      <c r="A87" s="153"/>
      <c r="B87" s="133" t="s">
        <v>324</v>
      </c>
      <c r="C87" s="75" t="s">
        <v>325</v>
      </c>
      <c r="D87" s="75"/>
      <c r="E87" s="75"/>
      <c r="F87" s="75"/>
      <c r="G87" s="75"/>
      <c r="H87" s="134" t="s">
        <v>122</v>
      </c>
      <c r="I87" s="147" t="n">
        <v>59</v>
      </c>
      <c r="J87" s="135"/>
      <c r="K87" s="147" t="n">
        <v>59</v>
      </c>
      <c r="L87" s="137"/>
      <c r="M87" s="135"/>
      <c r="N87" s="137"/>
      <c r="O87" s="135"/>
      <c r="P87" s="138" t="n">
        <v>1287.3</v>
      </c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236"/>
      <c r="GP87" s="218"/>
      <c r="GQ87" s="218"/>
      <c r="GR87" s="218"/>
      <c r="GS87" s="218"/>
      <c r="GT87" s="218"/>
      <c r="GU87" s="79"/>
      <c r="GV87" s="79"/>
      <c r="GW87" s="79"/>
      <c r="GX87" s="238"/>
      <c r="GY87" s="218"/>
      <c r="GZ87" s="79" t="s">
        <v>325</v>
      </c>
      <c r="HA87" s="218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</row>
    <row r="88" customFormat="false" ht="11.25" hidden="false" customHeight="true" outlineLevel="0" collapsed="false">
      <c r="A88" s="154"/>
      <c r="B88" s="155"/>
      <c r="C88" s="123" t="s">
        <v>125</v>
      </c>
      <c r="D88" s="123"/>
      <c r="E88" s="123"/>
      <c r="F88" s="123"/>
      <c r="G88" s="123"/>
      <c r="H88" s="125"/>
      <c r="I88" s="126"/>
      <c r="J88" s="126"/>
      <c r="K88" s="126"/>
      <c r="L88" s="129"/>
      <c r="M88" s="126"/>
      <c r="N88" s="180" t="n">
        <v>140.4</v>
      </c>
      <c r="O88" s="126"/>
      <c r="P88" s="152" t="n">
        <v>6318.22</v>
      </c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236"/>
      <c r="GP88" s="218"/>
      <c r="GQ88" s="218"/>
      <c r="GR88" s="218"/>
      <c r="GS88" s="218"/>
      <c r="GT88" s="218"/>
      <c r="GU88" s="79"/>
      <c r="GV88" s="79"/>
      <c r="GW88" s="79"/>
      <c r="GX88" s="238"/>
      <c r="GY88" s="218"/>
      <c r="GZ88" s="79"/>
      <c r="HA88" s="218" t="s">
        <v>125</v>
      </c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</row>
    <row r="89" customFormat="false" ht="11.25" hidden="false" customHeight="true" outlineLevel="0" collapsed="false">
      <c r="A89" s="122" t="s">
        <v>145</v>
      </c>
      <c r="B89" s="123" t="s">
        <v>330</v>
      </c>
      <c r="C89" s="124" t="s">
        <v>233</v>
      </c>
      <c r="D89" s="124"/>
      <c r="E89" s="124"/>
      <c r="F89" s="124"/>
      <c r="G89" s="124"/>
      <c r="H89" s="125" t="s">
        <v>98</v>
      </c>
      <c r="I89" s="126" t="n">
        <v>-6.3</v>
      </c>
      <c r="J89" s="127" t="n">
        <v>1</v>
      </c>
      <c r="K89" s="128" t="n">
        <v>-6.3</v>
      </c>
      <c r="L89" s="180" t="n">
        <v>35.71</v>
      </c>
      <c r="M89" s="175" t="n">
        <v>0.85</v>
      </c>
      <c r="N89" s="158" t="n">
        <v>30.35</v>
      </c>
      <c r="O89" s="126"/>
      <c r="P89" s="239" t="n">
        <v>-191.21</v>
      </c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236"/>
      <c r="GP89" s="218" t="s">
        <v>233</v>
      </c>
      <c r="GQ89" s="218"/>
      <c r="GR89" s="218"/>
      <c r="GS89" s="218"/>
      <c r="GT89" s="218"/>
      <c r="GU89" s="79"/>
      <c r="GV89" s="79"/>
      <c r="GW89" s="79"/>
      <c r="GX89" s="238"/>
      <c r="GY89" s="218"/>
      <c r="GZ89" s="79"/>
      <c r="HA89" s="218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</row>
    <row r="90" customFormat="false" ht="11.25" hidden="false" customHeight="true" outlineLevel="0" collapsed="false">
      <c r="A90" s="154"/>
      <c r="B90" s="155"/>
      <c r="C90" s="123" t="s">
        <v>125</v>
      </c>
      <c r="D90" s="123"/>
      <c r="E90" s="123"/>
      <c r="F90" s="123"/>
      <c r="G90" s="123"/>
      <c r="H90" s="125"/>
      <c r="I90" s="126"/>
      <c r="J90" s="126"/>
      <c r="K90" s="126"/>
      <c r="L90" s="129"/>
      <c r="M90" s="126"/>
      <c r="N90" s="129"/>
      <c r="O90" s="126"/>
      <c r="P90" s="239" t="n">
        <v>-191.21</v>
      </c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236"/>
      <c r="GP90" s="218"/>
      <c r="GQ90" s="218"/>
      <c r="GR90" s="218"/>
      <c r="GS90" s="218"/>
      <c r="GT90" s="218"/>
      <c r="GU90" s="79"/>
      <c r="GV90" s="79"/>
      <c r="GW90" s="79"/>
      <c r="GX90" s="238"/>
      <c r="GY90" s="218"/>
      <c r="GZ90" s="79"/>
      <c r="HA90" s="218" t="s">
        <v>125</v>
      </c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</row>
    <row r="91" customFormat="false" ht="63" hidden="false" customHeight="true" outlineLevel="0" collapsed="false">
      <c r="A91" s="122" t="s">
        <v>168</v>
      </c>
      <c r="B91" s="123" t="s">
        <v>331</v>
      </c>
      <c r="C91" s="124" t="s">
        <v>332</v>
      </c>
      <c r="D91" s="124"/>
      <c r="E91" s="124"/>
      <c r="F91" s="124"/>
      <c r="G91" s="124"/>
      <c r="H91" s="125" t="s">
        <v>193</v>
      </c>
      <c r="I91" s="126" t="n">
        <v>0.45</v>
      </c>
      <c r="J91" s="127" t="n">
        <v>1</v>
      </c>
      <c r="K91" s="175" t="n">
        <v>0.45</v>
      </c>
      <c r="L91" s="129"/>
      <c r="M91" s="126"/>
      <c r="N91" s="130"/>
      <c r="O91" s="126"/>
      <c r="P91" s="131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236"/>
      <c r="GP91" s="218" t="s">
        <v>332</v>
      </c>
      <c r="GQ91" s="218"/>
      <c r="GR91" s="218"/>
      <c r="GS91" s="218"/>
      <c r="GT91" s="218"/>
      <c r="GU91" s="79"/>
      <c r="GV91" s="79"/>
      <c r="GW91" s="79"/>
      <c r="GX91" s="238"/>
      <c r="GY91" s="218"/>
      <c r="GZ91" s="79"/>
      <c r="HA91" s="218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</row>
    <row r="92" customFormat="false" ht="11.25" hidden="false" customHeight="true" outlineLevel="0" collapsed="false">
      <c r="A92" s="132"/>
      <c r="B92" s="133" t="s">
        <v>95</v>
      </c>
      <c r="C92" s="75" t="s">
        <v>99</v>
      </c>
      <c r="D92" s="75"/>
      <c r="E92" s="75"/>
      <c r="F92" s="75"/>
      <c r="G92" s="75"/>
      <c r="H92" s="134" t="s">
        <v>100</v>
      </c>
      <c r="I92" s="135"/>
      <c r="J92" s="135"/>
      <c r="K92" s="136" t="n">
        <v>19.917</v>
      </c>
      <c r="L92" s="137"/>
      <c r="M92" s="135"/>
      <c r="N92" s="137"/>
      <c r="O92" s="135"/>
      <c r="P92" s="138" t="n">
        <v>6762.62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236"/>
      <c r="GP92" s="218"/>
      <c r="GQ92" s="218"/>
      <c r="GR92" s="218"/>
      <c r="GS92" s="218"/>
      <c r="GT92" s="218"/>
      <c r="GU92" s="79" t="s">
        <v>99</v>
      </c>
      <c r="GV92" s="79"/>
      <c r="GW92" s="79"/>
      <c r="GX92" s="238"/>
      <c r="GY92" s="218"/>
      <c r="GZ92" s="79"/>
      <c r="HA92" s="218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</row>
    <row r="93" customFormat="false" ht="11.25" hidden="false" customHeight="true" outlineLevel="0" collapsed="false">
      <c r="A93" s="139"/>
      <c r="B93" s="133" t="s">
        <v>333</v>
      </c>
      <c r="C93" s="75" t="s">
        <v>334</v>
      </c>
      <c r="D93" s="75"/>
      <c r="E93" s="75"/>
      <c r="F93" s="75"/>
      <c r="G93" s="75"/>
      <c r="H93" s="134" t="s">
        <v>100</v>
      </c>
      <c r="I93" s="140" t="n">
        <v>44.26</v>
      </c>
      <c r="J93" s="135"/>
      <c r="K93" s="136" t="n">
        <v>19.917</v>
      </c>
      <c r="L93" s="141"/>
      <c r="M93" s="142"/>
      <c r="N93" s="143" t="n">
        <v>339.54</v>
      </c>
      <c r="O93" s="135"/>
      <c r="P93" s="138" t="n">
        <v>6762.62</v>
      </c>
      <c r="Q93" s="144"/>
      <c r="R93" s="144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236"/>
      <c r="GP93" s="218"/>
      <c r="GQ93" s="218"/>
      <c r="GR93" s="218"/>
      <c r="GS93" s="218"/>
      <c r="GT93" s="218"/>
      <c r="GU93" s="79"/>
      <c r="GV93" s="79" t="s">
        <v>334</v>
      </c>
      <c r="GW93" s="79"/>
      <c r="GX93" s="238"/>
      <c r="GY93" s="218"/>
      <c r="GZ93" s="79"/>
      <c r="HA93" s="218"/>
      <c r="HB93" s="73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  <c r="IH93" s="73"/>
    </row>
    <row r="94" customFormat="false" ht="11.25" hidden="false" customHeight="true" outlineLevel="0" collapsed="false">
      <c r="A94" s="132"/>
      <c r="B94" s="133" t="s">
        <v>103</v>
      </c>
      <c r="C94" s="75" t="s">
        <v>104</v>
      </c>
      <c r="D94" s="75"/>
      <c r="E94" s="75"/>
      <c r="F94" s="75"/>
      <c r="G94" s="75"/>
      <c r="H94" s="134"/>
      <c r="I94" s="135"/>
      <c r="J94" s="135"/>
      <c r="K94" s="135"/>
      <c r="L94" s="137"/>
      <c r="M94" s="135"/>
      <c r="N94" s="137"/>
      <c r="O94" s="135"/>
      <c r="P94" s="156" t="n">
        <v>435.52</v>
      </c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236"/>
      <c r="GP94" s="218"/>
      <c r="GQ94" s="218"/>
      <c r="GR94" s="218"/>
      <c r="GS94" s="218"/>
      <c r="GT94" s="218"/>
      <c r="GU94" s="79" t="s">
        <v>104</v>
      </c>
      <c r="GV94" s="79"/>
      <c r="GW94" s="79"/>
      <c r="GX94" s="238"/>
      <c r="GY94" s="218"/>
      <c r="GZ94" s="79"/>
      <c r="HA94" s="218"/>
      <c r="HB94" s="73"/>
      <c r="HC94" s="73"/>
      <c r="HD94" s="73"/>
      <c r="HE94" s="73"/>
      <c r="HF94" s="73"/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  <c r="IG94" s="73"/>
      <c r="IH94" s="73"/>
    </row>
    <row r="95" customFormat="false" ht="11.25" hidden="false" customHeight="true" outlineLevel="0" collapsed="false">
      <c r="A95" s="132"/>
      <c r="B95" s="133"/>
      <c r="C95" s="75" t="s">
        <v>150</v>
      </c>
      <c r="D95" s="75"/>
      <c r="E95" s="75"/>
      <c r="F95" s="75"/>
      <c r="G95" s="75"/>
      <c r="H95" s="134" t="s">
        <v>100</v>
      </c>
      <c r="I95" s="135"/>
      <c r="J95" s="135"/>
      <c r="K95" s="136" t="n">
        <v>0.684</v>
      </c>
      <c r="L95" s="137"/>
      <c r="M95" s="135"/>
      <c r="N95" s="137"/>
      <c r="O95" s="135"/>
      <c r="P95" s="156" t="n">
        <v>248.96</v>
      </c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236"/>
      <c r="GP95" s="218"/>
      <c r="GQ95" s="218"/>
      <c r="GR95" s="218"/>
      <c r="GS95" s="218"/>
      <c r="GT95" s="218"/>
      <c r="GU95" s="79" t="s">
        <v>150</v>
      </c>
      <c r="GV95" s="79"/>
      <c r="GW95" s="79"/>
      <c r="GX95" s="238"/>
      <c r="GY95" s="218"/>
      <c r="GZ95" s="79"/>
      <c r="HA95" s="218"/>
      <c r="HB95" s="73"/>
      <c r="HC95" s="73"/>
      <c r="HD95" s="73"/>
      <c r="HE95" s="73"/>
      <c r="HF95" s="73"/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  <c r="IH95" s="73"/>
    </row>
    <row r="96" customFormat="false" ht="11.25" hidden="false" customHeight="true" outlineLevel="0" collapsed="false">
      <c r="A96" s="139"/>
      <c r="B96" s="133" t="s">
        <v>155</v>
      </c>
      <c r="C96" s="75" t="s">
        <v>156</v>
      </c>
      <c r="D96" s="75"/>
      <c r="E96" s="75"/>
      <c r="F96" s="75"/>
      <c r="G96" s="75"/>
      <c r="H96" s="134" t="s">
        <v>107</v>
      </c>
      <c r="I96" s="140" t="n">
        <v>1.52</v>
      </c>
      <c r="J96" s="135"/>
      <c r="K96" s="136" t="n">
        <v>0.684</v>
      </c>
      <c r="L96" s="141"/>
      <c r="M96" s="142"/>
      <c r="N96" s="143" t="n">
        <v>636.73</v>
      </c>
      <c r="O96" s="135"/>
      <c r="P96" s="138" t="n">
        <v>435.52</v>
      </c>
      <c r="Q96" s="144"/>
      <c r="R96" s="144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236"/>
      <c r="GP96" s="218"/>
      <c r="GQ96" s="218"/>
      <c r="GR96" s="218"/>
      <c r="GS96" s="218"/>
      <c r="GT96" s="218"/>
      <c r="GU96" s="79"/>
      <c r="GV96" s="79" t="s">
        <v>156</v>
      </c>
      <c r="GW96" s="79"/>
      <c r="GX96" s="238"/>
      <c r="GY96" s="218"/>
      <c r="GZ96" s="79"/>
      <c r="HA96" s="218"/>
      <c r="HB96" s="73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  <c r="IH96" s="73"/>
    </row>
    <row r="97" customFormat="false" ht="11.25" hidden="false" customHeight="true" outlineLevel="0" collapsed="false">
      <c r="A97" s="153"/>
      <c r="B97" s="133" t="s">
        <v>157</v>
      </c>
      <c r="C97" s="75" t="s">
        <v>158</v>
      </c>
      <c r="D97" s="75"/>
      <c r="E97" s="75"/>
      <c r="F97" s="75"/>
      <c r="G97" s="75"/>
      <c r="H97" s="134" t="s">
        <v>100</v>
      </c>
      <c r="I97" s="140" t="n">
        <v>1.52</v>
      </c>
      <c r="J97" s="135"/>
      <c r="K97" s="136" t="n">
        <v>0.684</v>
      </c>
      <c r="L97" s="137"/>
      <c r="M97" s="135"/>
      <c r="N97" s="160" t="n">
        <v>363.98</v>
      </c>
      <c r="O97" s="135"/>
      <c r="P97" s="156" t="n">
        <v>248.96</v>
      </c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236"/>
      <c r="GP97" s="218"/>
      <c r="GQ97" s="218"/>
      <c r="GR97" s="218"/>
      <c r="GS97" s="218"/>
      <c r="GT97" s="218"/>
      <c r="GU97" s="79"/>
      <c r="GV97" s="79"/>
      <c r="GW97" s="79" t="s">
        <v>158</v>
      </c>
      <c r="GX97" s="238"/>
      <c r="GY97" s="218"/>
      <c r="GZ97" s="79"/>
      <c r="HA97" s="218"/>
      <c r="HB97" s="73"/>
      <c r="HC97" s="73"/>
      <c r="HD97" s="73"/>
      <c r="HE97" s="73"/>
      <c r="HF97" s="73"/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  <c r="IH97" s="73"/>
    </row>
    <row r="98" customFormat="false" ht="11.25" hidden="false" customHeight="true" outlineLevel="0" collapsed="false">
      <c r="A98" s="165" t="s">
        <v>335</v>
      </c>
      <c r="B98" s="166" t="s">
        <v>232</v>
      </c>
      <c r="C98" s="167" t="s">
        <v>233</v>
      </c>
      <c r="D98" s="167"/>
      <c r="E98" s="167"/>
      <c r="F98" s="167"/>
      <c r="G98" s="167"/>
      <c r="H98" s="168" t="s">
        <v>98</v>
      </c>
      <c r="I98" s="169" t="n">
        <v>0</v>
      </c>
      <c r="J98" s="170"/>
      <c r="K98" s="169" t="n">
        <v>0</v>
      </c>
      <c r="L98" s="172"/>
      <c r="M98" s="170"/>
      <c r="N98" s="172"/>
      <c r="O98" s="170"/>
      <c r="P98" s="1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236"/>
      <c r="GP98" s="218"/>
      <c r="GQ98" s="218"/>
      <c r="GR98" s="218"/>
      <c r="GS98" s="218"/>
      <c r="GT98" s="218"/>
      <c r="GU98" s="79"/>
      <c r="GV98" s="79"/>
      <c r="GW98" s="79"/>
      <c r="GX98" s="238" t="s">
        <v>233</v>
      </c>
      <c r="GY98" s="218"/>
      <c r="GZ98" s="79"/>
      <c r="HA98" s="218"/>
      <c r="HB98" s="73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  <c r="IH98" s="73"/>
    </row>
    <row r="99" customFormat="false" ht="11.25" hidden="false" customHeight="true" outlineLevel="0" collapsed="false">
      <c r="A99" s="165" t="s">
        <v>335</v>
      </c>
      <c r="B99" s="166" t="s">
        <v>336</v>
      </c>
      <c r="C99" s="167" t="s">
        <v>337</v>
      </c>
      <c r="D99" s="167"/>
      <c r="E99" s="167"/>
      <c r="F99" s="167"/>
      <c r="G99" s="167"/>
      <c r="H99" s="168" t="s">
        <v>183</v>
      </c>
      <c r="I99" s="169" t="n">
        <v>0</v>
      </c>
      <c r="J99" s="170"/>
      <c r="K99" s="169" t="n">
        <v>0</v>
      </c>
      <c r="L99" s="172"/>
      <c r="M99" s="170"/>
      <c r="N99" s="172"/>
      <c r="O99" s="170"/>
      <c r="P99" s="1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236"/>
      <c r="GP99" s="218"/>
      <c r="GQ99" s="218"/>
      <c r="GR99" s="218"/>
      <c r="GS99" s="218"/>
      <c r="GT99" s="218"/>
      <c r="GU99" s="79"/>
      <c r="GV99" s="79"/>
      <c r="GW99" s="79"/>
      <c r="GX99" s="238" t="s">
        <v>337</v>
      </c>
      <c r="GY99" s="218"/>
      <c r="GZ99" s="79"/>
      <c r="HA99" s="218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  <c r="IH99" s="73"/>
    </row>
    <row r="100" customFormat="false" ht="21" hidden="false" customHeight="true" outlineLevel="0" collapsed="false">
      <c r="A100" s="165" t="s">
        <v>335</v>
      </c>
      <c r="B100" s="166" t="s">
        <v>338</v>
      </c>
      <c r="C100" s="167" t="s">
        <v>339</v>
      </c>
      <c r="D100" s="167"/>
      <c r="E100" s="167"/>
      <c r="F100" s="167"/>
      <c r="G100" s="167"/>
      <c r="H100" s="168" t="s">
        <v>340</v>
      </c>
      <c r="I100" s="169" t="n">
        <v>0</v>
      </c>
      <c r="J100" s="170"/>
      <c r="K100" s="169" t="n">
        <v>0</v>
      </c>
      <c r="L100" s="172"/>
      <c r="M100" s="170"/>
      <c r="N100" s="172"/>
      <c r="O100" s="170"/>
      <c r="P100" s="1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236"/>
      <c r="GP100" s="218"/>
      <c r="GQ100" s="218"/>
      <c r="GR100" s="218"/>
      <c r="GS100" s="218"/>
      <c r="GT100" s="218"/>
      <c r="GU100" s="79"/>
      <c r="GV100" s="79"/>
      <c r="GW100" s="79"/>
      <c r="GX100" s="238" t="s">
        <v>339</v>
      </c>
      <c r="GY100" s="218"/>
      <c r="GZ100" s="79"/>
      <c r="HA100" s="218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</row>
    <row r="101" customFormat="false" ht="11.25" hidden="false" customHeight="true" outlineLevel="0" collapsed="false">
      <c r="A101" s="149"/>
      <c r="B101" s="150"/>
      <c r="C101" s="123" t="s">
        <v>118</v>
      </c>
      <c r="D101" s="123"/>
      <c r="E101" s="123"/>
      <c r="F101" s="123"/>
      <c r="G101" s="123"/>
      <c r="H101" s="125"/>
      <c r="I101" s="126"/>
      <c r="J101" s="126"/>
      <c r="K101" s="126"/>
      <c r="L101" s="129"/>
      <c r="M101" s="126"/>
      <c r="N101" s="151"/>
      <c r="O101" s="126"/>
      <c r="P101" s="152" t="n">
        <v>7447.1</v>
      </c>
      <c r="Q101" s="144"/>
      <c r="R101" s="144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236"/>
      <c r="GP101" s="218"/>
      <c r="GQ101" s="218"/>
      <c r="GR101" s="218"/>
      <c r="GS101" s="218"/>
      <c r="GT101" s="218"/>
      <c r="GU101" s="79"/>
      <c r="GV101" s="79"/>
      <c r="GW101" s="79"/>
      <c r="GX101" s="238"/>
      <c r="GY101" s="218" t="s">
        <v>118</v>
      </c>
      <c r="GZ101" s="79"/>
      <c r="HA101" s="218"/>
      <c r="HB101" s="73"/>
      <c r="HC101" s="73"/>
      <c r="HD101" s="73"/>
      <c r="HE101" s="73"/>
      <c r="HF101" s="73"/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  <c r="IG101" s="73"/>
      <c r="IH101" s="73"/>
    </row>
    <row r="102" customFormat="false" ht="11.25" hidden="false" customHeight="true" outlineLevel="0" collapsed="false">
      <c r="A102" s="153"/>
      <c r="B102" s="133"/>
      <c r="C102" s="75" t="s">
        <v>119</v>
      </c>
      <c r="D102" s="75"/>
      <c r="E102" s="75"/>
      <c r="F102" s="75"/>
      <c r="G102" s="75"/>
      <c r="H102" s="134"/>
      <c r="I102" s="135"/>
      <c r="J102" s="135"/>
      <c r="K102" s="135"/>
      <c r="L102" s="137"/>
      <c r="M102" s="135"/>
      <c r="N102" s="137"/>
      <c r="O102" s="135"/>
      <c r="P102" s="138" t="n">
        <v>7011.58</v>
      </c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236"/>
      <c r="GP102" s="218"/>
      <c r="GQ102" s="218"/>
      <c r="GR102" s="218"/>
      <c r="GS102" s="218"/>
      <c r="GT102" s="218"/>
      <c r="GU102" s="79"/>
      <c r="GV102" s="79"/>
      <c r="GW102" s="79"/>
      <c r="GX102" s="238"/>
      <c r="GY102" s="218"/>
      <c r="GZ102" s="79" t="s">
        <v>119</v>
      </c>
      <c r="HA102" s="218"/>
      <c r="HB102" s="73"/>
      <c r="HC102" s="73"/>
      <c r="HD102" s="73"/>
      <c r="HE102" s="73"/>
      <c r="HF102" s="73"/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  <c r="IG102" s="73"/>
      <c r="IH102" s="73"/>
    </row>
    <row r="103" customFormat="false" ht="31.5" hidden="false" customHeight="true" outlineLevel="0" collapsed="false">
      <c r="A103" s="153"/>
      <c r="B103" s="133" t="s">
        <v>322</v>
      </c>
      <c r="C103" s="75" t="s">
        <v>323</v>
      </c>
      <c r="D103" s="75"/>
      <c r="E103" s="75"/>
      <c r="F103" s="75"/>
      <c r="G103" s="75"/>
      <c r="H103" s="134" t="s">
        <v>122</v>
      </c>
      <c r="I103" s="147" t="n">
        <v>103</v>
      </c>
      <c r="J103" s="135"/>
      <c r="K103" s="147" t="n">
        <v>103</v>
      </c>
      <c r="L103" s="137"/>
      <c r="M103" s="135"/>
      <c r="N103" s="137"/>
      <c r="O103" s="135"/>
      <c r="P103" s="138" t="n">
        <v>7221.93</v>
      </c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236"/>
      <c r="GP103" s="218"/>
      <c r="GQ103" s="218"/>
      <c r="GR103" s="218"/>
      <c r="GS103" s="218"/>
      <c r="GT103" s="218"/>
      <c r="GU103" s="79"/>
      <c r="GV103" s="79"/>
      <c r="GW103" s="79"/>
      <c r="GX103" s="238"/>
      <c r="GY103" s="218"/>
      <c r="GZ103" s="79" t="s">
        <v>323</v>
      </c>
      <c r="HA103" s="218"/>
      <c r="HB103" s="73"/>
      <c r="HC103" s="73"/>
      <c r="HD103" s="73"/>
      <c r="HE103" s="73"/>
      <c r="HF103" s="73"/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  <c r="IG103" s="73"/>
      <c r="IH103" s="73"/>
    </row>
    <row r="104" customFormat="false" ht="31.5" hidden="false" customHeight="true" outlineLevel="0" collapsed="false">
      <c r="A104" s="153"/>
      <c r="B104" s="133" t="s">
        <v>324</v>
      </c>
      <c r="C104" s="75" t="s">
        <v>325</v>
      </c>
      <c r="D104" s="75"/>
      <c r="E104" s="75"/>
      <c r="F104" s="75"/>
      <c r="G104" s="75"/>
      <c r="H104" s="134" t="s">
        <v>122</v>
      </c>
      <c r="I104" s="147" t="n">
        <v>59</v>
      </c>
      <c r="J104" s="135"/>
      <c r="K104" s="147" t="n">
        <v>59</v>
      </c>
      <c r="L104" s="137"/>
      <c r="M104" s="135"/>
      <c r="N104" s="137"/>
      <c r="O104" s="135"/>
      <c r="P104" s="138" t="n">
        <v>4136.83</v>
      </c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3"/>
      <c r="GI104" s="73"/>
      <c r="GJ104" s="73"/>
      <c r="GK104" s="73"/>
      <c r="GL104" s="73"/>
      <c r="GM104" s="73"/>
      <c r="GN104" s="73"/>
      <c r="GO104" s="236"/>
      <c r="GP104" s="218"/>
      <c r="GQ104" s="218"/>
      <c r="GR104" s="218"/>
      <c r="GS104" s="218"/>
      <c r="GT104" s="218"/>
      <c r="GU104" s="79"/>
      <c r="GV104" s="79"/>
      <c r="GW104" s="79"/>
      <c r="GX104" s="238"/>
      <c r="GY104" s="218"/>
      <c r="GZ104" s="79" t="s">
        <v>325</v>
      </c>
      <c r="HA104" s="218"/>
      <c r="HB104" s="73"/>
      <c r="HC104" s="73"/>
      <c r="HD104" s="73"/>
      <c r="HE104" s="73"/>
      <c r="HF104" s="73"/>
      <c r="HG104" s="73"/>
      <c r="HH104" s="73"/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73"/>
      <c r="HX104" s="73"/>
      <c r="HY104" s="73"/>
      <c r="HZ104" s="73"/>
      <c r="IA104" s="73"/>
      <c r="IB104" s="73"/>
      <c r="IC104" s="73"/>
      <c r="ID104" s="73"/>
      <c r="IE104" s="73"/>
      <c r="IF104" s="73"/>
      <c r="IG104" s="73"/>
      <c r="IH104" s="73"/>
    </row>
    <row r="105" customFormat="false" ht="11.25" hidden="false" customHeight="true" outlineLevel="0" collapsed="false">
      <c r="A105" s="154"/>
      <c r="B105" s="155"/>
      <c r="C105" s="123" t="s">
        <v>125</v>
      </c>
      <c r="D105" s="123"/>
      <c r="E105" s="123"/>
      <c r="F105" s="123"/>
      <c r="G105" s="123"/>
      <c r="H105" s="125"/>
      <c r="I105" s="126"/>
      <c r="J105" s="126"/>
      <c r="K105" s="126"/>
      <c r="L105" s="129"/>
      <c r="M105" s="126"/>
      <c r="N105" s="151" t="n">
        <v>41790.8</v>
      </c>
      <c r="O105" s="126"/>
      <c r="P105" s="152" t="n">
        <v>18805.86</v>
      </c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3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3"/>
      <c r="GI105" s="73"/>
      <c r="GJ105" s="73"/>
      <c r="GK105" s="73"/>
      <c r="GL105" s="73"/>
      <c r="GM105" s="73"/>
      <c r="GN105" s="73"/>
      <c r="GO105" s="236"/>
      <c r="GP105" s="218"/>
      <c r="GQ105" s="218"/>
      <c r="GR105" s="218"/>
      <c r="GS105" s="218"/>
      <c r="GT105" s="218"/>
      <c r="GU105" s="79"/>
      <c r="GV105" s="79"/>
      <c r="GW105" s="79"/>
      <c r="GX105" s="238"/>
      <c r="GY105" s="218"/>
      <c r="GZ105" s="79"/>
      <c r="HA105" s="218" t="s">
        <v>125</v>
      </c>
      <c r="HB105" s="73"/>
      <c r="HC105" s="73"/>
      <c r="HD105" s="73"/>
      <c r="HE105" s="73"/>
      <c r="HF105" s="73"/>
      <c r="HG105" s="73"/>
      <c r="HH105" s="73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73"/>
      <c r="HX105" s="73"/>
      <c r="HY105" s="73"/>
      <c r="HZ105" s="73"/>
      <c r="IA105" s="73"/>
      <c r="IB105" s="73"/>
      <c r="IC105" s="73"/>
      <c r="ID105" s="73"/>
      <c r="IE105" s="73"/>
      <c r="IF105" s="73"/>
      <c r="IG105" s="73"/>
      <c r="IH105" s="73"/>
    </row>
    <row r="106" customFormat="false" ht="31.5" hidden="false" customHeight="true" outlineLevel="0" collapsed="false">
      <c r="A106" s="122" t="s">
        <v>171</v>
      </c>
      <c r="B106" s="123" t="s">
        <v>341</v>
      </c>
      <c r="C106" s="124" t="s">
        <v>386</v>
      </c>
      <c r="D106" s="124"/>
      <c r="E106" s="124"/>
      <c r="F106" s="124"/>
      <c r="G106" s="124"/>
      <c r="H106" s="125" t="s">
        <v>193</v>
      </c>
      <c r="I106" s="126" t="n">
        <v>0.45</v>
      </c>
      <c r="J106" s="127" t="n">
        <v>1</v>
      </c>
      <c r="K106" s="175" t="n">
        <v>0.45</v>
      </c>
      <c r="L106" s="129"/>
      <c r="M106" s="126"/>
      <c r="N106" s="130"/>
      <c r="O106" s="126"/>
      <c r="P106" s="131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3"/>
      <c r="GF106" s="73"/>
      <c r="GG106" s="73"/>
      <c r="GH106" s="73"/>
      <c r="GI106" s="73"/>
      <c r="GJ106" s="73"/>
      <c r="GK106" s="73"/>
      <c r="GL106" s="73"/>
      <c r="GM106" s="73"/>
      <c r="GN106" s="73"/>
      <c r="GO106" s="236"/>
      <c r="GP106" s="218" t="s">
        <v>386</v>
      </c>
      <c r="GQ106" s="218"/>
      <c r="GR106" s="218"/>
      <c r="GS106" s="218"/>
      <c r="GT106" s="218"/>
      <c r="GU106" s="79"/>
      <c r="GV106" s="79"/>
      <c r="GW106" s="79"/>
      <c r="GX106" s="238"/>
      <c r="GY106" s="218"/>
      <c r="GZ106" s="79"/>
      <c r="HA106" s="218"/>
      <c r="HB106" s="73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  <c r="IH106" s="73"/>
    </row>
    <row r="107" customFormat="false" ht="11.25" hidden="false" customHeight="true" outlineLevel="0" collapsed="false">
      <c r="A107" s="240"/>
      <c r="B107" s="150"/>
      <c r="C107" s="241" t="s">
        <v>343</v>
      </c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241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3"/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3"/>
      <c r="EZ107" s="73"/>
      <c r="FA107" s="73"/>
      <c r="FB107" s="73"/>
      <c r="FC107" s="73"/>
      <c r="FD107" s="73"/>
      <c r="FE107" s="73"/>
      <c r="FF107" s="73"/>
      <c r="FG107" s="73"/>
      <c r="FH107" s="73"/>
      <c r="FI107" s="73"/>
      <c r="FJ107" s="73"/>
      <c r="FK107" s="73"/>
      <c r="FL107" s="73"/>
      <c r="FM107" s="73"/>
      <c r="FN107" s="73"/>
      <c r="FO107" s="73"/>
      <c r="FP107" s="73"/>
      <c r="FQ107" s="73"/>
      <c r="FR107" s="73"/>
      <c r="FS107" s="73"/>
      <c r="FT107" s="73"/>
      <c r="FU107" s="73"/>
      <c r="FV107" s="73"/>
      <c r="FW107" s="73"/>
      <c r="FX107" s="73"/>
      <c r="FY107" s="73"/>
      <c r="FZ107" s="73"/>
      <c r="GA107" s="73"/>
      <c r="GB107" s="73"/>
      <c r="GC107" s="73"/>
      <c r="GD107" s="73"/>
      <c r="GE107" s="73"/>
      <c r="GF107" s="73"/>
      <c r="GG107" s="73"/>
      <c r="GH107" s="73"/>
      <c r="GI107" s="73"/>
      <c r="GJ107" s="73"/>
      <c r="GK107" s="73"/>
      <c r="GL107" s="73"/>
      <c r="GM107" s="73"/>
      <c r="GN107" s="73"/>
      <c r="GO107" s="236"/>
      <c r="GP107" s="218"/>
      <c r="GQ107" s="218"/>
      <c r="GR107" s="218"/>
      <c r="GS107" s="218"/>
      <c r="GT107" s="218"/>
      <c r="GU107" s="79"/>
      <c r="GV107" s="79"/>
      <c r="GW107" s="79"/>
      <c r="GX107" s="238"/>
      <c r="GY107" s="218"/>
      <c r="GZ107" s="79"/>
      <c r="HA107" s="218"/>
      <c r="HB107" s="229" t="s">
        <v>343</v>
      </c>
      <c r="HC107" s="73"/>
      <c r="HD107" s="73"/>
      <c r="HE107" s="73"/>
      <c r="HF107" s="73"/>
      <c r="HG107" s="73"/>
      <c r="HH107" s="73"/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73"/>
      <c r="HX107" s="73"/>
      <c r="HY107" s="73"/>
      <c r="HZ107" s="73"/>
      <c r="IA107" s="73"/>
      <c r="IB107" s="73"/>
      <c r="IC107" s="73"/>
      <c r="ID107" s="73"/>
      <c r="IE107" s="73"/>
      <c r="IF107" s="73"/>
      <c r="IG107" s="73"/>
      <c r="IH107" s="73"/>
    </row>
    <row r="108" customFormat="false" ht="11.25" hidden="false" customHeight="true" outlineLevel="0" collapsed="false">
      <c r="A108" s="132"/>
      <c r="B108" s="133" t="s">
        <v>95</v>
      </c>
      <c r="C108" s="75" t="s">
        <v>99</v>
      </c>
      <c r="D108" s="75"/>
      <c r="E108" s="75"/>
      <c r="F108" s="75"/>
      <c r="G108" s="75"/>
      <c r="H108" s="134" t="s">
        <v>100</v>
      </c>
      <c r="I108" s="135"/>
      <c r="J108" s="135"/>
      <c r="K108" s="136" t="n">
        <v>7.236</v>
      </c>
      <c r="L108" s="137"/>
      <c r="M108" s="135"/>
      <c r="N108" s="137"/>
      <c r="O108" s="135"/>
      <c r="P108" s="138" t="n">
        <v>2456.91</v>
      </c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3"/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3"/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3"/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3"/>
      <c r="FX108" s="73"/>
      <c r="FY108" s="73"/>
      <c r="FZ108" s="73"/>
      <c r="GA108" s="73"/>
      <c r="GB108" s="73"/>
      <c r="GC108" s="73"/>
      <c r="GD108" s="73"/>
      <c r="GE108" s="73"/>
      <c r="GF108" s="73"/>
      <c r="GG108" s="73"/>
      <c r="GH108" s="73"/>
      <c r="GI108" s="73"/>
      <c r="GJ108" s="73"/>
      <c r="GK108" s="73"/>
      <c r="GL108" s="73"/>
      <c r="GM108" s="73"/>
      <c r="GN108" s="73"/>
      <c r="GO108" s="236"/>
      <c r="GP108" s="218"/>
      <c r="GQ108" s="218"/>
      <c r="GR108" s="218"/>
      <c r="GS108" s="218"/>
      <c r="GT108" s="218"/>
      <c r="GU108" s="79" t="s">
        <v>99</v>
      </c>
      <c r="GV108" s="79"/>
      <c r="GW108" s="79"/>
      <c r="GX108" s="238"/>
      <c r="GY108" s="218"/>
      <c r="GZ108" s="79"/>
      <c r="HA108" s="218"/>
      <c r="HB108" s="73"/>
      <c r="HC108" s="73"/>
      <c r="HD108" s="73"/>
      <c r="HE108" s="73"/>
      <c r="HF108" s="73"/>
      <c r="HG108" s="73"/>
      <c r="HH108" s="73"/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73"/>
      <c r="HX108" s="73"/>
      <c r="HY108" s="73"/>
      <c r="HZ108" s="73"/>
      <c r="IA108" s="73"/>
      <c r="IB108" s="73"/>
      <c r="IC108" s="73"/>
      <c r="ID108" s="73"/>
      <c r="IE108" s="73"/>
      <c r="IF108" s="73"/>
      <c r="IG108" s="73"/>
      <c r="IH108" s="73"/>
    </row>
    <row r="109" customFormat="false" ht="11.25" hidden="false" customHeight="true" outlineLevel="0" collapsed="false">
      <c r="A109" s="139"/>
      <c r="B109" s="133" t="s">
        <v>333</v>
      </c>
      <c r="C109" s="75" t="s">
        <v>334</v>
      </c>
      <c r="D109" s="75"/>
      <c r="E109" s="75"/>
      <c r="F109" s="75"/>
      <c r="G109" s="75"/>
      <c r="H109" s="134" t="s">
        <v>100</v>
      </c>
      <c r="I109" s="140" t="n">
        <v>4.02</v>
      </c>
      <c r="J109" s="147" t="n">
        <v>4</v>
      </c>
      <c r="K109" s="136" t="n">
        <v>7.236</v>
      </c>
      <c r="L109" s="141"/>
      <c r="M109" s="142"/>
      <c r="N109" s="143" t="n">
        <v>339.54</v>
      </c>
      <c r="O109" s="135"/>
      <c r="P109" s="138" t="n">
        <v>2456.91</v>
      </c>
      <c r="Q109" s="144"/>
      <c r="R109" s="144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73"/>
      <c r="EH109" s="73"/>
      <c r="EI109" s="73"/>
      <c r="EJ109" s="73"/>
      <c r="EK109" s="73"/>
      <c r="EL109" s="73"/>
      <c r="EM109" s="73"/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3"/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3"/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3"/>
      <c r="FY109" s="73"/>
      <c r="FZ109" s="73"/>
      <c r="GA109" s="73"/>
      <c r="GB109" s="73"/>
      <c r="GC109" s="73"/>
      <c r="GD109" s="73"/>
      <c r="GE109" s="73"/>
      <c r="GF109" s="73"/>
      <c r="GG109" s="73"/>
      <c r="GH109" s="73"/>
      <c r="GI109" s="73"/>
      <c r="GJ109" s="73"/>
      <c r="GK109" s="73"/>
      <c r="GL109" s="73"/>
      <c r="GM109" s="73"/>
      <c r="GN109" s="73"/>
      <c r="GO109" s="236"/>
      <c r="GP109" s="218"/>
      <c r="GQ109" s="218"/>
      <c r="GR109" s="218"/>
      <c r="GS109" s="218"/>
      <c r="GT109" s="218"/>
      <c r="GU109" s="79"/>
      <c r="GV109" s="79" t="s">
        <v>334</v>
      </c>
      <c r="GW109" s="79"/>
      <c r="GX109" s="238"/>
      <c r="GY109" s="218"/>
      <c r="GZ109" s="79"/>
      <c r="HA109" s="218"/>
      <c r="HB109" s="73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  <c r="IH109" s="73"/>
    </row>
    <row r="110" customFormat="false" ht="11.25" hidden="false" customHeight="true" outlineLevel="0" collapsed="false">
      <c r="A110" s="132"/>
      <c r="B110" s="133" t="s">
        <v>103</v>
      </c>
      <c r="C110" s="75" t="s">
        <v>104</v>
      </c>
      <c r="D110" s="75"/>
      <c r="E110" s="75"/>
      <c r="F110" s="75"/>
      <c r="G110" s="75"/>
      <c r="H110" s="134"/>
      <c r="I110" s="135"/>
      <c r="J110" s="135"/>
      <c r="K110" s="135"/>
      <c r="L110" s="137"/>
      <c r="M110" s="135"/>
      <c r="N110" s="137"/>
      <c r="O110" s="135"/>
      <c r="P110" s="156" t="n">
        <v>435.52</v>
      </c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73"/>
      <c r="ED110" s="73"/>
      <c r="EE110" s="73"/>
      <c r="EF110" s="73"/>
      <c r="EG110" s="73"/>
      <c r="EH110" s="73"/>
      <c r="EI110" s="73"/>
      <c r="EJ110" s="73"/>
      <c r="EK110" s="73"/>
      <c r="EL110" s="73"/>
      <c r="EM110" s="73"/>
      <c r="EN110" s="73"/>
      <c r="EO110" s="73"/>
      <c r="EP110" s="73"/>
      <c r="EQ110" s="73"/>
      <c r="ER110" s="73"/>
      <c r="ES110" s="73"/>
      <c r="ET110" s="73"/>
      <c r="EU110" s="73"/>
      <c r="EV110" s="73"/>
      <c r="EW110" s="73"/>
      <c r="EX110" s="73"/>
      <c r="EY110" s="73"/>
      <c r="EZ110" s="73"/>
      <c r="FA110" s="73"/>
      <c r="FB110" s="73"/>
      <c r="FC110" s="73"/>
      <c r="FD110" s="73"/>
      <c r="FE110" s="73"/>
      <c r="FF110" s="73"/>
      <c r="FG110" s="73"/>
      <c r="FH110" s="73"/>
      <c r="FI110" s="73"/>
      <c r="FJ110" s="73"/>
      <c r="FK110" s="73"/>
      <c r="FL110" s="73"/>
      <c r="FM110" s="73"/>
      <c r="FN110" s="73"/>
      <c r="FO110" s="73"/>
      <c r="FP110" s="73"/>
      <c r="FQ110" s="73"/>
      <c r="FR110" s="73"/>
      <c r="FS110" s="73"/>
      <c r="FT110" s="73"/>
      <c r="FU110" s="73"/>
      <c r="FV110" s="73"/>
      <c r="FW110" s="73"/>
      <c r="FX110" s="73"/>
      <c r="FY110" s="73"/>
      <c r="FZ110" s="73"/>
      <c r="GA110" s="73"/>
      <c r="GB110" s="73"/>
      <c r="GC110" s="73"/>
      <c r="GD110" s="73"/>
      <c r="GE110" s="73"/>
      <c r="GF110" s="73"/>
      <c r="GG110" s="73"/>
      <c r="GH110" s="73"/>
      <c r="GI110" s="73"/>
      <c r="GJ110" s="73"/>
      <c r="GK110" s="73"/>
      <c r="GL110" s="73"/>
      <c r="GM110" s="73"/>
      <c r="GN110" s="73"/>
      <c r="GO110" s="236"/>
      <c r="GP110" s="218"/>
      <c r="GQ110" s="218"/>
      <c r="GR110" s="218"/>
      <c r="GS110" s="218"/>
      <c r="GT110" s="218"/>
      <c r="GU110" s="79" t="s">
        <v>104</v>
      </c>
      <c r="GV110" s="79"/>
      <c r="GW110" s="79"/>
      <c r="GX110" s="238"/>
      <c r="GY110" s="218"/>
      <c r="GZ110" s="79"/>
      <c r="HA110" s="218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</row>
    <row r="111" customFormat="false" ht="11.25" hidden="false" customHeight="true" outlineLevel="0" collapsed="false">
      <c r="A111" s="132"/>
      <c r="B111" s="133"/>
      <c r="C111" s="75" t="s">
        <v>150</v>
      </c>
      <c r="D111" s="75"/>
      <c r="E111" s="75"/>
      <c r="F111" s="75"/>
      <c r="G111" s="75"/>
      <c r="H111" s="134" t="s">
        <v>100</v>
      </c>
      <c r="I111" s="135"/>
      <c r="J111" s="135"/>
      <c r="K111" s="136" t="n">
        <v>0.684</v>
      </c>
      <c r="L111" s="137"/>
      <c r="M111" s="135"/>
      <c r="N111" s="137"/>
      <c r="O111" s="135"/>
      <c r="P111" s="156" t="n">
        <v>248.96</v>
      </c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73"/>
      <c r="EP111" s="73"/>
      <c r="EQ111" s="73"/>
      <c r="ER111" s="73"/>
      <c r="ES111" s="73"/>
      <c r="ET111" s="73"/>
      <c r="EU111" s="73"/>
      <c r="EV111" s="73"/>
      <c r="EW111" s="73"/>
      <c r="EX111" s="73"/>
      <c r="EY111" s="73"/>
      <c r="EZ111" s="73"/>
      <c r="FA111" s="73"/>
      <c r="FB111" s="73"/>
      <c r="FC111" s="73"/>
      <c r="FD111" s="73"/>
      <c r="FE111" s="73"/>
      <c r="FF111" s="73"/>
      <c r="FG111" s="73"/>
      <c r="FH111" s="73"/>
      <c r="FI111" s="73"/>
      <c r="FJ111" s="73"/>
      <c r="FK111" s="73"/>
      <c r="FL111" s="73"/>
      <c r="FM111" s="73"/>
      <c r="FN111" s="73"/>
      <c r="FO111" s="73"/>
      <c r="FP111" s="73"/>
      <c r="FQ111" s="73"/>
      <c r="FR111" s="73"/>
      <c r="FS111" s="73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236"/>
      <c r="GP111" s="218"/>
      <c r="GQ111" s="218"/>
      <c r="GR111" s="218"/>
      <c r="GS111" s="218"/>
      <c r="GT111" s="218"/>
      <c r="GU111" s="79" t="s">
        <v>150</v>
      </c>
      <c r="GV111" s="79"/>
      <c r="GW111" s="79"/>
      <c r="GX111" s="238"/>
      <c r="GY111" s="218"/>
      <c r="GZ111" s="79"/>
      <c r="HA111" s="218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</row>
    <row r="112" customFormat="false" ht="11.25" hidden="false" customHeight="true" outlineLevel="0" collapsed="false">
      <c r="A112" s="139"/>
      <c r="B112" s="133" t="s">
        <v>155</v>
      </c>
      <c r="C112" s="75" t="s">
        <v>156</v>
      </c>
      <c r="D112" s="75"/>
      <c r="E112" s="75"/>
      <c r="F112" s="75"/>
      <c r="G112" s="75"/>
      <c r="H112" s="134" t="s">
        <v>107</v>
      </c>
      <c r="I112" s="140" t="n">
        <v>0.38</v>
      </c>
      <c r="J112" s="147" t="n">
        <v>4</v>
      </c>
      <c r="K112" s="136" t="n">
        <v>0.684</v>
      </c>
      <c r="L112" s="141"/>
      <c r="M112" s="142"/>
      <c r="N112" s="143" t="n">
        <v>636.73</v>
      </c>
      <c r="O112" s="135"/>
      <c r="P112" s="138" t="n">
        <v>435.52</v>
      </c>
      <c r="Q112" s="144"/>
      <c r="R112" s="144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236"/>
      <c r="GP112" s="218"/>
      <c r="GQ112" s="218"/>
      <c r="GR112" s="218"/>
      <c r="GS112" s="218"/>
      <c r="GT112" s="218"/>
      <c r="GU112" s="79"/>
      <c r="GV112" s="79" t="s">
        <v>156</v>
      </c>
      <c r="GW112" s="79"/>
      <c r="GX112" s="238"/>
      <c r="GY112" s="218"/>
      <c r="GZ112" s="79"/>
      <c r="HA112" s="218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</row>
    <row r="113" customFormat="false" ht="11.25" hidden="false" customHeight="true" outlineLevel="0" collapsed="false">
      <c r="A113" s="153"/>
      <c r="B113" s="133" t="s">
        <v>157</v>
      </c>
      <c r="C113" s="75" t="s">
        <v>158</v>
      </c>
      <c r="D113" s="75"/>
      <c r="E113" s="75"/>
      <c r="F113" s="75"/>
      <c r="G113" s="75"/>
      <c r="H113" s="134" t="s">
        <v>100</v>
      </c>
      <c r="I113" s="140" t="n">
        <v>0.38</v>
      </c>
      <c r="J113" s="147" t="n">
        <v>4</v>
      </c>
      <c r="K113" s="136" t="n">
        <v>0.684</v>
      </c>
      <c r="L113" s="137"/>
      <c r="M113" s="135"/>
      <c r="N113" s="160" t="n">
        <v>363.98</v>
      </c>
      <c r="O113" s="135"/>
      <c r="P113" s="156" t="n">
        <v>248.96</v>
      </c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3"/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3"/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3"/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3"/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236"/>
      <c r="GP113" s="218"/>
      <c r="GQ113" s="218"/>
      <c r="GR113" s="218"/>
      <c r="GS113" s="218"/>
      <c r="GT113" s="218"/>
      <c r="GU113" s="79"/>
      <c r="GV113" s="79"/>
      <c r="GW113" s="79" t="s">
        <v>158</v>
      </c>
      <c r="GX113" s="238"/>
      <c r="GY113" s="218"/>
      <c r="GZ113" s="79"/>
      <c r="HA113" s="218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</row>
    <row r="114" customFormat="false" ht="11.25" hidden="false" customHeight="true" outlineLevel="0" collapsed="false">
      <c r="A114" s="165" t="s">
        <v>335</v>
      </c>
      <c r="B114" s="166" t="s">
        <v>232</v>
      </c>
      <c r="C114" s="167" t="s">
        <v>233</v>
      </c>
      <c r="D114" s="167"/>
      <c r="E114" s="167"/>
      <c r="F114" s="167"/>
      <c r="G114" s="167"/>
      <c r="H114" s="168" t="s">
        <v>98</v>
      </c>
      <c r="I114" s="169" t="n">
        <v>0</v>
      </c>
      <c r="J114" s="169" t="n">
        <v>4</v>
      </c>
      <c r="K114" s="169" t="n">
        <v>0</v>
      </c>
      <c r="L114" s="172"/>
      <c r="M114" s="170"/>
      <c r="N114" s="172"/>
      <c r="O114" s="170"/>
      <c r="P114" s="1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3"/>
      <c r="DY114" s="73"/>
      <c r="DZ114" s="73"/>
      <c r="EA114" s="73"/>
      <c r="EB114" s="73"/>
      <c r="EC114" s="73"/>
      <c r="ED114" s="73"/>
      <c r="EE114" s="73"/>
      <c r="EF114" s="73"/>
      <c r="EG114" s="73"/>
      <c r="EH114" s="73"/>
      <c r="EI114" s="73"/>
      <c r="EJ114" s="73"/>
      <c r="EK114" s="73"/>
      <c r="EL114" s="73"/>
      <c r="EM114" s="73"/>
      <c r="EN114" s="73"/>
      <c r="EO114" s="73"/>
      <c r="EP114" s="73"/>
      <c r="EQ114" s="73"/>
      <c r="ER114" s="73"/>
      <c r="ES114" s="73"/>
      <c r="ET114" s="73"/>
      <c r="EU114" s="73"/>
      <c r="EV114" s="73"/>
      <c r="EW114" s="73"/>
      <c r="EX114" s="73"/>
      <c r="EY114" s="73"/>
      <c r="EZ114" s="73"/>
      <c r="FA114" s="73"/>
      <c r="FB114" s="73"/>
      <c r="FC114" s="73"/>
      <c r="FD114" s="73"/>
      <c r="FE114" s="73"/>
      <c r="FF114" s="73"/>
      <c r="FG114" s="73"/>
      <c r="FH114" s="73"/>
      <c r="FI114" s="73"/>
      <c r="FJ114" s="73"/>
      <c r="FK114" s="73"/>
      <c r="FL114" s="73"/>
      <c r="FM114" s="73"/>
      <c r="FN114" s="73"/>
      <c r="FO114" s="73"/>
      <c r="FP114" s="73"/>
      <c r="FQ114" s="73"/>
      <c r="FR114" s="73"/>
      <c r="FS114" s="73"/>
      <c r="FT114" s="73"/>
      <c r="FU114" s="73"/>
      <c r="FV114" s="73"/>
      <c r="FW114" s="73"/>
      <c r="FX114" s="73"/>
      <c r="FY114" s="73"/>
      <c r="FZ114" s="73"/>
      <c r="GA114" s="73"/>
      <c r="GB114" s="73"/>
      <c r="GC114" s="73"/>
      <c r="GD114" s="73"/>
      <c r="GE114" s="73"/>
      <c r="GF114" s="73"/>
      <c r="GG114" s="73"/>
      <c r="GH114" s="73"/>
      <c r="GI114" s="73"/>
      <c r="GJ114" s="73"/>
      <c r="GK114" s="73"/>
      <c r="GL114" s="73"/>
      <c r="GM114" s="73"/>
      <c r="GN114" s="73"/>
      <c r="GO114" s="236"/>
      <c r="GP114" s="218"/>
      <c r="GQ114" s="218"/>
      <c r="GR114" s="218"/>
      <c r="GS114" s="218"/>
      <c r="GT114" s="218"/>
      <c r="GU114" s="79"/>
      <c r="GV114" s="79"/>
      <c r="GW114" s="79"/>
      <c r="GX114" s="238" t="s">
        <v>233</v>
      </c>
      <c r="GY114" s="218"/>
      <c r="GZ114" s="79"/>
      <c r="HA114" s="218"/>
      <c r="HB114" s="73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  <c r="IH114" s="73"/>
    </row>
    <row r="115" customFormat="false" ht="11.25" hidden="false" customHeight="true" outlineLevel="0" collapsed="false">
      <c r="A115" s="165" t="s">
        <v>335</v>
      </c>
      <c r="B115" s="166" t="s">
        <v>336</v>
      </c>
      <c r="C115" s="167" t="s">
        <v>337</v>
      </c>
      <c r="D115" s="167"/>
      <c r="E115" s="167"/>
      <c r="F115" s="167"/>
      <c r="G115" s="167"/>
      <c r="H115" s="168" t="s">
        <v>183</v>
      </c>
      <c r="I115" s="169" t="n">
        <v>0</v>
      </c>
      <c r="J115" s="169" t="n">
        <v>4</v>
      </c>
      <c r="K115" s="169" t="n">
        <v>0</v>
      </c>
      <c r="L115" s="172"/>
      <c r="M115" s="170"/>
      <c r="N115" s="172"/>
      <c r="O115" s="170"/>
      <c r="P115" s="1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  <c r="DX115" s="73"/>
      <c r="DY115" s="73"/>
      <c r="DZ115" s="73"/>
      <c r="EA115" s="73"/>
      <c r="EB115" s="73"/>
      <c r="EC115" s="73"/>
      <c r="ED115" s="73"/>
      <c r="EE115" s="73"/>
      <c r="EF115" s="73"/>
      <c r="EG115" s="73"/>
      <c r="EH115" s="73"/>
      <c r="EI115" s="73"/>
      <c r="EJ115" s="73"/>
      <c r="EK115" s="73"/>
      <c r="EL115" s="73"/>
      <c r="EM115" s="73"/>
      <c r="EN115" s="73"/>
      <c r="EO115" s="73"/>
      <c r="EP115" s="73"/>
      <c r="EQ115" s="73"/>
      <c r="ER115" s="73"/>
      <c r="ES115" s="73"/>
      <c r="ET115" s="73"/>
      <c r="EU115" s="73"/>
      <c r="EV115" s="73"/>
      <c r="EW115" s="73"/>
      <c r="EX115" s="73"/>
      <c r="EY115" s="73"/>
      <c r="EZ115" s="73"/>
      <c r="FA115" s="73"/>
      <c r="FB115" s="73"/>
      <c r="FC115" s="73"/>
      <c r="FD115" s="73"/>
      <c r="FE115" s="73"/>
      <c r="FF115" s="73"/>
      <c r="FG115" s="73"/>
      <c r="FH115" s="73"/>
      <c r="FI115" s="73"/>
      <c r="FJ115" s="73"/>
      <c r="FK115" s="73"/>
      <c r="FL115" s="73"/>
      <c r="FM115" s="73"/>
      <c r="FN115" s="73"/>
      <c r="FO115" s="73"/>
      <c r="FP115" s="73"/>
      <c r="FQ115" s="73"/>
      <c r="FR115" s="73"/>
      <c r="FS115" s="73"/>
      <c r="FT115" s="73"/>
      <c r="FU115" s="73"/>
      <c r="FV115" s="73"/>
      <c r="FW115" s="73"/>
      <c r="FX115" s="73"/>
      <c r="FY115" s="73"/>
      <c r="FZ115" s="73"/>
      <c r="GA115" s="73"/>
      <c r="GB115" s="73"/>
      <c r="GC115" s="73"/>
      <c r="GD115" s="73"/>
      <c r="GE115" s="73"/>
      <c r="GF115" s="73"/>
      <c r="GG115" s="73"/>
      <c r="GH115" s="73"/>
      <c r="GI115" s="73"/>
      <c r="GJ115" s="73"/>
      <c r="GK115" s="73"/>
      <c r="GL115" s="73"/>
      <c r="GM115" s="73"/>
      <c r="GN115" s="73"/>
      <c r="GO115" s="236"/>
      <c r="GP115" s="218"/>
      <c r="GQ115" s="218"/>
      <c r="GR115" s="218"/>
      <c r="GS115" s="218"/>
      <c r="GT115" s="218"/>
      <c r="GU115" s="79"/>
      <c r="GV115" s="79"/>
      <c r="GW115" s="79"/>
      <c r="GX115" s="238" t="s">
        <v>337</v>
      </c>
      <c r="GY115" s="218"/>
      <c r="GZ115" s="79"/>
      <c r="HA115" s="218"/>
      <c r="HB115" s="73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  <c r="IH115" s="73"/>
    </row>
    <row r="116" customFormat="false" ht="11.25" hidden="false" customHeight="true" outlineLevel="0" collapsed="false">
      <c r="A116" s="149"/>
      <c r="B116" s="150"/>
      <c r="C116" s="123" t="s">
        <v>118</v>
      </c>
      <c r="D116" s="123"/>
      <c r="E116" s="123"/>
      <c r="F116" s="123"/>
      <c r="G116" s="123"/>
      <c r="H116" s="125"/>
      <c r="I116" s="126"/>
      <c r="J116" s="126"/>
      <c r="K116" s="126"/>
      <c r="L116" s="129"/>
      <c r="M116" s="126"/>
      <c r="N116" s="151"/>
      <c r="O116" s="126"/>
      <c r="P116" s="152" t="n">
        <v>3141.39</v>
      </c>
      <c r="Q116" s="144"/>
      <c r="R116" s="144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3"/>
      <c r="DZ116" s="73"/>
      <c r="EA116" s="73"/>
      <c r="EB116" s="73"/>
      <c r="EC116" s="73"/>
      <c r="ED116" s="73"/>
      <c r="EE116" s="73"/>
      <c r="EF116" s="73"/>
      <c r="EG116" s="73"/>
      <c r="EH116" s="73"/>
      <c r="EI116" s="73"/>
      <c r="EJ116" s="73"/>
      <c r="EK116" s="73"/>
      <c r="EL116" s="73"/>
      <c r="EM116" s="73"/>
      <c r="EN116" s="73"/>
      <c r="EO116" s="73"/>
      <c r="EP116" s="73"/>
      <c r="EQ116" s="73"/>
      <c r="ER116" s="73"/>
      <c r="ES116" s="73"/>
      <c r="ET116" s="73"/>
      <c r="EU116" s="73"/>
      <c r="EV116" s="73"/>
      <c r="EW116" s="73"/>
      <c r="EX116" s="73"/>
      <c r="EY116" s="73"/>
      <c r="EZ116" s="73"/>
      <c r="FA116" s="73"/>
      <c r="FB116" s="73"/>
      <c r="FC116" s="73"/>
      <c r="FD116" s="73"/>
      <c r="FE116" s="73"/>
      <c r="FF116" s="73"/>
      <c r="FG116" s="73"/>
      <c r="FH116" s="73"/>
      <c r="FI116" s="73"/>
      <c r="FJ116" s="73"/>
      <c r="FK116" s="73"/>
      <c r="FL116" s="73"/>
      <c r="FM116" s="73"/>
      <c r="FN116" s="73"/>
      <c r="FO116" s="73"/>
      <c r="FP116" s="73"/>
      <c r="FQ116" s="73"/>
      <c r="FR116" s="73"/>
      <c r="FS116" s="73"/>
      <c r="FT116" s="73"/>
      <c r="FU116" s="73"/>
      <c r="FV116" s="73"/>
      <c r="FW116" s="73"/>
      <c r="FX116" s="73"/>
      <c r="FY116" s="73"/>
      <c r="FZ116" s="73"/>
      <c r="GA116" s="73"/>
      <c r="GB116" s="73"/>
      <c r="GC116" s="73"/>
      <c r="GD116" s="73"/>
      <c r="GE116" s="73"/>
      <c r="GF116" s="73"/>
      <c r="GG116" s="73"/>
      <c r="GH116" s="73"/>
      <c r="GI116" s="73"/>
      <c r="GJ116" s="73"/>
      <c r="GK116" s="73"/>
      <c r="GL116" s="73"/>
      <c r="GM116" s="73"/>
      <c r="GN116" s="73"/>
      <c r="GO116" s="236"/>
      <c r="GP116" s="218"/>
      <c r="GQ116" s="218"/>
      <c r="GR116" s="218"/>
      <c r="GS116" s="218"/>
      <c r="GT116" s="218"/>
      <c r="GU116" s="79"/>
      <c r="GV116" s="79"/>
      <c r="GW116" s="79"/>
      <c r="GX116" s="238"/>
      <c r="GY116" s="218" t="s">
        <v>118</v>
      </c>
      <c r="GZ116" s="79"/>
      <c r="HA116" s="218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</row>
    <row r="117" customFormat="false" ht="11.25" hidden="false" customHeight="true" outlineLevel="0" collapsed="false">
      <c r="A117" s="153"/>
      <c r="B117" s="133"/>
      <c r="C117" s="75" t="s">
        <v>119</v>
      </c>
      <c r="D117" s="75"/>
      <c r="E117" s="75"/>
      <c r="F117" s="75"/>
      <c r="G117" s="75"/>
      <c r="H117" s="134"/>
      <c r="I117" s="135"/>
      <c r="J117" s="135"/>
      <c r="K117" s="135"/>
      <c r="L117" s="137"/>
      <c r="M117" s="135"/>
      <c r="N117" s="137"/>
      <c r="O117" s="135"/>
      <c r="P117" s="138" t="n">
        <v>2705.87</v>
      </c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236"/>
      <c r="GP117" s="218"/>
      <c r="GQ117" s="218"/>
      <c r="GR117" s="218"/>
      <c r="GS117" s="218"/>
      <c r="GT117" s="218"/>
      <c r="GU117" s="79"/>
      <c r="GV117" s="79"/>
      <c r="GW117" s="79"/>
      <c r="GX117" s="238"/>
      <c r="GY117" s="218"/>
      <c r="GZ117" s="79" t="s">
        <v>119</v>
      </c>
      <c r="HA117" s="218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</row>
    <row r="118" customFormat="false" ht="31.5" hidden="false" customHeight="true" outlineLevel="0" collapsed="false">
      <c r="A118" s="153"/>
      <c r="B118" s="133" t="s">
        <v>322</v>
      </c>
      <c r="C118" s="75" t="s">
        <v>323</v>
      </c>
      <c r="D118" s="75"/>
      <c r="E118" s="75"/>
      <c r="F118" s="75"/>
      <c r="G118" s="75"/>
      <c r="H118" s="134" t="s">
        <v>122</v>
      </c>
      <c r="I118" s="147" t="n">
        <v>103</v>
      </c>
      <c r="J118" s="135"/>
      <c r="K118" s="147" t="n">
        <v>103</v>
      </c>
      <c r="L118" s="137"/>
      <c r="M118" s="135"/>
      <c r="N118" s="137"/>
      <c r="O118" s="135"/>
      <c r="P118" s="138" t="n">
        <v>2787.05</v>
      </c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73"/>
      <c r="EH118" s="73"/>
      <c r="EI118" s="73"/>
      <c r="EJ118" s="73"/>
      <c r="EK118" s="73"/>
      <c r="EL118" s="73"/>
      <c r="EM118" s="73"/>
      <c r="EN118" s="73"/>
      <c r="EO118" s="73"/>
      <c r="EP118" s="73"/>
      <c r="EQ118" s="73"/>
      <c r="ER118" s="73"/>
      <c r="ES118" s="73"/>
      <c r="ET118" s="73"/>
      <c r="EU118" s="73"/>
      <c r="EV118" s="73"/>
      <c r="EW118" s="73"/>
      <c r="EX118" s="73"/>
      <c r="EY118" s="73"/>
      <c r="EZ118" s="73"/>
      <c r="FA118" s="73"/>
      <c r="FB118" s="73"/>
      <c r="FC118" s="73"/>
      <c r="FD118" s="73"/>
      <c r="FE118" s="73"/>
      <c r="FF118" s="73"/>
      <c r="FG118" s="73"/>
      <c r="FH118" s="73"/>
      <c r="FI118" s="73"/>
      <c r="FJ118" s="73"/>
      <c r="FK118" s="73"/>
      <c r="FL118" s="73"/>
      <c r="FM118" s="73"/>
      <c r="FN118" s="73"/>
      <c r="FO118" s="73"/>
      <c r="FP118" s="73"/>
      <c r="FQ118" s="73"/>
      <c r="FR118" s="73"/>
      <c r="FS118" s="73"/>
      <c r="FT118" s="73"/>
      <c r="FU118" s="73"/>
      <c r="FV118" s="73"/>
      <c r="FW118" s="73"/>
      <c r="FX118" s="73"/>
      <c r="FY118" s="73"/>
      <c r="FZ118" s="73"/>
      <c r="GA118" s="73"/>
      <c r="GB118" s="73"/>
      <c r="GC118" s="73"/>
      <c r="GD118" s="73"/>
      <c r="GE118" s="73"/>
      <c r="GF118" s="73"/>
      <c r="GG118" s="73"/>
      <c r="GH118" s="73"/>
      <c r="GI118" s="73"/>
      <c r="GJ118" s="73"/>
      <c r="GK118" s="73"/>
      <c r="GL118" s="73"/>
      <c r="GM118" s="73"/>
      <c r="GN118" s="73"/>
      <c r="GO118" s="236"/>
      <c r="GP118" s="218"/>
      <c r="GQ118" s="218"/>
      <c r="GR118" s="218"/>
      <c r="GS118" s="218"/>
      <c r="GT118" s="218"/>
      <c r="GU118" s="79"/>
      <c r="GV118" s="79"/>
      <c r="GW118" s="79"/>
      <c r="GX118" s="238"/>
      <c r="GY118" s="218"/>
      <c r="GZ118" s="79" t="s">
        <v>323</v>
      </c>
      <c r="HA118" s="218"/>
      <c r="HB118" s="73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  <c r="IH118" s="73"/>
    </row>
    <row r="119" customFormat="false" ht="31.5" hidden="false" customHeight="true" outlineLevel="0" collapsed="false">
      <c r="A119" s="153"/>
      <c r="B119" s="133" t="s">
        <v>324</v>
      </c>
      <c r="C119" s="75" t="s">
        <v>325</v>
      </c>
      <c r="D119" s="75"/>
      <c r="E119" s="75"/>
      <c r="F119" s="75"/>
      <c r="G119" s="75"/>
      <c r="H119" s="134" t="s">
        <v>122</v>
      </c>
      <c r="I119" s="147" t="n">
        <v>59</v>
      </c>
      <c r="J119" s="135"/>
      <c r="K119" s="147" t="n">
        <v>59</v>
      </c>
      <c r="L119" s="137"/>
      <c r="M119" s="135"/>
      <c r="N119" s="137"/>
      <c r="O119" s="135"/>
      <c r="P119" s="138" t="n">
        <v>1596.46</v>
      </c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3"/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3"/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3"/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3"/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3"/>
      <c r="FX119" s="73"/>
      <c r="FY119" s="73"/>
      <c r="FZ119" s="73"/>
      <c r="GA119" s="73"/>
      <c r="GB119" s="73"/>
      <c r="GC119" s="73"/>
      <c r="GD119" s="73"/>
      <c r="GE119" s="73"/>
      <c r="GF119" s="73"/>
      <c r="GG119" s="73"/>
      <c r="GH119" s="73"/>
      <c r="GI119" s="73"/>
      <c r="GJ119" s="73"/>
      <c r="GK119" s="73"/>
      <c r="GL119" s="73"/>
      <c r="GM119" s="73"/>
      <c r="GN119" s="73"/>
      <c r="GO119" s="236"/>
      <c r="GP119" s="218"/>
      <c r="GQ119" s="218"/>
      <c r="GR119" s="218"/>
      <c r="GS119" s="218"/>
      <c r="GT119" s="218"/>
      <c r="GU119" s="79"/>
      <c r="GV119" s="79"/>
      <c r="GW119" s="79"/>
      <c r="GX119" s="238"/>
      <c r="GY119" s="218"/>
      <c r="GZ119" s="79" t="s">
        <v>325</v>
      </c>
      <c r="HA119" s="218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</row>
    <row r="120" customFormat="false" ht="11.25" hidden="false" customHeight="true" outlineLevel="0" collapsed="false">
      <c r="A120" s="154"/>
      <c r="B120" s="155"/>
      <c r="C120" s="123" t="s">
        <v>125</v>
      </c>
      <c r="D120" s="123"/>
      <c r="E120" s="123"/>
      <c r="F120" s="123"/>
      <c r="G120" s="123"/>
      <c r="H120" s="125"/>
      <c r="I120" s="126"/>
      <c r="J120" s="126"/>
      <c r="K120" s="126"/>
      <c r="L120" s="129"/>
      <c r="M120" s="126"/>
      <c r="N120" s="151" t="n">
        <v>16722</v>
      </c>
      <c r="O120" s="126"/>
      <c r="P120" s="152" t="n">
        <v>7524.9</v>
      </c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3"/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3"/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73"/>
      <c r="GA120" s="73"/>
      <c r="GB120" s="73"/>
      <c r="GC120" s="73"/>
      <c r="GD120" s="73"/>
      <c r="GE120" s="73"/>
      <c r="GF120" s="73"/>
      <c r="GG120" s="73"/>
      <c r="GH120" s="73"/>
      <c r="GI120" s="73"/>
      <c r="GJ120" s="73"/>
      <c r="GK120" s="73"/>
      <c r="GL120" s="73"/>
      <c r="GM120" s="73"/>
      <c r="GN120" s="73"/>
      <c r="GO120" s="236"/>
      <c r="GP120" s="218"/>
      <c r="GQ120" s="218"/>
      <c r="GR120" s="218"/>
      <c r="GS120" s="218"/>
      <c r="GT120" s="218"/>
      <c r="GU120" s="79"/>
      <c r="GV120" s="79"/>
      <c r="GW120" s="79"/>
      <c r="GX120" s="238"/>
      <c r="GY120" s="218"/>
      <c r="GZ120" s="79"/>
      <c r="HA120" s="218" t="s">
        <v>125</v>
      </c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</row>
    <row r="121" customFormat="false" ht="42" hidden="false" customHeight="true" outlineLevel="0" collapsed="false">
      <c r="A121" s="122" t="s">
        <v>187</v>
      </c>
      <c r="B121" s="123" t="s">
        <v>344</v>
      </c>
      <c r="C121" s="124" t="s">
        <v>345</v>
      </c>
      <c r="D121" s="124"/>
      <c r="E121" s="124"/>
      <c r="F121" s="124"/>
      <c r="G121" s="124"/>
      <c r="H121" s="125" t="s">
        <v>183</v>
      </c>
      <c r="I121" s="126" t="n">
        <v>3510</v>
      </c>
      <c r="J121" s="127" t="n">
        <v>1</v>
      </c>
      <c r="K121" s="127" t="n">
        <v>3510</v>
      </c>
      <c r="L121" s="180" t="n">
        <v>82.74</v>
      </c>
      <c r="M121" s="175" t="n">
        <v>1.63</v>
      </c>
      <c r="N121" s="158" t="n">
        <v>134.87</v>
      </c>
      <c r="O121" s="126"/>
      <c r="P121" s="152" t="n">
        <v>473393.7</v>
      </c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236"/>
      <c r="GP121" s="218" t="s">
        <v>345</v>
      </c>
      <c r="GQ121" s="218"/>
      <c r="GR121" s="218"/>
      <c r="GS121" s="218"/>
      <c r="GT121" s="218"/>
      <c r="GU121" s="79"/>
      <c r="GV121" s="79"/>
      <c r="GW121" s="79"/>
      <c r="GX121" s="238"/>
      <c r="GY121" s="218"/>
      <c r="GZ121" s="79"/>
      <c r="HA121" s="218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</row>
    <row r="122" customFormat="false" ht="11.25" hidden="false" customHeight="true" outlineLevel="0" collapsed="false">
      <c r="A122" s="154"/>
      <c r="B122" s="155"/>
      <c r="C122" s="123" t="s">
        <v>125</v>
      </c>
      <c r="D122" s="123"/>
      <c r="E122" s="123"/>
      <c r="F122" s="123"/>
      <c r="G122" s="123"/>
      <c r="H122" s="125"/>
      <c r="I122" s="126"/>
      <c r="J122" s="126"/>
      <c r="K122" s="126"/>
      <c r="L122" s="129"/>
      <c r="M122" s="126"/>
      <c r="N122" s="129"/>
      <c r="O122" s="126"/>
      <c r="P122" s="152" t="n">
        <v>473393.7</v>
      </c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3"/>
      <c r="EX122" s="73"/>
      <c r="EY122" s="73"/>
      <c r="EZ122" s="73"/>
      <c r="FA122" s="73"/>
      <c r="FB122" s="73"/>
      <c r="FC122" s="73"/>
      <c r="FD122" s="73"/>
      <c r="FE122" s="73"/>
      <c r="FF122" s="73"/>
      <c r="FG122" s="73"/>
      <c r="FH122" s="73"/>
      <c r="FI122" s="73"/>
      <c r="FJ122" s="73"/>
      <c r="FK122" s="73"/>
      <c r="FL122" s="73"/>
      <c r="FM122" s="73"/>
      <c r="FN122" s="73"/>
      <c r="FO122" s="73"/>
      <c r="FP122" s="73"/>
      <c r="FQ122" s="73"/>
      <c r="FR122" s="73"/>
      <c r="FS122" s="73"/>
      <c r="FT122" s="73"/>
      <c r="FU122" s="73"/>
      <c r="FV122" s="73"/>
      <c r="FW122" s="73"/>
      <c r="FX122" s="73"/>
      <c r="FY122" s="73"/>
      <c r="FZ122" s="73"/>
      <c r="GA122" s="73"/>
      <c r="GB122" s="73"/>
      <c r="GC122" s="73"/>
      <c r="GD122" s="73"/>
      <c r="GE122" s="73"/>
      <c r="GF122" s="73"/>
      <c r="GG122" s="73"/>
      <c r="GH122" s="73"/>
      <c r="GI122" s="73"/>
      <c r="GJ122" s="73"/>
      <c r="GK122" s="73"/>
      <c r="GL122" s="73"/>
      <c r="GM122" s="73"/>
      <c r="GN122" s="73"/>
      <c r="GO122" s="236"/>
      <c r="GP122" s="218"/>
      <c r="GQ122" s="218"/>
      <c r="GR122" s="218"/>
      <c r="GS122" s="218"/>
      <c r="GT122" s="218"/>
      <c r="GU122" s="79"/>
      <c r="GV122" s="79"/>
      <c r="GW122" s="79"/>
      <c r="GX122" s="238"/>
      <c r="GY122" s="218"/>
      <c r="GZ122" s="79"/>
      <c r="HA122" s="218" t="s">
        <v>125</v>
      </c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  <c r="IH122" s="73"/>
    </row>
    <row r="123" customFormat="false" ht="42" hidden="false" customHeight="true" outlineLevel="0" collapsed="false">
      <c r="A123" s="122" t="s">
        <v>190</v>
      </c>
      <c r="B123" s="123" t="s">
        <v>346</v>
      </c>
      <c r="C123" s="124" t="s">
        <v>347</v>
      </c>
      <c r="D123" s="124"/>
      <c r="E123" s="124"/>
      <c r="F123" s="124"/>
      <c r="G123" s="124"/>
      <c r="H123" s="125" t="s">
        <v>340</v>
      </c>
      <c r="I123" s="126" t="n">
        <v>7.875</v>
      </c>
      <c r="J123" s="127" t="n">
        <v>1</v>
      </c>
      <c r="K123" s="161" t="n">
        <v>7.875</v>
      </c>
      <c r="L123" s="180" t="n">
        <v>537.59</v>
      </c>
      <c r="M123" s="175" t="n">
        <v>1.85</v>
      </c>
      <c r="N123" s="158" t="n">
        <v>994.54</v>
      </c>
      <c r="O123" s="126"/>
      <c r="P123" s="152" t="n">
        <v>7832</v>
      </c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3"/>
      <c r="EX123" s="73"/>
      <c r="EY123" s="73"/>
      <c r="EZ123" s="73"/>
      <c r="FA123" s="73"/>
      <c r="FB123" s="73"/>
      <c r="FC123" s="73"/>
      <c r="FD123" s="73"/>
      <c r="FE123" s="73"/>
      <c r="FF123" s="73"/>
      <c r="FG123" s="73"/>
      <c r="FH123" s="73"/>
      <c r="FI123" s="73"/>
      <c r="FJ123" s="73"/>
      <c r="FK123" s="73"/>
      <c r="FL123" s="73"/>
      <c r="FM123" s="73"/>
      <c r="FN123" s="73"/>
      <c r="FO123" s="73"/>
      <c r="FP123" s="73"/>
      <c r="FQ123" s="73"/>
      <c r="FR123" s="73"/>
      <c r="FS123" s="73"/>
      <c r="FT123" s="73"/>
      <c r="FU123" s="73"/>
      <c r="FV123" s="73"/>
      <c r="FW123" s="73"/>
      <c r="FX123" s="73"/>
      <c r="FY123" s="73"/>
      <c r="FZ123" s="73"/>
      <c r="GA123" s="73"/>
      <c r="GB123" s="73"/>
      <c r="GC123" s="73"/>
      <c r="GD123" s="73"/>
      <c r="GE123" s="73"/>
      <c r="GF123" s="73"/>
      <c r="GG123" s="73"/>
      <c r="GH123" s="73"/>
      <c r="GI123" s="73"/>
      <c r="GJ123" s="73"/>
      <c r="GK123" s="73"/>
      <c r="GL123" s="73"/>
      <c r="GM123" s="73"/>
      <c r="GN123" s="73"/>
      <c r="GO123" s="236"/>
      <c r="GP123" s="218" t="s">
        <v>347</v>
      </c>
      <c r="GQ123" s="218"/>
      <c r="GR123" s="218"/>
      <c r="GS123" s="218"/>
      <c r="GT123" s="218"/>
      <c r="GU123" s="79"/>
      <c r="GV123" s="79"/>
      <c r="GW123" s="79"/>
      <c r="GX123" s="238"/>
      <c r="GY123" s="218"/>
      <c r="GZ123" s="79"/>
      <c r="HA123" s="218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  <c r="IH123" s="73"/>
    </row>
    <row r="124" customFormat="false" ht="11.25" hidden="false" customHeight="true" outlineLevel="0" collapsed="false">
      <c r="A124" s="154"/>
      <c r="B124" s="155"/>
      <c r="C124" s="123" t="s">
        <v>125</v>
      </c>
      <c r="D124" s="123"/>
      <c r="E124" s="123"/>
      <c r="F124" s="123"/>
      <c r="G124" s="123"/>
      <c r="H124" s="125"/>
      <c r="I124" s="126"/>
      <c r="J124" s="126"/>
      <c r="K124" s="126"/>
      <c r="L124" s="129"/>
      <c r="M124" s="126"/>
      <c r="N124" s="129"/>
      <c r="O124" s="126"/>
      <c r="P124" s="152" t="n">
        <v>7832</v>
      </c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73"/>
      <c r="EH124" s="73"/>
      <c r="EI124" s="73"/>
      <c r="EJ124" s="73"/>
      <c r="EK124" s="73"/>
      <c r="EL124" s="73"/>
      <c r="EM124" s="73"/>
      <c r="EN124" s="73"/>
      <c r="EO124" s="73"/>
      <c r="EP124" s="73"/>
      <c r="EQ124" s="73"/>
      <c r="ER124" s="73"/>
      <c r="ES124" s="73"/>
      <c r="ET124" s="73"/>
      <c r="EU124" s="73"/>
      <c r="EV124" s="73"/>
      <c r="EW124" s="73"/>
      <c r="EX124" s="73"/>
      <c r="EY124" s="73"/>
      <c r="EZ124" s="73"/>
      <c r="FA124" s="73"/>
      <c r="FB124" s="73"/>
      <c r="FC124" s="73"/>
      <c r="FD124" s="73"/>
      <c r="FE124" s="73"/>
      <c r="FF124" s="73"/>
      <c r="FG124" s="73"/>
      <c r="FH124" s="73"/>
      <c r="FI124" s="73"/>
      <c r="FJ124" s="73"/>
      <c r="FK124" s="73"/>
      <c r="FL124" s="73"/>
      <c r="FM124" s="73"/>
      <c r="FN124" s="73"/>
      <c r="FO124" s="73"/>
      <c r="FP124" s="73"/>
      <c r="FQ124" s="73"/>
      <c r="FR124" s="73"/>
      <c r="FS124" s="73"/>
      <c r="FT124" s="73"/>
      <c r="FU124" s="73"/>
      <c r="FV124" s="73"/>
      <c r="FW124" s="73"/>
      <c r="FX124" s="73"/>
      <c r="FY124" s="73"/>
      <c r="FZ124" s="73"/>
      <c r="GA124" s="73"/>
      <c r="GB124" s="73"/>
      <c r="GC124" s="73"/>
      <c r="GD124" s="73"/>
      <c r="GE124" s="73"/>
      <c r="GF124" s="73"/>
      <c r="GG124" s="73"/>
      <c r="GH124" s="73"/>
      <c r="GI124" s="73"/>
      <c r="GJ124" s="73"/>
      <c r="GK124" s="73"/>
      <c r="GL124" s="73"/>
      <c r="GM124" s="73"/>
      <c r="GN124" s="73"/>
      <c r="GO124" s="236"/>
      <c r="GP124" s="218"/>
      <c r="GQ124" s="218"/>
      <c r="GR124" s="218"/>
      <c r="GS124" s="218"/>
      <c r="GT124" s="218"/>
      <c r="GU124" s="79"/>
      <c r="GV124" s="79"/>
      <c r="GW124" s="79"/>
      <c r="GX124" s="238"/>
      <c r="GY124" s="218"/>
      <c r="GZ124" s="79"/>
      <c r="HA124" s="218" t="s">
        <v>125</v>
      </c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  <c r="IH124" s="73"/>
    </row>
    <row r="125" customFormat="false" ht="31.5" hidden="false" customHeight="true" outlineLevel="0" collapsed="false">
      <c r="A125" s="122" t="s">
        <v>215</v>
      </c>
      <c r="B125" s="123" t="s">
        <v>348</v>
      </c>
      <c r="C125" s="124" t="s">
        <v>349</v>
      </c>
      <c r="D125" s="124"/>
      <c r="E125" s="124"/>
      <c r="F125" s="124"/>
      <c r="G125" s="124"/>
      <c r="H125" s="125" t="s">
        <v>98</v>
      </c>
      <c r="I125" s="126" t="n">
        <v>1.8</v>
      </c>
      <c r="J125" s="127" t="n">
        <v>1</v>
      </c>
      <c r="K125" s="128" t="n">
        <v>1.8</v>
      </c>
      <c r="L125" s="129"/>
      <c r="M125" s="126"/>
      <c r="N125" s="130"/>
      <c r="O125" s="126"/>
      <c r="P125" s="131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3"/>
      <c r="EZ125" s="73"/>
      <c r="FA125" s="73"/>
      <c r="FB125" s="73"/>
      <c r="FC125" s="73"/>
      <c r="FD125" s="73"/>
      <c r="FE125" s="73"/>
      <c r="FF125" s="73"/>
      <c r="FG125" s="73"/>
      <c r="FH125" s="73"/>
      <c r="FI125" s="73"/>
      <c r="FJ125" s="73"/>
      <c r="FK125" s="73"/>
      <c r="FL125" s="73"/>
      <c r="FM125" s="73"/>
      <c r="FN125" s="73"/>
      <c r="FO125" s="73"/>
      <c r="FP125" s="73"/>
      <c r="FQ125" s="73"/>
      <c r="FR125" s="73"/>
      <c r="FS125" s="73"/>
      <c r="FT125" s="73"/>
      <c r="FU125" s="73"/>
      <c r="FV125" s="73"/>
      <c r="FW125" s="73"/>
      <c r="FX125" s="73"/>
      <c r="FY125" s="73"/>
      <c r="FZ125" s="73"/>
      <c r="GA125" s="73"/>
      <c r="GB125" s="73"/>
      <c r="GC125" s="73"/>
      <c r="GD125" s="73"/>
      <c r="GE125" s="73"/>
      <c r="GF125" s="73"/>
      <c r="GG125" s="73"/>
      <c r="GH125" s="73"/>
      <c r="GI125" s="73"/>
      <c r="GJ125" s="73"/>
      <c r="GK125" s="73"/>
      <c r="GL125" s="73"/>
      <c r="GM125" s="73"/>
      <c r="GN125" s="73"/>
      <c r="GO125" s="236"/>
      <c r="GP125" s="218" t="s">
        <v>349</v>
      </c>
      <c r="GQ125" s="218"/>
      <c r="GR125" s="218"/>
      <c r="GS125" s="218"/>
      <c r="GT125" s="218"/>
      <c r="GU125" s="79"/>
      <c r="GV125" s="79"/>
      <c r="GW125" s="79"/>
      <c r="GX125" s="238"/>
      <c r="GY125" s="218"/>
      <c r="GZ125" s="79"/>
      <c r="HA125" s="218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  <c r="IH125" s="73"/>
    </row>
    <row r="126" customFormat="false" ht="11.25" hidden="false" customHeight="true" outlineLevel="0" collapsed="false">
      <c r="A126" s="132"/>
      <c r="B126" s="133" t="s">
        <v>95</v>
      </c>
      <c r="C126" s="75" t="s">
        <v>99</v>
      </c>
      <c r="D126" s="75"/>
      <c r="E126" s="75"/>
      <c r="F126" s="75"/>
      <c r="G126" s="75"/>
      <c r="H126" s="134" t="s">
        <v>100</v>
      </c>
      <c r="I126" s="135"/>
      <c r="J126" s="135"/>
      <c r="K126" s="136" t="n">
        <v>14.454</v>
      </c>
      <c r="L126" s="137"/>
      <c r="M126" s="135"/>
      <c r="N126" s="137"/>
      <c r="O126" s="135"/>
      <c r="P126" s="138" t="n">
        <v>4672.11</v>
      </c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236"/>
      <c r="GP126" s="218"/>
      <c r="GQ126" s="218"/>
      <c r="GR126" s="218"/>
      <c r="GS126" s="218"/>
      <c r="GT126" s="218"/>
      <c r="GU126" s="79" t="s">
        <v>99</v>
      </c>
      <c r="GV126" s="79"/>
      <c r="GW126" s="79"/>
      <c r="GX126" s="238"/>
      <c r="GY126" s="218"/>
      <c r="GZ126" s="79"/>
      <c r="HA126" s="218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  <c r="IH126" s="73"/>
    </row>
    <row r="127" customFormat="false" ht="11.25" hidden="false" customHeight="true" outlineLevel="0" collapsed="false">
      <c r="A127" s="139"/>
      <c r="B127" s="133" t="s">
        <v>101</v>
      </c>
      <c r="C127" s="75" t="s">
        <v>102</v>
      </c>
      <c r="D127" s="75"/>
      <c r="E127" s="75"/>
      <c r="F127" s="75"/>
      <c r="G127" s="75"/>
      <c r="H127" s="134" t="s">
        <v>100</v>
      </c>
      <c r="I127" s="140" t="n">
        <v>8.03</v>
      </c>
      <c r="J127" s="135"/>
      <c r="K127" s="136" t="n">
        <v>14.454</v>
      </c>
      <c r="L127" s="141"/>
      <c r="M127" s="142"/>
      <c r="N127" s="143" t="n">
        <v>323.24</v>
      </c>
      <c r="O127" s="135"/>
      <c r="P127" s="138" t="n">
        <v>4672.11</v>
      </c>
      <c r="Q127" s="144"/>
      <c r="R127" s="144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236"/>
      <c r="GP127" s="218"/>
      <c r="GQ127" s="218"/>
      <c r="GR127" s="218"/>
      <c r="GS127" s="218"/>
      <c r="GT127" s="218"/>
      <c r="GU127" s="79"/>
      <c r="GV127" s="79" t="s">
        <v>102</v>
      </c>
      <c r="GW127" s="79"/>
      <c r="GX127" s="238"/>
      <c r="GY127" s="218"/>
      <c r="GZ127" s="79"/>
      <c r="HA127" s="218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  <c r="IH127" s="73"/>
    </row>
    <row r="128" customFormat="false" ht="11.25" hidden="false" customHeight="true" outlineLevel="0" collapsed="false">
      <c r="A128" s="149"/>
      <c r="B128" s="150"/>
      <c r="C128" s="123" t="s">
        <v>118</v>
      </c>
      <c r="D128" s="123"/>
      <c r="E128" s="123"/>
      <c r="F128" s="123"/>
      <c r="G128" s="123"/>
      <c r="H128" s="125"/>
      <c r="I128" s="126"/>
      <c r="J128" s="126"/>
      <c r="K128" s="126"/>
      <c r="L128" s="129"/>
      <c r="M128" s="126"/>
      <c r="N128" s="151"/>
      <c r="O128" s="126"/>
      <c r="P128" s="152" t="n">
        <v>4672.11</v>
      </c>
      <c r="Q128" s="144"/>
      <c r="R128" s="144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236"/>
      <c r="GP128" s="218"/>
      <c r="GQ128" s="218"/>
      <c r="GR128" s="218"/>
      <c r="GS128" s="218"/>
      <c r="GT128" s="218"/>
      <c r="GU128" s="79"/>
      <c r="GV128" s="79"/>
      <c r="GW128" s="79"/>
      <c r="GX128" s="238"/>
      <c r="GY128" s="218" t="s">
        <v>118</v>
      </c>
      <c r="GZ128" s="79"/>
      <c r="HA128" s="218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</row>
    <row r="129" customFormat="false" ht="11.25" hidden="false" customHeight="true" outlineLevel="0" collapsed="false">
      <c r="A129" s="153"/>
      <c r="B129" s="133"/>
      <c r="C129" s="75" t="s">
        <v>119</v>
      </c>
      <c r="D129" s="75"/>
      <c r="E129" s="75"/>
      <c r="F129" s="75"/>
      <c r="G129" s="75"/>
      <c r="H129" s="134"/>
      <c r="I129" s="135"/>
      <c r="J129" s="135"/>
      <c r="K129" s="135"/>
      <c r="L129" s="137"/>
      <c r="M129" s="135"/>
      <c r="N129" s="137"/>
      <c r="O129" s="135"/>
      <c r="P129" s="138" t="n">
        <v>4672.11</v>
      </c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236"/>
      <c r="GP129" s="218"/>
      <c r="GQ129" s="218"/>
      <c r="GR129" s="218"/>
      <c r="GS129" s="218"/>
      <c r="GT129" s="218"/>
      <c r="GU129" s="79"/>
      <c r="GV129" s="79"/>
      <c r="GW129" s="79"/>
      <c r="GX129" s="238"/>
      <c r="GY129" s="218"/>
      <c r="GZ129" s="79" t="s">
        <v>119</v>
      </c>
      <c r="HA129" s="218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</row>
    <row r="130" customFormat="false" ht="21" hidden="false" customHeight="true" outlineLevel="0" collapsed="false">
      <c r="A130" s="153"/>
      <c r="B130" s="133" t="s">
        <v>350</v>
      </c>
      <c r="C130" s="75" t="s">
        <v>351</v>
      </c>
      <c r="D130" s="75"/>
      <c r="E130" s="75"/>
      <c r="F130" s="75"/>
      <c r="G130" s="75"/>
      <c r="H130" s="134" t="s">
        <v>122</v>
      </c>
      <c r="I130" s="147" t="n">
        <v>73</v>
      </c>
      <c r="J130" s="135"/>
      <c r="K130" s="147" t="n">
        <v>73</v>
      </c>
      <c r="L130" s="137"/>
      <c r="M130" s="135"/>
      <c r="N130" s="137"/>
      <c r="O130" s="135"/>
      <c r="P130" s="138" t="n">
        <v>3410.64</v>
      </c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236"/>
      <c r="GP130" s="218"/>
      <c r="GQ130" s="218"/>
      <c r="GR130" s="218"/>
      <c r="GS130" s="218"/>
      <c r="GT130" s="218"/>
      <c r="GU130" s="79"/>
      <c r="GV130" s="79"/>
      <c r="GW130" s="79"/>
      <c r="GX130" s="238"/>
      <c r="GY130" s="218"/>
      <c r="GZ130" s="79" t="s">
        <v>351</v>
      </c>
      <c r="HA130" s="218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</row>
    <row r="131" customFormat="false" ht="21" hidden="false" customHeight="true" outlineLevel="0" collapsed="false">
      <c r="A131" s="153"/>
      <c r="B131" s="133" t="s">
        <v>352</v>
      </c>
      <c r="C131" s="75" t="s">
        <v>353</v>
      </c>
      <c r="D131" s="75"/>
      <c r="E131" s="75"/>
      <c r="F131" s="75"/>
      <c r="G131" s="75"/>
      <c r="H131" s="134" t="s">
        <v>122</v>
      </c>
      <c r="I131" s="147" t="n">
        <v>34</v>
      </c>
      <c r="J131" s="135"/>
      <c r="K131" s="147" t="n">
        <v>34</v>
      </c>
      <c r="L131" s="137"/>
      <c r="M131" s="135"/>
      <c r="N131" s="137"/>
      <c r="O131" s="135"/>
      <c r="P131" s="138" t="n">
        <v>1588.52</v>
      </c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236"/>
      <c r="GP131" s="218"/>
      <c r="GQ131" s="218"/>
      <c r="GR131" s="218"/>
      <c r="GS131" s="218"/>
      <c r="GT131" s="218"/>
      <c r="GU131" s="79"/>
      <c r="GV131" s="79"/>
      <c r="GW131" s="79"/>
      <c r="GX131" s="238"/>
      <c r="GY131" s="218"/>
      <c r="GZ131" s="79" t="s">
        <v>353</v>
      </c>
      <c r="HA131" s="218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</row>
    <row r="132" customFormat="false" ht="11.25" hidden="false" customHeight="true" outlineLevel="0" collapsed="false">
      <c r="A132" s="154"/>
      <c r="B132" s="155"/>
      <c r="C132" s="123" t="s">
        <v>125</v>
      </c>
      <c r="D132" s="123"/>
      <c r="E132" s="123"/>
      <c r="F132" s="123"/>
      <c r="G132" s="123"/>
      <c r="H132" s="125"/>
      <c r="I132" s="126"/>
      <c r="J132" s="126"/>
      <c r="K132" s="126"/>
      <c r="L132" s="129"/>
      <c r="M132" s="126"/>
      <c r="N132" s="151" t="n">
        <v>5372.93</v>
      </c>
      <c r="O132" s="126"/>
      <c r="P132" s="152" t="n">
        <v>9671.27</v>
      </c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3"/>
      <c r="EP132" s="73"/>
      <c r="EQ132" s="73"/>
      <c r="ER132" s="73"/>
      <c r="ES132" s="73"/>
      <c r="ET132" s="73"/>
      <c r="EU132" s="73"/>
      <c r="EV132" s="73"/>
      <c r="EW132" s="73"/>
      <c r="EX132" s="73"/>
      <c r="EY132" s="73"/>
      <c r="EZ132" s="73"/>
      <c r="FA132" s="73"/>
      <c r="FB132" s="73"/>
      <c r="FC132" s="73"/>
      <c r="FD132" s="73"/>
      <c r="FE132" s="73"/>
      <c r="FF132" s="73"/>
      <c r="FG132" s="73"/>
      <c r="FH132" s="73"/>
      <c r="FI132" s="73"/>
      <c r="FJ132" s="73"/>
      <c r="FK132" s="73"/>
      <c r="FL132" s="73"/>
      <c r="FM132" s="73"/>
      <c r="FN132" s="73"/>
      <c r="FO132" s="73"/>
      <c r="FP132" s="73"/>
      <c r="FQ132" s="73"/>
      <c r="FR132" s="73"/>
      <c r="FS132" s="73"/>
      <c r="FT132" s="73"/>
      <c r="FU132" s="73"/>
      <c r="FV132" s="73"/>
      <c r="FW132" s="73"/>
      <c r="FX132" s="73"/>
      <c r="FY132" s="73"/>
      <c r="FZ132" s="73"/>
      <c r="GA132" s="73"/>
      <c r="GB132" s="73"/>
      <c r="GC132" s="73"/>
      <c r="GD132" s="73"/>
      <c r="GE132" s="73"/>
      <c r="GF132" s="73"/>
      <c r="GG132" s="73"/>
      <c r="GH132" s="73"/>
      <c r="GI132" s="73"/>
      <c r="GJ132" s="73"/>
      <c r="GK132" s="73"/>
      <c r="GL132" s="73"/>
      <c r="GM132" s="73"/>
      <c r="GN132" s="73"/>
      <c r="GO132" s="236"/>
      <c r="GP132" s="218"/>
      <c r="GQ132" s="218"/>
      <c r="GR132" s="218"/>
      <c r="GS132" s="218"/>
      <c r="GT132" s="218"/>
      <c r="GU132" s="79"/>
      <c r="GV132" s="79"/>
      <c r="GW132" s="79"/>
      <c r="GX132" s="238"/>
      <c r="GY132" s="218"/>
      <c r="GZ132" s="79"/>
      <c r="HA132" s="218" t="s">
        <v>125</v>
      </c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  <c r="IH132" s="73"/>
    </row>
    <row r="133" customFormat="false" ht="31.5" hidden="false" customHeight="true" outlineLevel="0" collapsed="false">
      <c r="A133" s="122" t="s">
        <v>363</v>
      </c>
      <c r="B133" s="123" t="s">
        <v>364</v>
      </c>
      <c r="C133" s="124" t="s">
        <v>365</v>
      </c>
      <c r="D133" s="124"/>
      <c r="E133" s="124"/>
      <c r="F133" s="124"/>
      <c r="G133" s="124"/>
      <c r="H133" s="125" t="s">
        <v>193</v>
      </c>
      <c r="I133" s="126" t="n">
        <v>1.327</v>
      </c>
      <c r="J133" s="127" t="n">
        <v>1</v>
      </c>
      <c r="K133" s="161" t="n">
        <v>1.327</v>
      </c>
      <c r="L133" s="129"/>
      <c r="M133" s="126"/>
      <c r="N133" s="130"/>
      <c r="O133" s="126"/>
      <c r="P133" s="131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73"/>
      <c r="EH133" s="73"/>
      <c r="EI133" s="73"/>
      <c r="EJ133" s="73"/>
      <c r="EK133" s="73"/>
      <c r="EL133" s="73"/>
      <c r="EM133" s="73"/>
      <c r="EN133" s="73"/>
      <c r="EO133" s="73"/>
      <c r="EP133" s="73"/>
      <c r="EQ133" s="73"/>
      <c r="ER133" s="73"/>
      <c r="ES133" s="73"/>
      <c r="ET133" s="73"/>
      <c r="EU133" s="73"/>
      <c r="EV133" s="73"/>
      <c r="EW133" s="73"/>
      <c r="EX133" s="73"/>
      <c r="EY133" s="73"/>
      <c r="EZ133" s="73"/>
      <c r="FA133" s="73"/>
      <c r="FB133" s="73"/>
      <c r="FC133" s="73"/>
      <c r="FD133" s="73"/>
      <c r="FE133" s="73"/>
      <c r="FF133" s="73"/>
      <c r="FG133" s="73"/>
      <c r="FH133" s="73"/>
      <c r="FI133" s="73"/>
      <c r="FJ133" s="73"/>
      <c r="FK133" s="73"/>
      <c r="FL133" s="73"/>
      <c r="FM133" s="73"/>
      <c r="FN133" s="73"/>
      <c r="FO133" s="73"/>
      <c r="FP133" s="73"/>
      <c r="FQ133" s="73"/>
      <c r="FR133" s="73"/>
      <c r="FS133" s="73"/>
      <c r="FT133" s="73"/>
      <c r="FU133" s="73"/>
      <c r="FV133" s="73"/>
      <c r="FW133" s="73"/>
      <c r="FX133" s="73"/>
      <c r="FY133" s="73"/>
      <c r="FZ133" s="73"/>
      <c r="GA133" s="73"/>
      <c r="GB133" s="73"/>
      <c r="GC133" s="73"/>
      <c r="GD133" s="73"/>
      <c r="GE133" s="73"/>
      <c r="GF133" s="73"/>
      <c r="GG133" s="73"/>
      <c r="GH133" s="73"/>
      <c r="GI133" s="73"/>
      <c r="GJ133" s="73"/>
      <c r="GK133" s="73"/>
      <c r="GL133" s="73"/>
      <c r="GM133" s="73"/>
      <c r="GN133" s="73"/>
      <c r="GO133" s="236"/>
      <c r="GP133" s="218" t="s">
        <v>365</v>
      </c>
      <c r="GQ133" s="218"/>
      <c r="GR133" s="218"/>
      <c r="GS133" s="218"/>
      <c r="GT133" s="218"/>
      <c r="GU133" s="79"/>
      <c r="GV133" s="79"/>
      <c r="GW133" s="79"/>
      <c r="GX133" s="238"/>
      <c r="GY133" s="218"/>
      <c r="GZ133" s="79"/>
      <c r="HA133" s="218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  <c r="IH133" s="73"/>
    </row>
    <row r="134" customFormat="false" ht="11.25" hidden="false" customHeight="true" outlineLevel="0" collapsed="false">
      <c r="A134" s="132"/>
      <c r="B134" s="133" t="s">
        <v>95</v>
      </c>
      <c r="C134" s="75" t="s">
        <v>99</v>
      </c>
      <c r="D134" s="75"/>
      <c r="E134" s="75"/>
      <c r="F134" s="75"/>
      <c r="G134" s="75"/>
      <c r="H134" s="134" t="s">
        <v>100</v>
      </c>
      <c r="I134" s="135"/>
      <c r="J134" s="135"/>
      <c r="K134" s="163" t="n">
        <v>18.93629</v>
      </c>
      <c r="L134" s="137"/>
      <c r="M134" s="135"/>
      <c r="N134" s="137"/>
      <c r="O134" s="135"/>
      <c r="P134" s="138" t="n">
        <v>6120.97</v>
      </c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73"/>
      <c r="EH134" s="73"/>
      <c r="EI134" s="73"/>
      <c r="EJ134" s="73"/>
      <c r="EK134" s="73"/>
      <c r="EL134" s="73"/>
      <c r="EM134" s="73"/>
      <c r="EN134" s="73"/>
      <c r="EO134" s="73"/>
      <c r="EP134" s="73"/>
      <c r="EQ134" s="73"/>
      <c r="ER134" s="73"/>
      <c r="ES134" s="73"/>
      <c r="ET134" s="73"/>
      <c r="EU134" s="73"/>
      <c r="EV134" s="73"/>
      <c r="EW134" s="73"/>
      <c r="EX134" s="73"/>
      <c r="EY134" s="73"/>
      <c r="EZ134" s="73"/>
      <c r="FA134" s="73"/>
      <c r="FB134" s="73"/>
      <c r="FC134" s="73"/>
      <c r="FD134" s="73"/>
      <c r="FE134" s="73"/>
      <c r="FF134" s="73"/>
      <c r="FG134" s="73"/>
      <c r="FH134" s="73"/>
      <c r="FI134" s="73"/>
      <c r="FJ134" s="73"/>
      <c r="FK134" s="73"/>
      <c r="FL134" s="73"/>
      <c r="FM134" s="73"/>
      <c r="FN134" s="73"/>
      <c r="FO134" s="73"/>
      <c r="FP134" s="73"/>
      <c r="FQ134" s="73"/>
      <c r="FR134" s="73"/>
      <c r="FS134" s="73"/>
      <c r="FT134" s="73"/>
      <c r="FU134" s="73"/>
      <c r="FV134" s="73"/>
      <c r="FW134" s="73"/>
      <c r="FX134" s="73"/>
      <c r="FY134" s="73"/>
      <c r="FZ134" s="73"/>
      <c r="GA134" s="73"/>
      <c r="GB134" s="73"/>
      <c r="GC134" s="73"/>
      <c r="GD134" s="73"/>
      <c r="GE134" s="73"/>
      <c r="GF134" s="73"/>
      <c r="GG134" s="73"/>
      <c r="GH134" s="73"/>
      <c r="GI134" s="73"/>
      <c r="GJ134" s="73"/>
      <c r="GK134" s="73"/>
      <c r="GL134" s="73"/>
      <c r="GM134" s="73"/>
      <c r="GN134" s="73"/>
      <c r="GO134" s="236"/>
      <c r="GP134" s="218"/>
      <c r="GQ134" s="218"/>
      <c r="GR134" s="218"/>
      <c r="GS134" s="218"/>
      <c r="GT134" s="218"/>
      <c r="GU134" s="79" t="s">
        <v>99</v>
      </c>
      <c r="GV134" s="79"/>
      <c r="GW134" s="79"/>
      <c r="GX134" s="238"/>
      <c r="GY134" s="218"/>
      <c r="GZ134" s="79"/>
      <c r="HA134" s="218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  <c r="IH134" s="73"/>
    </row>
    <row r="135" customFormat="false" ht="11.25" hidden="false" customHeight="true" outlineLevel="0" collapsed="false">
      <c r="A135" s="139"/>
      <c r="B135" s="133" t="s">
        <v>101</v>
      </c>
      <c r="C135" s="75" t="s">
        <v>102</v>
      </c>
      <c r="D135" s="75"/>
      <c r="E135" s="75"/>
      <c r="F135" s="75"/>
      <c r="G135" s="75"/>
      <c r="H135" s="134" t="s">
        <v>100</v>
      </c>
      <c r="I135" s="140" t="n">
        <v>14.27</v>
      </c>
      <c r="J135" s="135"/>
      <c r="K135" s="163" t="n">
        <v>18.93629</v>
      </c>
      <c r="L135" s="141"/>
      <c r="M135" s="142"/>
      <c r="N135" s="143" t="n">
        <v>323.24</v>
      </c>
      <c r="O135" s="135"/>
      <c r="P135" s="138" t="n">
        <v>6120.97</v>
      </c>
      <c r="Q135" s="144"/>
      <c r="R135" s="144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73"/>
      <c r="EH135" s="73"/>
      <c r="EI135" s="73"/>
      <c r="EJ135" s="73"/>
      <c r="EK135" s="73"/>
      <c r="EL135" s="73"/>
      <c r="EM135" s="73"/>
      <c r="EN135" s="73"/>
      <c r="EO135" s="73"/>
      <c r="EP135" s="73"/>
      <c r="EQ135" s="73"/>
      <c r="ER135" s="73"/>
      <c r="ES135" s="73"/>
      <c r="ET135" s="73"/>
      <c r="EU135" s="73"/>
      <c r="EV135" s="73"/>
      <c r="EW135" s="73"/>
      <c r="EX135" s="73"/>
      <c r="EY135" s="73"/>
      <c r="EZ135" s="73"/>
      <c r="FA135" s="73"/>
      <c r="FB135" s="73"/>
      <c r="FC135" s="73"/>
      <c r="FD135" s="73"/>
      <c r="FE135" s="73"/>
      <c r="FF135" s="73"/>
      <c r="FG135" s="73"/>
      <c r="FH135" s="73"/>
      <c r="FI135" s="73"/>
      <c r="FJ135" s="73"/>
      <c r="FK135" s="73"/>
      <c r="FL135" s="73"/>
      <c r="FM135" s="73"/>
      <c r="FN135" s="73"/>
      <c r="FO135" s="73"/>
      <c r="FP135" s="73"/>
      <c r="FQ135" s="73"/>
      <c r="FR135" s="73"/>
      <c r="FS135" s="73"/>
      <c r="FT135" s="73"/>
      <c r="FU135" s="73"/>
      <c r="FV135" s="73"/>
      <c r="FW135" s="73"/>
      <c r="FX135" s="73"/>
      <c r="FY135" s="73"/>
      <c r="FZ135" s="73"/>
      <c r="GA135" s="73"/>
      <c r="GB135" s="73"/>
      <c r="GC135" s="73"/>
      <c r="GD135" s="73"/>
      <c r="GE135" s="73"/>
      <c r="GF135" s="73"/>
      <c r="GG135" s="73"/>
      <c r="GH135" s="73"/>
      <c r="GI135" s="73"/>
      <c r="GJ135" s="73"/>
      <c r="GK135" s="73"/>
      <c r="GL135" s="73"/>
      <c r="GM135" s="73"/>
      <c r="GN135" s="73"/>
      <c r="GO135" s="236"/>
      <c r="GP135" s="218"/>
      <c r="GQ135" s="218"/>
      <c r="GR135" s="218"/>
      <c r="GS135" s="218"/>
      <c r="GT135" s="218"/>
      <c r="GU135" s="79"/>
      <c r="GV135" s="79" t="s">
        <v>102</v>
      </c>
      <c r="GW135" s="79"/>
      <c r="GX135" s="238"/>
      <c r="GY135" s="218"/>
      <c r="GZ135" s="79"/>
      <c r="HA135" s="218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  <c r="IH135" s="73"/>
    </row>
    <row r="136" customFormat="false" ht="11.25" hidden="false" customHeight="true" outlineLevel="0" collapsed="false">
      <c r="A136" s="132"/>
      <c r="B136" s="133" t="s">
        <v>103</v>
      </c>
      <c r="C136" s="75" t="s">
        <v>104</v>
      </c>
      <c r="D136" s="75"/>
      <c r="E136" s="75"/>
      <c r="F136" s="75"/>
      <c r="G136" s="75"/>
      <c r="H136" s="134"/>
      <c r="I136" s="135"/>
      <c r="J136" s="135"/>
      <c r="K136" s="135"/>
      <c r="L136" s="137"/>
      <c r="M136" s="135"/>
      <c r="N136" s="137"/>
      <c r="O136" s="135"/>
      <c r="P136" s="156" t="n">
        <v>25.35</v>
      </c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73"/>
      <c r="EH136" s="73"/>
      <c r="EI136" s="73"/>
      <c r="EJ136" s="73"/>
      <c r="EK136" s="73"/>
      <c r="EL136" s="73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73"/>
      <c r="EZ136" s="73"/>
      <c r="FA136" s="73"/>
      <c r="FB136" s="73"/>
      <c r="FC136" s="73"/>
      <c r="FD136" s="73"/>
      <c r="FE136" s="73"/>
      <c r="FF136" s="73"/>
      <c r="FG136" s="73"/>
      <c r="FH136" s="73"/>
      <c r="FI136" s="73"/>
      <c r="FJ136" s="73"/>
      <c r="FK136" s="73"/>
      <c r="FL136" s="73"/>
      <c r="FM136" s="73"/>
      <c r="FN136" s="73"/>
      <c r="FO136" s="73"/>
      <c r="FP136" s="73"/>
      <c r="FQ136" s="73"/>
      <c r="FR136" s="73"/>
      <c r="FS136" s="73"/>
      <c r="FT136" s="73"/>
      <c r="FU136" s="73"/>
      <c r="FV136" s="73"/>
      <c r="FW136" s="73"/>
      <c r="FX136" s="73"/>
      <c r="FY136" s="73"/>
      <c r="FZ136" s="73"/>
      <c r="GA136" s="73"/>
      <c r="GB136" s="73"/>
      <c r="GC136" s="73"/>
      <c r="GD136" s="73"/>
      <c r="GE136" s="73"/>
      <c r="GF136" s="73"/>
      <c r="GG136" s="73"/>
      <c r="GH136" s="73"/>
      <c r="GI136" s="73"/>
      <c r="GJ136" s="73"/>
      <c r="GK136" s="73"/>
      <c r="GL136" s="73"/>
      <c r="GM136" s="73"/>
      <c r="GN136" s="73"/>
      <c r="GO136" s="236"/>
      <c r="GP136" s="218"/>
      <c r="GQ136" s="218"/>
      <c r="GR136" s="218"/>
      <c r="GS136" s="218"/>
      <c r="GT136" s="218"/>
      <c r="GU136" s="79" t="s">
        <v>104</v>
      </c>
      <c r="GV136" s="79"/>
      <c r="GW136" s="79"/>
      <c r="GX136" s="238"/>
      <c r="GY136" s="218"/>
      <c r="GZ136" s="79"/>
      <c r="HA136" s="218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  <c r="IH136" s="73"/>
    </row>
    <row r="137" customFormat="false" ht="11.25" hidden="false" customHeight="true" outlineLevel="0" collapsed="false">
      <c r="A137" s="132"/>
      <c r="B137" s="133"/>
      <c r="C137" s="75" t="s">
        <v>150</v>
      </c>
      <c r="D137" s="75"/>
      <c r="E137" s="75"/>
      <c r="F137" s="75"/>
      <c r="G137" s="75"/>
      <c r="H137" s="134" t="s">
        <v>100</v>
      </c>
      <c r="I137" s="135"/>
      <c r="J137" s="135"/>
      <c r="K137" s="163" t="n">
        <v>0.03981</v>
      </c>
      <c r="L137" s="137"/>
      <c r="M137" s="135"/>
      <c r="N137" s="137"/>
      <c r="O137" s="135"/>
      <c r="P137" s="156" t="n">
        <v>14.49</v>
      </c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3"/>
      <c r="EP137" s="73"/>
      <c r="EQ137" s="73"/>
      <c r="ER137" s="73"/>
      <c r="ES137" s="73"/>
      <c r="ET137" s="73"/>
      <c r="EU137" s="73"/>
      <c r="EV137" s="73"/>
      <c r="EW137" s="73"/>
      <c r="EX137" s="73"/>
      <c r="EY137" s="73"/>
      <c r="EZ137" s="73"/>
      <c r="FA137" s="73"/>
      <c r="FB137" s="73"/>
      <c r="FC137" s="73"/>
      <c r="FD137" s="73"/>
      <c r="FE137" s="73"/>
      <c r="FF137" s="73"/>
      <c r="FG137" s="73"/>
      <c r="FH137" s="73"/>
      <c r="FI137" s="73"/>
      <c r="FJ137" s="73"/>
      <c r="FK137" s="73"/>
      <c r="FL137" s="73"/>
      <c r="FM137" s="73"/>
      <c r="FN137" s="73"/>
      <c r="FO137" s="73"/>
      <c r="FP137" s="73"/>
      <c r="FQ137" s="73"/>
      <c r="FR137" s="73"/>
      <c r="FS137" s="73"/>
      <c r="FT137" s="73"/>
      <c r="FU137" s="73"/>
      <c r="FV137" s="73"/>
      <c r="FW137" s="73"/>
      <c r="FX137" s="73"/>
      <c r="FY137" s="73"/>
      <c r="FZ137" s="73"/>
      <c r="GA137" s="73"/>
      <c r="GB137" s="73"/>
      <c r="GC137" s="73"/>
      <c r="GD137" s="73"/>
      <c r="GE137" s="73"/>
      <c r="GF137" s="73"/>
      <c r="GG137" s="73"/>
      <c r="GH137" s="73"/>
      <c r="GI137" s="73"/>
      <c r="GJ137" s="73"/>
      <c r="GK137" s="73"/>
      <c r="GL137" s="73"/>
      <c r="GM137" s="73"/>
      <c r="GN137" s="73"/>
      <c r="GO137" s="236"/>
      <c r="GP137" s="218"/>
      <c r="GQ137" s="218"/>
      <c r="GR137" s="218"/>
      <c r="GS137" s="218"/>
      <c r="GT137" s="218"/>
      <c r="GU137" s="79" t="s">
        <v>150</v>
      </c>
      <c r="GV137" s="79"/>
      <c r="GW137" s="79"/>
      <c r="GX137" s="238"/>
      <c r="GY137" s="218"/>
      <c r="GZ137" s="79"/>
      <c r="HA137" s="218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  <c r="IH137" s="73"/>
    </row>
    <row r="138" customFormat="false" ht="11.25" hidden="false" customHeight="true" outlineLevel="0" collapsed="false">
      <c r="A138" s="139"/>
      <c r="B138" s="133" t="s">
        <v>155</v>
      </c>
      <c r="C138" s="75" t="s">
        <v>156</v>
      </c>
      <c r="D138" s="75"/>
      <c r="E138" s="75"/>
      <c r="F138" s="75"/>
      <c r="G138" s="75"/>
      <c r="H138" s="134" t="s">
        <v>107</v>
      </c>
      <c r="I138" s="140" t="n">
        <v>0.03</v>
      </c>
      <c r="J138" s="135"/>
      <c r="K138" s="163" t="n">
        <v>0.03981</v>
      </c>
      <c r="L138" s="141"/>
      <c r="M138" s="142"/>
      <c r="N138" s="143" t="n">
        <v>636.73</v>
      </c>
      <c r="O138" s="135"/>
      <c r="P138" s="138" t="n">
        <v>25.35</v>
      </c>
      <c r="Q138" s="144"/>
      <c r="R138" s="144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3"/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3"/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3"/>
      <c r="GI138" s="73"/>
      <c r="GJ138" s="73"/>
      <c r="GK138" s="73"/>
      <c r="GL138" s="73"/>
      <c r="GM138" s="73"/>
      <c r="GN138" s="73"/>
      <c r="GO138" s="236"/>
      <c r="GP138" s="218"/>
      <c r="GQ138" s="218"/>
      <c r="GR138" s="218"/>
      <c r="GS138" s="218"/>
      <c r="GT138" s="218"/>
      <c r="GU138" s="79"/>
      <c r="GV138" s="79" t="s">
        <v>156</v>
      </c>
      <c r="GW138" s="79"/>
      <c r="GX138" s="238"/>
      <c r="GY138" s="218"/>
      <c r="GZ138" s="79"/>
      <c r="HA138" s="218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  <c r="IH138" s="73"/>
    </row>
    <row r="139" customFormat="false" ht="11.25" hidden="false" customHeight="true" outlineLevel="0" collapsed="false">
      <c r="A139" s="153"/>
      <c r="B139" s="133" t="s">
        <v>157</v>
      </c>
      <c r="C139" s="75" t="s">
        <v>158</v>
      </c>
      <c r="D139" s="75"/>
      <c r="E139" s="75"/>
      <c r="F139" s="75"/>
      <c r="G139" s="75"/>
      <c r="H139" s="134" t="s">
        <v>100</v>
      </c>
      <c r="I139" s="140" t="n">
        <v>0.03</v>
      </c>
      <c r="J139" s="135"/>
      <c r="K139" s="163" t="n">
        <v>0.03981</v>
      </c>
      <c r="L139" s="137"/>
      <c r="M139" s="135"/>
      <c r="N139" s="160" t="n">
        <v>363.98</v>
      </c>
      <c r="O139" s="135"/>
      <c r="P139" s="156" t="n">
        <v>14.49</v>
      </c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236"/>
      <c r="GP139" s="218"/>
      <c r="GQ139" s="218"/>
      <c r="GR139" s="218"/>
      <c r="GS139" s="218"/>
      <c r="GT139" s="218"/>
      <c r="GU139" s="79"/>
      <c r="GV139" s="79"/>
      <c r="GW139" s="79" t="s">
        <v>158</v>
      </c>
      <c r="GX139" s="238"/>
      <c r="GY139" s="218"/>
      <c r="GZ139" s="79"/>
      <c r="HA139" s="218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</row>
    <row r="140" customFormat="false" ht="11.25" hidden="false" customHeight="true" outlineLevel="0" collapsed="false">
      <c r="A140" s="132"/>
      <c r="B140" s="133" t="s">
        <v>112</v>
      </c>
      <c r="C140" s="75" t="s">
        <v>113</v>
      </c>
      <c r="D140" s="75"/>
      <c r="E140" s="75"/>
      <c r="F140" s="75"/>
      <c r="G140" s="75"/>
      <c r="H140" s="134"/>
      <c r="I140" s="135"/>
      <c r="J140" s="135"/>
      <c r="K140" s="135"/>
      <c r="L140" s="137"/>
      <c r="M140" s="135"/>
      <c r="N140" s="137"/>
      <c r="O140" s="135"/>
      <c r="P140" s="156" t="n">
        <v>0.4</v>
      </c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236"/>
      <c r="GP140" s="218"/>
      <c r="GQ140" s="218"/>
      <c r="GR140" s="218"/>
      <c r="GS140" s="218"/>
      <c r="GT140" s="218"/>
      <c r="GU140" s="79" t="s">
        <v>113</v>
      </c>
      <c r="GV140" s="79"/>
      <c r="GW140" s="79"/>
      <c r="GX140" s="238"/>
      <c r="GY140" s="218"/>
      <c r="GZ140" s="79"/>
      <c r="HA140" s="218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</row>
    <row r="141" customFormat="false" ht="11.25" hidden="false" customHeight="true" outlineLevel="0" collapsed="false">
      <c r="A141" s="139"/>
      <c r="B141" s="133" t="s">
        <v>232</v>
      </c>
      <c r="C141" s="75" t="s">
        <v>233</v>
      </c>
      <c r="D141" s="75"/>
      <c r="E141" s="75"/>
      <c r="F141" s="75"/>
      <c r="G141" s="75"/>
      <c r="H141" s="134" t="s">
        <v>98</v>
      </c>
      <c r="I141" s="140" t="n">
        <v>0.01</v>
      </c>
      <c r="J141" s="135"/>
      <c r="K141" s="163" t="n">
        <v>0.01327</v>
      </c>
      <c r="L141" s="145" t="n">
        <v>35.71</v>
      </c>
      <c r="M141" s="146" t="n">
        <v>0.85</v>
      </c>
      <c r="N141" s="143" t="n">
        <v>30.35</v>
      </c>
      <c r="O141" s="135"/>
      <c r="P141" s="138" t="n">
        <v>0.4</v>
      </c>
      <c r="Q141" s="144"/>
      <c r="R141" s="144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236"/>
      <c r="GP141" s="218"/>
      <c r="GQ141" s="218"/>
      <c r="GR141" s="218"/>
      <c r="GS141" s="218"/>
      <c r="GT141" s="218"/>
      <c r="GU141" s="79"/>
      <c r="GV141" s="79" t="s">
        <v>233</v>
      </c>
      <c r="GW141" s="79"/>
      <c r="GX141" s="238"/>
      <c r="GY141" s="218"/>
      <c r="GZ141" s="79"/>
      <c r="HA141" s="218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</row>
    <row r="142" customFormat="false" ht="11.25" hidden="false" customHeight="true" outlineLevel="0" collapsed="false">
      <c r="A142" s="165" t="s">
        <v>161</v>
      </c>
      <c r="B142" s="166" t="s">
        <v>366</v>
      </c>
      <c r="C142" s="167" t="s">
        <v>367</v>
      </c>
      <c r="D142" s="167"/>
      <c r="E142" s="167"/>
      <c r="F142" s="167"/>
      <c r="G142" s="167"/>
      <c r="H142" s="168" t="s">
        <v>183</v>
      </c>
      <c r="I142" s="183" t="n">
        <v>30.9</v>
      </c>
      <c r="J142" s="170"/>
      <c r="K142" s="237" t="n">
        <v>41.0043</v>
      </c>
      <c r="L142" s="172"/>
      <c r="M142" s="170"/>
      <c r="N142" s="172"/>
      <c r="O142" s="170"/>
      <c r="P142" s="1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73"/>
      <c r="EH142" s="73"/>
      <c r="EI142" s="73"/>
      <c r="EJ142" s="73"/>
      <c r="EK142" s="73"/>
      <c r="EL142" s="73"/>
      <c r="EM142" s="73"/>
      <c r="EN142" s="73"/>
      <c r="EO142" s="73"/>
      <c r="EP142" s="73"/>
      <c r="EQ142" s="73"/>
      <c r="ER142" s="73"/>
      <c r="ES142" s="73"/>
      <c r="ET142" s="73"/>
      <c r="EU142" s="73"/>
      <c r="EV142" s="73"/>
      <c r="EW142" s="73"/>
      <c r="EX142" s="73"/>
      <c r="EY142" s="73"/>
      <c r="EZ142" s="73"/>
      <c r="FA142" s="73"/>
      <c r="FB142" s="73"/>
      <c r="FC142" s="73"/>
      <c r="FD142" s="73"/>
      <c r="FE142" s="73"/>
      <c r="FF142" s="73"/>
      <c r="FG142" s="73"/>
      <c r="FH142" s="73"/>
      <c r="FI142" s="73"/>
      <c r="FJ142" s="73"/>
      <c r="FK142" s="73"/>
      <c r="FL142" s="73"/>
      <c r="FM142" s="73"/>
      <c r="FN142" s="73"/>
      <c r="FO142" s="73"/>
      <c r="FP142" s="73"/>
      <c r="FQ142" s="73"/>
      <c r="FR142" s="73"/>
      <c r="FS142" s="73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236"/>
      <c r="GP142" s="218"/>
      <c r="GQ142" s="218"/>
      <c r="GR142" s="218"/>
      <c r="GS142" s="218"/>
      <c r="GT142" s="218"/>
      <c r="GU142" s="79"/>
      <c r="GV142" s="79"/>
      <c r="GW142" s="79"/>
      <c r="GX142" s="238" t="s">
        <v>367</v>
      </c>
      <c r="GY142" s="218"/>
      <c r="GZ142" s="79"/>
      <c r="HA142" s="218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  <c r="IH142" s="73"/>
    </row>
    <row r="143" customFormat="false" ht="11.25" hidden="false" customHeight="true" outlineLevel="0" collapsed="false">
      <c r="A143" s="149"/>
      <c r="B143" s="150"/>
      <c r="C143" s="123" t="s">
        <v>118</v>
      </c>
      <c r="D143" s="123"/>
      <c r="E143" s="123"/>
      <c r="F143" s="123"/>
      <c r="G143" s="123"/>
      <c r="H143" s="125"/>
      <c r="I143" s="126"/>
      <c r="J143" s="126"/>
      <c r="K143" s="126"/>
      <c r="L143" s="129"/>
      <c r="M143" s="126"/>
      <c r="N143" s="151"/>
      <c r="O143" s="126"/>
      <c r="P143" s="152" t="n">
        <v>6161.21</v>
      </c>
      <c r="Q143" s="144"/>
      <c r="R143" s="144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3"/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3"/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3"/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236"/>
      <c r="GP143" s="218"/>
      <c r="GQ143" s="218"/>
      <c r="GR143" s="218"/>
      <c r="GS143" s="218"/>
      <c r="GT143" s="218"/>
      <c r="GU143" s="79"/>
      <c r="GV143" s="79"/>
      <c r="GW143" s="79"/>
      <c r="GX143" s="238"/>
      <c r="GY143" s="218" t="s">
        <v>118</v>
      </c>
      <c r="GZ143" s="79"/>
      <c r="HA143" s="218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  <c r="IH143" s="73"/>
    </row>
    <row r="144" customFormat="false" ht="11.25" hidden="false" customHeight="true" outlineLevel="0" collapsed="false">
      <c r="A144" s="153"/>
      <c r="B144" s="133"/>
      <c r="C144" s="75" t="s">
        <v>119</v>
      </c>
      <c r="D144" s="75"/>
      <c r="E144" s="75"/>
      <c r="F144" s="75"/>
      <c r="G144" s="75"/>
      <c r="H144" s="134"/>
      <c r="I144" s="135"/>
      <c r="J144" s="135"/>
      <c r="K144" s="135"/>
      <c r="L144" s="137"/>
      <c r="M144" s="135"/>
      <c r="N144" s="137"/>
      <c r="O144" s="135"/>
      <c r="P144" s="138" t="n">
        <v>6135.46</v>
      </c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3"/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3"/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3"/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3"/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3"/>
      <c r="GI144" s="73"/>
      <c r="GJ144" s="73"/>
      <c r="GK144" s="73"/>
      <c r="GL144" s="73"/>
      <c r="GM144" s="73"/>
      <c r="GN144" s="73"/>
      <c r="GO144" s="236"/>
      <c r="GP144" s="218"/>
      <c r="GQ144" s="218"/>
      <c r="GR144" s="218"/>
      <c r="GS144" s="218"/>
      <c r="GT144" s="218"/>
      <c r="GU144" s="79"/>
      <c r="GV144" s="79"/>
      <c r="GW144" s="79"/>
      <c r="GX144" s="238"/>
      <c r="GY144" s="218"/>
      <c r="GZ144" s="79" t="s">
        <v>119</v>
      </c>
      <c r="HA144" s="218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  <c r="IH144" s="73"/>
    </row>
    <row r="145" customFormat="false" ht="11.25" hidden="false" customHeight="true" outlineLevel="0" collapsed="false">
      <c r="A145" s="153"/>
      <c r="B145" s="133" t="s">
        <v>368</v>
      </c>
      <c r="C145" s="75" t="s">
        <v>369</v>
      </c>
      <c r="D145" s="75"/>
      <c r="E145" s="75"/>
      <c r="F145" s="75"/>
      <c r="G145" s="75"/>
      <c r="H145" s="134" t="s">
        <v>122</v>
      </c>
      <c r="I145" s="147" t="n">
        <v>90</v>
      </c>
      <c r="J145" s="135"/>
      <c r="K145" s="147" t="n">
        <v>90</v>
      </c>
      <c r="L145" s="137"/>
      <c r="M145" s="135"/>
      <c r="N145" s="137"/>
      <c r="O145" s="135"/>
      <c r="P145" s="138" t="n">
        <v>5521.91</v>
      </c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236"/>
      <c r="GP145" s="218"/>
      <c r="GQ145" s="218"/>
      <c r="GR145" s="218"/>
      <c r="GS145" s="218"/>
      <c r="GT145" s="218"/>
      <c r="GU145" s="79"/>
      <c r="GV145" s="79"/>
      <c r="GW145" s="79"/>
      <c r="GX145" s="238"/>
      <c r="GY145" s="218"/>
      <c r="GZ145" s="79" t="s">
        <v>369</v>
      </c>
      <c r="HA145" s="218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</row>
    <row r="146" customFormat="false" ht="11.25" hidden="false" customHeight="true" outlineLevel="0" collapsed="false">
      <c r="A146" s="153"/>
      <c r="B146" s="133" t="s">
        <v>370</v>
      </c>
      <c r="C146" s="75" t="s">
        <v>371</v>
      </c>
      <c r="D146" s="75"/>
      <c r="E146" s="75"/>
      <c r="F146" s="75"/>
      <c r="G146" s="75"/>
      <c r="H146" s="134" t="s">
        <v>122</v>
      </c>
      <c r="I146" s="147" t="n">
        <v>46</v>
      </c>
      <c r="J146" s="135"/>
      <c r="K146" s="147" t="n">
        <v>46</v>
      </c>
      <c r="L146" s="137"/>
      <c r="M146" s="135"/>
      <c r="N146" s="137"/>
      <c r="O146" s="135"/>
      <c r="P146" s="138" t="n">
        <v>2822.31</v>
      </c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3"/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3"/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3"/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3"/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3"/>
      <c r="GI146" s="73"/>
      <c r="GJ146" s="73"/>
      <c r="GK146" s="73"/>
      <c r="GL146" s="73"/>
      <c r="GM146" s="73"/>
      <c r="GN146" s="73"/>
      <c r="GO146" s="236"/>
      <c r="GP146" s="218"/>
      <c r="GQ146" s="218"/>
      <c r="GR146" s="218"/>
      <c r="GS146" s="218"/>
      <c r="GT146" s="218"/>
      <c r="GU146" s="79"/>
      <c r="GV146" s="79"/>
      <c r="GW146" s="79"/>
      <c r="GX146" s="238"/>
      <c r="GY146" s="218"/>
      <c r="GZ146" s="79" t="s">
        <v>371</v>
      </c>
      <c r="HA146" s="218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  <c r="IH146" s="73"/>
    </row>
    <row r="147" customFormat="false" ht="11.25" hidden="false" customHeight="true" outlineLevel="0" collapsed="false">
      <c r="A147" s="154"/>
      <c r="B147" s="155"/>
      <c r="C147" s="123" t="s">
        <v>125</v>
      </c>
      <c r="D147" s="123"/>
      <c r="E147" s="123"/>
      <c r="F147" s="123"/>
      <c r="G147" s="123"/>
      <c r="H147" s="125"/>
      <c r="I147" s="126"/>
      <c r="J147" s="126"/>
      <c r="K147" s="126"/>
      <c r="L147" s="129"/>
      <c r="M147" s="126"/>
      <c r="N147" s="151" t="n">
        <v>10930.99</v>
      </c>
      <c r="O147" s="126"/>
      <c r="P147" s="152" t="n">
        <v>14505.43</v>
      </c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3"/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3"/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3"/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3"/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3"/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3"/>
      <c r="GI147" s="73"/>
      <c r="GJ147" s="73"/>
      <c r="GK147" s="73"/>
      <c r="GL147" s="73"/>
      <c r="GM147" s="73"/>
      <c r="GN147" s="73"/>
      <c r="GO147" s="236"/>
      <c r="GP147" s="218"/>
      <c r="GQ147" s="218"/>
      <c r="GR147" s="218"/>
      <c r="GS147" s="218"/>
      <c r="GT147" s="218"/>
      <c r="GU147" s="79"/>
      <c r="GV147" s="79"/>
      <c r="GW147" s="79"/>
      <c r="GX147" s="238"/>
      <c r="GY147" s="218"/>
      <c r="GZ147" s="79"/>
      <c r="HA147" s="218" t="s">
        <v>125</v>
      </c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</row>
    <row r="148" customFormat="false" ht="21" hidden="false" customHeight="true" outlineLevel="0" collapsed="false">
      <c r="A148" s="122" t="s">
        <v>372</v>
      </c>
      <c r="B148" s="123" t="s">
        <v>373</v>
      </c>
      <c r="C148" s="124" t="s">
        <v>374</v>
      </c>
      <c r="D148" s="124"/>
      <c r="E148" s="124"/>
      <c r="F148" s="124"/>
      <c r="G148" s="124"/>
      <c r="H148" s="125" t="s">
        <v>340</v>
      </c>
      <c r="I148" s="126" t="n">
        <v>7.962</v>
      </c>
      <c r="J148" s="127" t="n">
        <v>1</v>
      </c>
      <c r="K148" s="161" t="n">
        <v>7.962</v>
      </c>
      <c r="L148" s="180" t="n">
        <v>138.56</v>
      </c>
      <c r="M148" s="128" t="n">
        <v>1.4</v>
      </c>
      <c r="N148" s="158" t="n">
        <v>193.98</v>
      </c>
      <c r="O148" s="126"/>
      <c r="P148" s="152" t="n">
        <v>1544.47</v>
      </c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3"/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3"/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3"/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3"/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3"/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3"/>
      <c r="GI148" s="73"/>
      <c r="GJ148" s="73"/>
      <c r="GK148" s="73"/>
      <c r="GL148" s="73"/>
      <c r="GM148" s="73"/>
      <c r="GN148" s="73"/>
      <c r="GO148" s="236"/>
      <c r="GP148" s="218" t="s">
        <v>374</v>
      </c>
      <c r="GQ148" s="218"/>
      <c r="GR148" s="218"/>
      <c r="GS148" s="218"/>
      <c r="GT148" s="218"/>
      <c r="GU148" s="79"/>
      <c r="GV148" s="79"/>
      <c r="GW148" s="79"/>
      <c r="GX148" s="238"/>
      <c r="GY148" s="218"/>
      <c r="GZ148" s="79"/>
      <c r="HA148" s="218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</row>
    <row r="149" customFormat="false" ht="11.25" hidden="false" customHeight="true" outlineLevel="0" collapsed="false">
      <c r="A149" s="154"/>
      <c r="B149" s="155"/>
      <c r="C149" s="123" t="s">
        <v>125</v>
      </c>
      <c r="D149" s="123"/>
      <c r="E149" s="123"/>
      <c r="F149" s="123"/>
      <c r="G149" s="123"/>
      <c r="H149" s="125"/>
      <c r="I149" s="126"/>
      <c r="J149" s="126"/>
      <c r="K149" s="126"/>
      <c r="L149" s="129"/>
      <c r="M149" s="126"/>
      <c r="N149" s="129"/>
      <c r="O149" s="126"/>
      <c r="P149" s="152" t="n">
        <v>1544.47</v>
      </c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236"/>
      <c r="GP149" s="218"/>
      <c r="GQ149" s="218"/>
      <c r="GR149" s="218"/>
      <c r="GS149" s="218"/>
      <c r="GT149" s="218"/>
      <c r="GU149" s="79"/>
      <c r="GV149" s="79"/>
      <c r="GW149" s="79"/>
      <c r="GX149" s="238"/>
      <c r="GY149" s="218"/>
      <c r="GZ149" s="79"/>
      <c r="HA149" s="218" t="s">
        <v>125</v>
      </c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</row>
    <row r="150" customFormat="false" ht="11.25" hidden="false" customHeight="true" outlineLevel="0" collapsed="false">
      <c r="A150" s="122" t="s">
        <v>249</v>
      </c>
      <c r="B150" s="123" t="s">
        <v>387</v>
      </c>
      <c r="C150" s="124" t="s">
        <v>388</v>
      </c>
      <c r="D150" s="124"/>
      <c r="E150" s="124"/>
      <c r="F150" s="124"/>
      <c r="G150" s="124"/>
      <c r="H150" s="125" t="s">
        <v>186</v>
      </c>
      <c r="I150" s="126" t="n">
        <v>19.2</v>
      </c>
      <c r="J150" s="127" t="n">
        <v>1</v>
      </c>
      <c r="K150" s="128" t="n">
        <v>19.2</v>
      </c>
      <c r="L150" s="129"/>
      <c r="M150" s="126"/>
      <c r="N150" s="130"/>
      <c r="O150" s="126"/>
      <c r="P150" s="131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3"/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3"/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3"/>
      <c r="GI150" s="73"/>
      <c r="GJ150" s="73"/>
      <c r="GK150" s="73"/>
      <c r="GL150" s="73"/>
      <c r="GM150" s="73"/>
      <c r="GN150" s="73"/>
      <c r="GO150" s="236"/>
      <c r="GP150" s="218" t="s">
        <v>388</v>
      </c>
      <c r="GQ150" s="218"/>
      <c r="GR150" s="218"/>
      <c r="GS150" s="218"/>
      <c r="GT150" s="218"/>
      <c r="GU150" s="79"/>
      <c r="GV150" s="79"/>
      <c r="GW150" s="79"/>
      <c r="GX150" s="238"/>
      <c r="GY150" s="218"/>
      <c r="GZ150" s="79"/>
      <c r="HA150" s="218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</row>
    <row r="151" customFormat="false" ht="11.25" hidden="false" customHeight="true" outlineLevel="0" collapsed="false">
      <c r="A151" s="132"/>
      <c r="B151" s="133" t="s">
        <v>95</v>
      </c>
      <c r="C151" s="75" t="s">
        <v>99</v>
      </c>
      <c r="D151" s="75"/>
      <c r="E151" s="75"/>
      <c r="F151" s="75"/>
      <c r="G151" s="75"/>
      <c r="H151" s="134" t="s">
        <v>100</v>
      </c>
      <c r="I151" s="135"/>
      <c r="J151" s="135"/>
      <c r="K151" s="136" t="n">
        <v>19.776</v>
      </c>
      <c r="L151" s="137"/>
      <c r="M151" s="135"/>
      <c r="N151" s="137"/>
      <c r="O151" s="135"/>
      <c r="P151" s="138" t="n">
        <v>5371.75</v>
      </c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73"/>
      <c r="EH151" s="73"/>
      <c r="EI151" s="73"/>
      <c r="EJ151" s="73"/>
      <c r="EK151" s="73"/>
      <c r="EL151" s="73"/>
      <c r="EM151" s="73"/>
      <c r="EN151" s="73"/>
      <c r="EO151" s="73"/>
      <c r="EP151" s="73"/>
      <c r="EQ151" s="73"/>
      <c r="ER151" s="73"/>
      <c r="ES151" s="73"/>
      <c r="ET151" s="73"/>
      <c r="EU151" s="73"/>
      <c r="EV151" s="73"/>
      <c r="EW151" s="73"/>
      <c r="EX151" s="73"/>
      <c r="EY151" s="73"/>
      <c r="EZ151" s="73"/>
      <c r="FA151" s="73"/>
      <c r="FB151" s="73"/>
      <c r="FC151" s="73"/>
      <c r="FD151" s="73"/>
      <c r="FE151" s="73"/>
      <c r="FF151" s="73"/>
      <c r="FG151" s="73"/>
      <c r="FH151" s="73"/>
      <c r="FI151" s="73"/>
      <c r="FJ151" s="73"/>
      <c r="FK151" s="73"/>
      <c r="FL151" s="73"/>
      <c r="FM151" s="73"/>
      <c r="FN151" s="73"/>
      <c r="FO151" s="73"/>
      <c r="FP151" s="73"/>
      <c r="FQ151" s="73"/>
      <c r="FR151" s="73"/>
      <c r="FS151" s="73"/>
      <c r="FT151" s="73"/>
      <c r="FU151" s="73"/>
      <c r="FV151" s="73"/>
      <c r="FW151" s="73"/>
      <c r="FX151" s="73"/>
      <c r="FY151" s="73"/>
      <c r="FZ151" s="73"/>
      <c r="GA151" s="73"/>
      <c r="GB151" s="73"/>
      <c r="GC151" s="73"/>
      <c r="GD151" s="73"/>
      <c r="GE151" s="73"/>
      <c r="GF151" s="73"/>
      <c r="GG151" s="73"/>
      <c r="GH151" s="73"/>
      <c r="GI151" s="73"/>
      <c r="GJ151" s="73"/>
      <c r="GK151" s="73"/>
      <c r="GL151" s="73"/>
      <c r="GM151" s="73"/>
      <c r="GN151" s="73"/>
      <c r="GO151" s="236"/>
      <c r="GP151" s="218"/>
      <c r="GQ151" s="218"/>
      <c r="GR151" s="218"/>
      <c r="GS151" s="218"/>
      <c r="GT151" s="218"/>
      <c r="GU151" s="79" t="s">
        <v>99</v>
      </c>
      <c r="GV151" s="79"/>
      <c r="GW151" s="79"/>
      <c r="GX151" s="238"/>
      <c r="GY151" s="218"/>
      <c r="GZ151" s="79"/>
      <c r="HA151" s="218"/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  <c r="IH151" s="73"/>
    </row>
    <row r="152" customFormat="false" ht="11.25" hidden="false" customHeight="true" outlineLevel="0" collapsed="false">
      <c r="A152" s="139"/>
      <c r="B152" s="133" t="s">
        <v>389</v>
      </c>
      <c r="C152" s="75" t="s">
        <v>390</v>
      </c>
      <c r="D152" s="75"/>
      <c r="E152" s="75"/>
      <c r="F152" s="75"/>
      <c r="G152" s="75"/>
      <c r="H152" s="134" t="s">
        <v>100</v>
      </c>
      <c r="I152" s="140" t="n">
        <v>1.03</v>
      </c>
      <c r="J152" s="135"/>
      <c r="K152" s="136" t="n">
        <v>19.776</v>
      </c>
      <c r="L152" s="141"/>
      <c r="M152" s="142"/>
      <c r="N152" s="143" t="n">
        <v>271.63</v>
      </c>
      <c r="O152" s="135"/>
      <c r="P152" s="138" t="n">
        <v>5371.75</v>
      </c>
      <c r="Q152" s="144"/>
      <c r="R152" s="144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3"/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3"/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3"/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3"/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3"/>
      <c r="GI152" s="73"/>
      <c r="GJ152" s="73"/>
      <c r="GK152" s="73"/>
      <c r="GL152" s="73"/>
      <c r="GM152" s="73"/>
      <c r="GN152" s="73"/>
      <c r="GO152" s="236"/>
      <c r="GP152" s="218"/>
      <c r="GQ152" s="218"/>
      <c r="GR152" s="218"/>
      <c r="GS152" s="218"/>
      <c r="GT152" s="218"/>
      <c r="GU152" s="79"/>
      <c r="GV152" s="79" t="s">
        <v>390</v>
      </c>
      <c r="GW152" s="79"/>
      <c r="GX152" s="238"/>
      <c r="GY152" s="218"/>
      <c r="GZ152" s="79"/>
      <c r="HA152" s="218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  <c r="IH152" s="73"/>
    </row>
    <row r="153" customFormat="false" ht="11.25" hidden="false" customHeight="true" outlineLevel="0" collapsed="false">
      <c r="A153" s="132"/>
      <c r="B153" s="133" t="s">
        <v>112</v>
      </c>
      <c r="C153" s="75" t="s">
        <v>113</v>
      </c>
      <c r="D153" s="75"/>
      <c r="E153" s="75"/>
      <c r="F153" s="75"/>
      <c r="G153" s="75"/>
      <c r="H153" s="134"/>
      <c r="I153" s="135"/>
      <c r="J153" s="135"/>
      <c r="K153" s="135"/>
      <c r="L153" s="137"/>
      <c r="M153" s="135"/>
      <c r="N153" s="137"/>
      <c r="O153" s="135"/>
      <c r="P153" s="138" t="n">
        <v>11094.18</v>
      </c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3"/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3"/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3"/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3"/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3"/>
      <c r="GI153" s="73"/>
      <c r="GJ153" s="73"/>
      <c r="GK153" s="73"/>
      <c r="GL153" s="73"/>
      <c r="GM153" s="73"/>
      <c r="GN153" s="73"/>
      <c r="GO153" s="236"/>
      <c r="GP153" s="218"/>
      <c r="GQ153" s="218"/>
      <c r="GR153" s="218"/>
      <c r="GS153" s="218"/>
      <c r="GT153" s="218"/>
      <c r="GU153" s="79" t="s">
        <v>113</v>
      </c>
      <c r="GV153" s="79"/>
      <c r="GW153" s="79"/>
      <c r="GX153" s="238"/>
      <c r="GY153" s="218"/>
      <c r="GZ153" s="79"/>
      <c r="HA153" s="218"/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  <c r="IH153" s="73"/>
    </row>
    <row r="154" customFormat="false" ht="21" hidden="false" customHeight="true" outlineLevel="0" collapsed="false">
      <c r="A154" s="139"/>
      <c r="B154" s="133" t="s">
        <v>391</v>
      </c>
      <c r="C154" s="75" t="s">
        <v>392</v>
      </c>
      <c r="D154" s="75"/>
      <c r="E154" s="75"/>
      <c r="F154" s="75"/>
      <c r="G154" s="75"/>
      <c r="H154" s="134" t="s">
        <v>393</v>
      </c>
      <c r="I154" s="148" t="n">
        <v>0.2</v>
      </c>
      <c r="J154" s="135"/>
      <c r="K154" s="140" t="n">
        <v>3.84</v>
      </c>
      <c r="L154" s="164" t="n">
        <v>1828.55</v>
      </c>
      <c r="M154" s="146" t="n">
        <v>1.58</v>
      </c>
      <c r="N154" s="143" t="n">
        <v>2889.11</v>
      </c>
      <c r="O154" s="135"/>
      <c r="P154" s="138" t="n">
        <v>11094.18</v>
      </c>
      <c r="Q154" s="144"/>
      <c r="R154" s="144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73"/>
      <c r="EH154" s="73"/>
      <c r="EI154" s="73"/>
      <c r="EJ154" s="73"/>
      <c r="EK154" s="73"/>
      <c r="EL154" s="73"/>
      <c r="EM154" s="73"/>
      <c r="EN154" s="73"/>
      <c r="EO154" s="73"/>
      <c r="EP154" s="73"/>
      <c r="EQ154" s="73"/>
      <c r="ER154" s="73"/>
      <c r="ES154" s="73"/>
      <c r="ET154" s="73"/>
      <c r="EU154" s="73"/>
      <c r="EV154" s="73"/>
      <c r="EW154" s="73"/>
      <c r="EX154" s="73"/>
      <c r="EY154" s="73"/>
      <c r="EZ154" s="73"/>
      <c r="FA154" s="73"/>
      <c r="FB154" s="73"/>
      <c r="FC154" s="73"/>
      <c r="FD154" s="73"/>
      <c r="FE154" s="73"/>
      <c r="FF154" s="73"/>
      <c r="FG154" s="73"/>
      <c r="FH154" s="73"/>
      <c r="FI154" s="73"/>
      <c r="FJ154" s="73"/>
      <c r="FK154" s="73"/>
      <c r="FL154" s="73"/>
      <c r="FM154" s="73"/>
      <c r="FN154" s="73"/>
      <c r="FO154" s="73"/>
      <c r="FP154" s="73"/>
      <c r="FQ154" s="73"/>
      <c r="FR154" s="73"/>
      <c r="FS154" s="73"/>
      <c r="FT154" s="73"/>
      <c r="FU154" s="73"/>
      <c r="FV154" s="73"/>
      <c r="FW154" s="73"/>
      <c r="FX154" s="73"/>
      <c r="FY154" s="73"/>
      <c r="FZ154" s="73"/>
      <c r="GA154" s="73"/>
      <c r="GB154" s="73"/>
      <c r="GC154" s="73"/>
      <c r="GD154" s="73"/>
      <c r="GE154" s="73"/>
      <c r="GF154" s="73"/>
      <c r="GG154" s="73"/>
      <c r="GH154" s="73"/>
      <c r="GI154" s="73"/>
      <c r="GJ154" s="73"/>
      <c r="GK154" s="73"/>
      <c r="GL154" s="73"/>
      <c r="GM154" s="73"/>
      <c r="GN154" s="73"/>
      <c r="GO154" s="236"/>
      <c r="GP154" s="218"/>
      <c r="GQ154" s="218"/>
      <c r="GR154" s="218"/>
      <c r="GS154" s="218"/>
      <c r="GT154" s="218"/>
      <c r="GU154" s="79"/>
      <c r="GV154" s="79" t="s">
        <v>392</v>
      </c>
      <c r="GW154" s="79"/>
      <c r="GX154" s="238"/>
      <c r="GY154" s="218"/>
      <c r="GZ154" s="79"/>
      <c r="HA154" s="218"/>
      <c r="HB154" s="73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  <c r="IH154" s="73"/>
    </row>
    <row r="155" customFormat="false" ht="11.25" hidden="false" customHeight="true" outlineLevel="0" collapsed="false">
      <c r="A155" s="149"/>
      <c r="B155" s="150"/>
      <c r="C155" s="123" t="s">
        <v>118</v>
      </c>
      <c r="D155" s="123"/>
      <c r="E155" s="123"/>
      <c r="F155" s="123"/>
      <c r="G155" s="123"/>
      <c r="H155" s="125"/>
      <c r="I155" s="126"/>
      <c r="J155" s="126"/>
      <c r="K155" s="126"/>
      <c r="L155" s="129"/>
      <c r="M155" s="126"/>
      <c r="N155" s="151"/>
      <c r="O155" s="126"/>
      <c r="P155" s="152" t="n">
        <v>16465.93</v>
      </c>
      <c r="Q155" s="144"/>
      <c r="R155" s="144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73"/>
      <c r="DK155" s="73"/>
      <c r="DL155" s="73"/>
      <c r="DM155" s="73"/>
      <c r="DN155" s="73"/>
      <c r="DO155" s="73"/>
      <c r="DP155" s="73"/>
      <c r="DQ155" s="73"/>
      <c r="DR155" s="73"/>
      <c r="DS155" s="73"/>
      <c r="DT155" s="73"/>
      <c r="DU155" s="73"/>
      <c r="DV155" s="73"/>
      <c r="DW155" s="73"/>
      <c r="DX155" s="73"/>
      <c r="DY155" s="73"/>
      <c r="DZ155" s="73"/>
      <c r="EA155" s="73"/>
      <c r="EB155" s="73"/>
      <c r="EC155" s="73"/>
      <c r="ED155" s="73"/>
      <c r="EE155" s="73"/>
      <c r="EF155" s="73"/>
      <c r="EG155" s="73"/>
      <c r="EH155" s="73"/>
      <c r="EI155" s="73"/>
      <c r="EJ155" s="73"/>
      <c r="EK155" s="73"/>
      <c r="EL155" s="73"/>
      <c r="EM155" s="73"/>
      <c r="EN155" s="73"/>
      <c r="EO155" s="73"/>
      <c r="EP155" s="73"/>
      <c r="EQ155" s="73"/>
      <c r="ER155" s="73"/>
      <c r="ES155" s="73"/>
      <c r="ET155" s="73"/>
      <c r="EU155" s="73"/>
      <c r="EV155" s="73"/>
      <c r="EW155" s="73"/>
      <c r="EX155" s="73"/>
      <c r="EY155" s="73"/>
      <c r="EZ155" s="73"/>
      <c r="FA155" s="73"/>
      <c r="FB155" s="73"/>
      <c r="FC155" s="73"/>
      <c r="FD155" s="73"/>
      <c r="FE155" s="73"/>
      <c r="FF155" s="73"/>
      <c r="FG155" s="73"/>
      <c r="FH155" s="73"/>
      <c r="FI155" s="73"/>
      <c r="FJ155" s="73"/>
      <c r="FK155" s="73"/>
      <c r="FL155" s="73"/>
      <c r="FM155" s="73"/>
      <c r="FN155" s="73"/>
      <c r="FO155" s="73"/>
      <c r="FP155" s="73"/>
      <c r="FQ155" s="73"/>
      <c r="FR155" s="73"/>
      <c r="FS155" s="73"/>
      <c r="FT155" s="73"/>
      <c r="FU155" s="73"/>
      <c r="FV155" s="73"/>
      <c r="FW155" s="73"/>
      <c r="FX155" s="73"/>
      <c r="FY155" s="73"/>
      <c r="FZ155" s="73"/>
      <c r="GA155" s="73"/>
      <c r="GB155" s="73"/>
      <c r="GC155" s="73"/>
      <c r="GD155" s="73"/>
      <c r="GE155" s="73"/>
      <c r="GF155" s="73"/>
      <c r="GG155" s="73"/>
      <c r="GH155" s="73"/>
      <c r="GI155" s="73"/>
      <c r="GJ155" s="73"/>
      <c r="GK155" s="73"/>
      <c r="GL155" s="73"/>
      <c r="GM155" s="73"/>
      <c r="GN155" s="73"/>
      <c r="GO155" s="236"/>
      <c r="GP155" s="218"/>
      <c r="GQ155" s="218"/>
      <c r="GR155" s="218"/>
      <c r="GS155" s="218"/>
      <c r="GT155" s="218"/>
      <c r="GU155" s="79"/>
      <c r="GV155" s="79"/>
      <c r="GW155" s="79"/>
      <c r="GX155" s="238"/>
      <c r="GY155" s="218" t="s">
        <v>118</v>
      </c>
      <c r="GZ155" s="79"/>
      <c r="HA155" s="218"/>
      <c r="HB155" s="73"/>
      <c r="HC155" s="73"/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  <c r="IH155" s="73"/>
    </row>
    <row r="156" customFormat="false" ht="11.25" hidden="false" customHeight="true" outlineLevel="0" collapsed="false">
      <c r="A156" s="153"/>
      <c r="B156" s="133"/>
      <c r="C156" s="75" t="s">
        <v>119</v>
      </c>
      <c r="D156" s="75"/>
      <c r="E156" s="75"/>
      <c r="F156" s="75"/>
      <c r="G156" s="75"/>
      <c r="H156" s="134"/>
      <c r="I156" s="135"/>
      <c r="J156" s="135"/>
      <c r="K156" s="135"/>
      <c r="L156" s="137"/>
      <c r="M156" s="135"/>
      <c r="N156" s="137"/>
      <c r="O156" s="135"/>
      <c r="P156" s="138" t="n">
        <v>5371.75</v>
      </c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73"/>
      <c r="EH156" s="73"/>
      <c r="EI156" s="73"/>
      <c r="EJ156" s="73"/>
      <c r="EK156" s="73"/>
      <c r="EL156" s="73"/>
      <c r="EM156" s="73"/>
      <c r="EN156" s="73"/>
      <c r="EO156" s="73"/>
      <c r="EP156" s="73"/>
      <c r="EQ156" s="73"/>
      <c r="ER156" s="73"/>
      <c r="ES156" s="73"/>
      <c r="ET156" s="73"/>
      <c r="EU156" s="73"/>
      <c r="EV156" s="73"/>
      <c r="EW156" s="73"/>
      <c r="EX156" s="73"/>
      <c r="EY156" s="73"/>
      <c r="EZ156" s="73"/>
      <c r="FA156" s="73"/>
      <c r="FB156" s="73"/>
      <c r="FC156" s="73"/>
      <c r="FD156" s="73"/>
      <c r="FE156" s="73"/>
      <c r="FF156" s="73"/>
      <c r="FG156" s="73"/>
      <c r="FH156" s="73"/>
      <c r="FI156" s="73"/>
      <c r="FJ156" s="73"/>
      <c r="FK156" s="73"/>
      <c r="FL156" s="73"/>
      <c r="FM156" s="73"/>
      <c r="FN156" s="73"/>
      <c r="FO156" s="73"/>
      <c r="FP156" s="73"/>
      <c r="FQ156" s="73"/>
      <c r="FR156" s="73"/>
      <c r="FS156" s="73"/>
      <c r="FT156" s="73"/>
      <c r="FU156" s="73"/>
      <c r="FV156" s="73"/>
      <c r="FW156" s="73"/>
      <c r="FX156" s="73"/>
      <c r="FY156" s="73"/>
      <c r="FZ156" s="73"/>
      <c r="GA156" s="73"/>
      <c r="GB156" s="73"/>
      <c r="GC156" s="73"/>
      <c r="GD156" s="73"/>
      <c r="GE156" s="73"/>
      <c r="GF156" s="73"/>
      <c r="GG156" s="73"/>
      <c r="GH156" s="73"/>
      <c r="GI156" s="73"/>
      <c r="GJ156" s="73"/>
      <c r="GK156" s="73"/>
      <c r="GL156" s="73"/>
      <c r="GM156" s="73"/>
      <c r="GN156" s="73"/>
      <c r="GO156" s="236"/>
      <c r="GP156" s="218"/>
      <c r="GQ156" s="218"/>
      <c r="GR156" s="218"/>
      <c r="GS156" s="218"/>
      <c r="GT156" s="218"/>
      <c r="GU156" s="79"/>
      <c r="GV156" s="79"/>
      <c r="GW156" s="79"/>
      <c r="GX156" s="238"/>
      <c r="GY156" s="218"/>
      <c r="GZ156" s="79" t="s">
        <v>119</v>
      </c>
      <c r="HA156" s="218"/>
      <c r="HB156" s="73"/>
      <c r="HC156" s="73"/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  <c r="IH156" s="73"/>
    </row>
    <row r="157" customFormat="false" ht="11.25" hidden="false" customHeight="true" outlineLevel="0" collapsed="false">
      <c r="A157" s="153"/>
      <c r="B157" s="133" t="s">
        <v>120</v>
      </c>
      <c r="C157" s="75" t="s">
        <v>121</v>
      </c>
      <c r="D157" s="75"/>
      <c r="E157" s="75"/>
      <c r="F157" s="75"/>
      <c r="G157" s="75"/>
      <c r="H157" s="134" t="s">
        <v>122</v>
      </c>
      <c r="I157" s="147" t="n">
        <v>92</v>
      </c>
      <c r="J157" s="135"/>
      <c r="K157" s="147" t="n">
        <v>92</v>
      </c>
      <c r="L157" s="137"/>
      <c r="M157" s="135"/>
      <c r="N157" s="137"/>
      <c r="O157" s="135"/>
      <c r="P157" s="138" t="n">
        <v>4942.01</v>
      </c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3"/>
      <c r="EX157" s="73"/>
      <c r="EY157" s="73"/>
      <c r="EZ157" s="73"/>
      <c r="FA157" s="73"/>
      <c r="FB157" s="73"/>
      <c r="FC157" s="73"/>
      <c r="FD157" s="73"/>
      <c r="FE157" s="73"/>
      <c r="FF157" s="73"/>
      <c r="FG157" s="73"/>
      <c r="FH157" s="73"/>
      <c r="FI157" s="73"/>
      <c r="FJ157" s="73"/>
      <c r="FK157" s="73"/>
      <c r="FL157" s="73"/>
      <c r="FM157" s="73"/>
      <c r="FN157" s="73"/>
      <c r="FO157" s="73"/>
      <c r="FP157" s="73"/>
      <c r="FQ157" s="73"/>
      <c r="FR157" s="73"/>
      <c r="FS157" s="73"/>
      <c r="FT157" s="73"/>
      <c r="FU157" s="73"/>
      <c r="FV157" s="73"/>
      <c r="FW157" s="73"/>
      <c r="FX157" s="73"/>
      <c r="FY157" s="73"/>
      <c r="FZ157" s="73"/>
      <c r="GA157" s="73"/>
      <c r="GB157" s="73"/>
      <c r="GC157" s="73"/>
      <c r="GD157" s="73"/>
      <c r="GE157" s="73"/>
      <c r="GF157" s="73"/>
      <c r="GG157" s="73"/>
      <c r="GH157" s="73"/>
      <c r="GI157" s="73"/>
      <c r="GJ157" s="73"/>
      <c r="GK157" s="73"/>
      <c r="GL157" s="73"/>
      <c r="GM157" s="73"/>
      <c r="GN157" s="73"/>
      <c r="GO157" s="236"/>
      <c r="GP157" s="218"/>
      <c r="GQ157" s="218"/>
      <c r="GR157" s="218"/>
      <c r="GS157" s="218"/>
      <c r="GT157" s="218"/>
      <c r="GU157" s="79"/>
      <c r="GV157" s="79"/>
      <c r="GW157" s="79"/>
      <c r="GX157" s="238"/>
      <c r="GY157" s="218"/>
      <c r="GZ157" s="79" t="s">
        <v>121</v>
      </c>
      <c r="HA157" s="218"/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  <c r="IH157" s="73"/>
    </row>
    <row r="158" customFormat="false" ht="11.25" hidden="false" customHeight="true" outlineLevel="0" collapsed="false">
      <c r="A158" s="153"/>
      <c r="B158" s="133" t="s">
        <v>123</v>
      </c>
      <c r="C158" s="75" t="s">
        <v>124</v>
      </c>
      <c r="D158" s="75"/>
      <c r="E158" s="75"/>
      <c r="F158" s="75"/>
      <c r="G158" s="75"/>
      <c r="H158" s="134" t="s">
        <v>122</v>
      </c>
      <c r="I158" s="147" t="n">
        <v>44</v>
      </c>
      <c r="J158" s="135"/>
      <c r="K158" s="147" t="n">
        <v>44</v>
      </c>
      <c r="L158" s="137"/>
      <c r="M158" s="135"/>
      <c r="N158" s="137"/>
      <c r="O158" s="135"/>
      <c r="P158" s="138" t="n">
        <v>2363.57</v>
      </c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3"/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3"/>
      <c r="EZ158" s="73"/>
      <c r="FA158" s="73"/>
      <c r="FB158" s="73"/>
      <c r="FC158" s="73"/>
      <c r="FD158" s="73"/>
      <c r="FE158" s="73"/>
      <c r="FF158" s="73"/>
      <c r="FG158" s="73"/>
      <c r="FH158" s="73"/>
      <c r="FI158" s="73"/>
      <c r="FJ158" s="73"/>
      <c r="FK158" s="73"/>
      <c r="FL158" s="73"/>
      <c r="FM158" s="73"/>
      <c r="FN158" s="73"/>
      <c r="FO158" s="73"/>
      <c r="FP158" s="73"/>
      <c r="FQ158" s="73"/>
      <c r="FR158" s="73"/>
      <c r="FS158" s="73"/>
      <c r="FT158" s="73"/>
      <c r="FU158" s="73"/>
      <c r="FV158" s="73"/>
      <c r="FW158" s="73"/>
      <c r="FX158" s="73"/>
      <c r="FY158" s="73"/>
      <c r="FZ158" s="73"/>
      <c r="GA158" s="73"/>
      <c r="GB158" s="73"/>
      <c r="GC158" s="73"/>
      <c r="GD158" s="73"/>
      <c r="GE158" s="73"/>
      <c r="GF158" s="73"/>
      <c r="GG158" s="73"/>
      <c r="GH158" s="73"/>
      <c r="GI158" s="73"/>
      <c r="GJ158" s="73"/>
      <c r="GK158" s="73"/>
      <c r="GL158" s="73"/>
      <c r="GM158" s="73"/>
      <c r="GN158" s="73"/>
      <c r="GO158" s="236"/>
      <c r="GP158" s="218"/>
      <c r="GQ158" s="218"/>
      <c r="GR158" s="218"/>
      <c r="GS158" s="218"/>
      <c r="GT158" s="218"/>
      <c r="GU158" s="79"/>
      <c r="GV158" s="79"/>
      <c r="GW158" s="79"/>
      <c r="GX158" s="238"/>
      <c r="GY158" s="218"/>
      <c r="GZ158" s="79" t="s">
        <v>124</v>
      </c>
      <c r="HA158" s="218"/>
      <c r="HB158" s="73"/>
      <c r="HC158" s="73"/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  <c r="IH158" s="73"/>
    </row>
    <row r="159" customFormat="false" ht="11.25" hidden="false" customHeight="true" outlineLevel="0" collapsed="false">
      <c r="A159" s="154"/>
      <c r="B159" s="155"/>
      <c r="C159" s="123" t="s">
        <v>125</v>
      </c>
      <c r="D159" s="123"/>
      <c r="E159" s="123"/>
      <c r="F159" s="123"/>
      <c r="G159" s="123"/>
      <c r="H159" s="125"/>
      <c r="I159" s="126"/>
      <c r="J159" s="126"/>
      <c r="K159" s="126"/>
      <c r="L159" s="129"/>
      <c r="M159" s="126"/>
      <c r="N159" s="151" t="n">
        <v>1238.1</v>
      </c>
      <c r="O159" s="126"/>
      <c r="P159" s="152" t="n">
        <v>23771.51</v>
      </c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3"/>
      <c r="CW159" s="73"/>
      <c r="CX159" s="73"/>
      <c r="CY159" s="73"/>
      <c r="CZ159" s="73"/>
      <c r="DA159" s="73"/>
      <c r="DB159" s="73"/>
      <c r="DC159" s="73"/>
      <c r="DD159" s="73"/>
      <c r="DE159" s="73"/>
      <c r="DF159" s="73"/>
      <c r="DG159" s="73"/>
      <c r="DH159" s="73"/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73"/>
      <c r="EH159" s="73"/>
      <c r="EI159" s="73"/>
      <c r="EJ159" s="73"/>
      <c r="EK159" s="73"/>
      <c r="EL159" s="73"/>
      <c r="EM159" s="73"/>
      <c r="EN159" s="73"/>
      <c r="EO159" s="73"/>
      <c r="EP159" s="73"/>
      <c r="EQ159" s="73"/>
      <c r="ER159" s="73"/>
      <c r="ES159" s="73"/>
      <c r="ET159" s="73"/>
      <c r="EU159" s="73"/>
      <c r="EV159" s="73"/>
      <c r="EW159" s="73"/>
      <c r="EX159" s="73"/>
      <c r="EY159" s="73"/>
      <c r="EZ159" s="73"/>
      <c r="FA159" s="73"/>
      <c r="FB159" s="73"/>
      <c r="FC159" s="73"/>
      <c r="FD159" s="73"/>
      <c r="FE159" s="73"/>
      <c r="FF159" s="73"/>
      <c r="FG159" s="73"/>
      <c r="FH159" s="73"/>
      <c r="FI159" s="73"/>
      <c r="FJ159" s="73"/>
      <c r="FK159" s="73"/>
      <c r="FL159" s="73"/>
      <c r="FM159" s="73"/>
      <c r="FN159" s="73"/>
      <c r="FO159" s="73"/>
      <c r="FP159" s="73"/>
      <c r="FQ159" s="73"/>
      <c r="FR159" s="73"/>
      <c r="FS159" s="73"/>
      <c r="FT159" s="73"/>
      <c r="FU159" s="73"/>
      <c r="FV159" s="73"/>
      <c r="FW159" s="73"/>
      <c r="FX159" s="73"/>
      <c r="FY159" s="73"/>
      <c r="FZ159" s="73"/>
      <c r="GA159" s="73"/>
      <c r="GB159" s="73"/>
      <c r="GC159" s="73"/>
      <c r="GD159" s="73"/>
      <c r="GE159" s="73"/>
      <c r="GF159" s="73"/>
      <c r="GG159" s="73"/>
      <c r="GH159" s="73"/>
      <c r="GI159" s="73"/>
      <c r="GJ159" s="73"/>
      <c r="GK159" s="73"/>
      <c r="GL159" s="73"/>
      <c r="GM159" s="73"/>
      <c r="GN159" s="73"/>
      <c r="GO159" s="236"/>
      <c r="GP159" s="218"/>
      <c r="GQ159" s="218"/>
      <c r="GR159" s="218"/>
      <c r="GS159" s="218"/>
      <c r="GT159" s="218"/>
      <c r="GU159" s="79"/>
      <c r="GV159" s="79"/>
      <c r="GW159" s="79"/>
      <c r="GX159" s="238"/>
      <c r="GY159" s="218"/>
      <c r="GZ159" s="79"/>
      <c r="HA159" s="218" t="s">
        <v>125</v>
      </c>
      <c r="HB159" s="73"/>
      <c r="HC159" s="73"/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  <c r="IH159" s="73"/>
    </row>
    <row r="160" customFormat="false" ht="11.25" hidden="false" customHeight="true" outlineLevel="0" collapsed="false">
      <c r="A160" s="122" t="s">
        <v>252</v>
      </c>
      <c r="B160" s="123" t="s">
        <v>394</v>
      </c>
      <c r="C160" s="124" t="s">
        <v>395</v>
      </c>
      <c r="D160" s="124"/>
      <c r="E160" s="124"/>
      <c r="F160" s="124"/>
      <c r="G160" s="124"/>
      <c r="H160" s="125" t="s">
        <v>98</v>
      </c>
      <c r="I160" s="126" t="n">
        <v>28.8</v>
      </c>
      <c r="J160" s="127" t="n">
        <v>1</v>
      </c>
      <c r="K160" s="128" t="n">
        <v>28.8</v>
      </c>
      <c r="L160" s="180" t="n">
        <v>573.7</v>
      </c>
      <c r="M160" s="175" t="n">
        <v>1.87</v>
      </c>
      <c r="N160" s="159" t="n">
        <v>1072.82</v>
      </c>
      <c r="O160" s="126"/>
      <c r="P160" s="152" t="n">
        <v>30897.22</v>
      </c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  <c r="DF160" s="73"/>
      <c r="DG160" s="73"/>
      <c r="DH160" s="73"/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73"/>
      <c r="EH160" s="73"/>
      <c r="EI160" s="73"/>
      <c r="EJ160" s="73"/>
      <c r="EK160" s="73"/>
      <c r="EL160" s="73"/>
      <c r="EM160" s="73"/>
      <c r="EN160" s="73"/>
      <c r="EO160" s="73"/>
      <c r="EP160" s="73"/>
      <c r="EQ160" s="73"/>
      <c r="ER160" s="73"/>
      <c r="ES160" s="73"/>
      <c r="ET160" s="73"/>
      <c r="EU160" s="73"/>
      <c r="EV160" s="73"/>
      <c r="EW160" s="73"/>
      <c r="EX160" s="73"/>
      <c r="EY160" s="73"/>
      <c r="EZ160" s="73"/>
      <c r="FA160" s="73"/>
      <c r="FB160" s="73"/>
      <c r="FC160" s="73"/>
      <c r="FD160" s="73"/>
      <c r="FE160" s="73"/>
      <c r="FF160" s="73"/>
      <c r="FG160" s="73"/>
      <c r="FH160" s="73"/>
      <c r="FI160" s="73"/>
      <c r="FJ160" s="73"/>
      <c r="FK160" s="73"/>
      <c r="FL160" s="73"/>
      <c r="FM160" s="73"/>
      <c r="FN160" s="73"/>
      <c r="FO160" s="73"/>
      <c r="FP160" s="73"/>
      <c r="FQ160" s="73"/>
      <c r="FR160" s="73"/>
      <c r="FS160" s="73"/>
      <c r="FT160" s="73"/>
      <c r="FU160" s="73"/>
      <c r="FV160" s="73"/>
      <c r="FW160" s="73"/>
      <c r="FX160" s="73"/>
      <c r="FY160" s="73"/>
      <c r="FZ160" s="73"/>
      <c r="GA160" s="73"/>
      <c r="GB160" s="73"/>
      <c r="GC160" s="73"/>
      <c r="GD160" s="73"/>
      <c r="GE160" s="73"/>
      <c r="GF160" s="73"/>
      <c r="GG160" s="73"/>
      <c r="GH160" s="73"/>
      <c r="GI160" s="73"/>
      <c r="GJ160" s="73"/>
      <c r="GK160" s="73"/>
      <c r="GL160" s="73"/>
      <c r="GM160" s="73"/>
      <c r="GN160" s="73"/>
      <c r="GO160" s="236"/>
      <c r="GP160" s="218" t="s">
        <v>395</v>
      </c>
      <c r="GQ160" s="218"/>
      <c r="GR160" s="218"/>
      <c r="GS160" s="218"/>
      <c r="GT160" s="218"/>
      <c r="GU160" s="79"/>
      <c r="GV160" s="79"/>
      <c r="GW160" s="79"/>
      <c r="GX160" s="238"/>
      <c r="GY160" s="218"/>
      <c r="GZ160" s="79"/>
      <c r="HA160" s="218"/>
      <c r="HB160" s="73"/>
      <c r="HC160" s="73"/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  <c r="IH160" s="73"/>
    </row>
    <row r="161" customFormat="false" ht="11.25" hidden="false" customHeight="true" outlineLevel="0" collapsed="false">
      <c r="A161" s="154"/>
      <c r="B161" s="155"/>
      <c r="C161" s="123" t="s">
        <v>125</v>
      </c>
      <c r="D161" s="123"/>
      <c r="E161" s="123"/>
      <c r="F161" s="123"/>
      <c r="G161" s="123"/>
      <c r="H161" s="125"/>
      <c r="I161" s="126"/>
      <c r="J161" s="126"/>
      <c r="K161" s="126"/>
      <c r="L161" s="129"/>
      <c r="M161" s="126"/>
      <c r="N161" s="129"/>
      <c r="O161" s="126"/>
      <c r="P161" s="152" t="n">
        <v>30897.22</v>
      </c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73"/>
      <c r="DK161" s="73"/>
      <c r="DL161" s="73"/>
      <c r="DM161" s="73"/>
      <c r="DN161" s="73"/>
      <c r="DO161" s="73"/>
      <c r="DP161" s="73"/>
      <c r="DQ161" s="73"/>
      <c r="DR161" s="73"/>
      <c r="DS161" s="73"/>
      <c r="DT161" s="73"/>
      <c r="DU161" s="73"/>
      <c r="DV161" s="73"/>
      <c r="DW161" s="73"/>
      <c r="DX161" s="73"/>
      <c r="DY161" s="73"/>
      <c r="DZ161" s="73"/>
      <c r="EA161" s="73"/>
      <c r="EB161" s="73"/>
      <c r="EC161" s="73"/>
      <c r="ED161" s="73"/>
      <c r="EE161" s="73"/>
      <c r="EF161" s="73"/>
      <c r="EG161" s="73"/>
      <c r="EH161" s="73"/>
      <c r="EI161" s="73"/>
      <c r="EJ161" s="73"/>
      <c r="EK161" s="73"/>
      <c r="EL161" s="73"/>
      <c r="EM161" s="73"/>
      <c r="EN161" s="73"/>
      <c r="EO161" s="73"/>
      <c r="EP161" s="73"/>
      <c r="EQ161" s="73"/>
      <c r="ER161" s="73"/>
      <c r="ES161" s="73"/>
      <c r="ET161" s="73"/>
      <c r="EU161" s="73"/>
      <c r="EV161" s="73"/>
      <c r="EW161" s="73"/>
      <c r="EX161" s="73"/>
      <c r="EY161" s="73"/>
      <c r="EZ161" s="73"/>
      <c r="FA161" s="73"/>
      <c r="FB161" s="73"/>
      <c r="FC161" s="73"/>
      <c r="FD161" s="73"/>
      <c r="FE161" s="73"/>
      <c r="FF161" s="73"/>
      <c r="FG161" s="73"/>
      <c r="FH161" s="73"/>
      <c r="FI161" s="73"/>
      <c r="FJ161" s="73"/>
      <c r="FK161" s="73"/>
      <c r="FL161" s="73"/>
      <c r="FM161" s="73"/>
      <c r="FN161" s="73"/>
      <c r="FO161" s="73"/>
      <c r="FP161" s="73"/>
      <c r="FQ161" s="73"/>
      <c r="FR161" s="73"/>
      <c r="FS161" s="73"/>
      <c r="FT161" s="73"/>
      <c r="FU161" s="73"/>
      <c r="FV161" s="73"/>
      <c r="FW161" s="73"/>
      <c r="FX161" s="73"/>
      <c r="FY161" s="73"/>
      <c r="FZ161" s="73"/>
      <c r="GA161" s="73"/>
      <c r="GB161" s="73"/>
      <c r="GC161" s="73"/>
      <c r="GD161" s="73"/>
      <c r="GE161" s="73"/>
      <c r="GF161" s="73"/>
      <c r="GG161" s="73"/>
      <c r="GH161" s="73"/>
      <c r="GI161" s="73"/>
      <c r="GJ161" s="73"/>
      <c r="GK161" s="73"/>
      <c r="GL161" s="73"/>
      <c r="GM161" s="73"/>
      <c r="GN161" s="73"/>
      <c r="GO161" s="236"/>
      <c r="GP161" s="218"/>
      <c r="GQ161" s="218"/>
      <c r="GR161" s="218"/>
      <c r="GS161" s="218"/>
      <c r="GT161" s="218"/>
      <c r="GU161" s="79"/>
      <c r="GV161" s="79"/>
      <c r="GW161" s="79"/>
      <c r="GX161" s="238"/>
      <c r="GY161" s="218"/>
      <c r="GZ161" s="79"/>
      <c r="HA161" s="218" t="s">
        <v>125</v>
      </c>
      <c r="HB161" s="73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  <c r="IH161" s="73"/>
    </row>
    <row r="162" customFormat="false" ht="11.25" hidden="false" customHeight="true" outlineLevel="0" collapsed="false">
      <c r="A162" s="122" t="s">
        <v>256</v>
      </c>
      <c r="B162" s="123" t="s">
        <v>396</v>
      </c>
      <c r="C162" s="124" t="s">
        <v>397</v>
      </c>
      <c r="D162" s="124"/>
      <c r="E162" s="124"/>
      <c r="F162" s="124"/>
      <c r="G162" s="124"/>
      <c r="H162" s="125" t="s">
        <v>398</v>
      </c>
      <c r="I162" s="126" t="n">
        <v>19.2</v>
      </c>
      <c r="J162" s="127" t="n">
        <v>1</v>
      </c>
      <c r="K162" s="128" t="n">
        <v>19.2</v>
      </c>
      <c r="L162" s="129"/>
      <c r="M162" s="126"/>
      <c r="N162" s="130"/>
      <c r="O162" s="126"/>
      <c r="P162" s="131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3"/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3"/>
      <c r="GI162" s="73"/>
      <c r="GJ162" s="73"/>
      <c r="GK162" s="73"/>
      <c r="GL162" s="73"/>
      <c r="GM162" s="73"/>
      <c r="GN162" s="73"/>
      <c r="GO162" s="236"/>
      <c r="GP162" s="218" t="s">
        <v>397</v>
      </c>
      <c r="GQ162" s="218"/>
      <c r="GR162" s="218"/>
      <c r="GS162" s="218"/>
      <c r="GT162" s="218"/>
      <c r="GU162" s="79"/>
      <c r="GV162" s="79"/>
      <c r="GW162" s="79"/>
      <c r="GX162" s="238"/>
      <c r="GY162" s="218"/>
      <c r="GZ162" s="79"/>
      <c r="HA162" s="218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</row>
    <row r="163" customFormat="false" ht="11.25" hidden="false" customHeight="true" outlineLevel="0" collapsed="false">
      <c r="A163" s="132"/>
      <c r="B163" s="133" t="s">
        <v>95</v>
      </c>
      <c r="C163" s="75" t="s">
        <v>99</v>
      </c>
      <c r="D163" s="75"/>
      <c r="E163" s="75"/>
      <c r="F163" s="75"/>
      <c r="G163" s="75"/>
      <c r="H163" s="134" t="s">
        <v>100</v>
      </c>
      <c r="I163" s="135"/>
      <c r="J163" s="135"/>
      <c r="K163" s="140" t="n">
        <v>23.04</v>
      </c>
      <c r="L163" s="137"/>
      <c r="M163" s="135"/>
      <c r="N163" s="137"/>
      <c r="O163" s="135"/>
      <c r="P163" s="156" t="n">
        <v>0</v>
      </c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236"/>
      <c r="GP163" s="218"/>
      <c r="GQ163" s="218"/>
      <c r="GR163" s="218"/>
      <c r="GS163" s="218"/>
      <c r="GT163" s="218"/>
      <c r="GU163" s="79" t="s">
        <v>99</v>
      </c>
      <c r="GV163" s="79"/>
      <c r="GW163" s="79"/>
      <c r="GX163" s="238"/>
      <c r="GY163" s="218"/>
      <c r="GZ163" s="79"/>
      <c r="HA163" s="218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</row>
    <row r="164" customFormat="false" ht="11.25" hidden="false" customHeight="true" outlineLevel="0" collapsed="false">
      <c r="A164" s="139"/>
      <c r="B164" s="133" t="s">
        <v>399</v>
      </c>
      <c r="C164" s="75" t="s">
        <v>400</v>
      </c>
      <c r="D164" s="75"/>
      <c r="E164" s="75"/>
      <c r="F164" s="75"/>
      <c r="G164" s="75"/>
      <c r="H164" s="134" t="s">
        <v>100</v>
      </c>
      <c r="I164" s="148" t="n">
        <v>1.2</v>
      </c>
      <c r="J164" s="135"/>
      <c r="K164" s="140" t="n">
        <v>23.04</v>
      </c>
      <c r="L164" s="141"/>
      <c r="M164" s="142"/>
      <c r="N164" s="143" t="n">
        <v>0</v>
      </c>
      <c r="O164" s="135"/>
      <c r="P164" s="138" t="n">
        <v>0</v>
      </c>
      <c r="Q164" s="144"/>
      <c r="R164" s="144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236"/>
      <c r="GP164" s="218"/>
      <c r="GQ164" s="218"/>
      <c r="GR164" s="218"/>
      <c r="GS164" s="218"/>
      <c r="GT164" s="218"/>
      <c r="GU164" s="79"/>
      <c r="GV164" s="79" t="s">
        <v>400</v>
      </c>
      <c r="GW164" s="79"/>
      <c r="GX164" s="238"/>
      <c r="GY164" s="218"/>
      <c r="GZ164" s="79"/>
      <c r="HA164" s="218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</row>
    <row r="165" customFormat="false" ht="11.25" hidden="false" customHeight="true" outlineLevel="0" collapsed="false">
      <c r="A165" s="149"/>
      <c r="B165" s="150"/>
      <c r="C165" s="123" t="s">
        <v>118</v>
      </c>
      <c r="D165" s="123"/>
      <c r="E165" s="123"/>
      <c r="F165" s="123"/>
      <c r="G165" s="123"/>
      <c r="H165" s="125"/>
      <c r="I165" s="126"/>
      <c r="J165" s="126"/>
      <c r="K165" s="126"/>
      <c r="L165" s="129"/>
      <c r="M165" s="126"/>
      <c r="N165" s="151"/>
      <c r="O165" s="126"/>
      <c r="P165" s="152"/>
      <c r="Q165" s="144"/>
      <c r="R165" s="144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3"/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3"/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3"/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3"/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3"/>
      <c r="GI165" s="73"/>
      <c r="GJ165" s="73"/>
      <c r="GK165" s="73"/>
      <c r="GL165" s="73"/>
      <c r="GM165" s="73"/>
      <c r="GN165" s="73"/>
      <c r="GO165" s="236"/>
      <c r="GP165" s="218"/>
      <c r="GQ165" s="218"/>
      <c r="GR165" s="218"/>
      <c r="GS165" s="218"/>
      <c r="GT165" s="218"/>
      <c r="GU165" s="79"/>
      <c r="GV165" s="79"/>
      <c r="GW165" s="79"/>
      <c r="GX165" s="238"/>
      <c r="GY165" s="218" t="s">
        <v>118</v>
      </c>
      <c r="GZ165" s="79"/>
      <c r="HA165" s="218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</row>
    <row r="166" customFormat="false" ht="11.25" hidden="false" customHeight="true" outlineLevel="0" collapsed="false">
      <c r="A166" s="153"/>
      <c r="B166" s="133"/>
      <c r="C166" s="75" t="s">
        <v>119</v>
      </c>
      <c r="D166" s="75"/>
      <c r="E166" s="75"/>
      <c r="F166" s="75"/>
      <c r="G166" s="75"/>
      <c r="H166" s="134"/>
      <c r="I166" s="135"/>
      <c r="J166" s="135"/>
      <c r="K166" s="135"/>
      <c r="L166" s="137"/>
      <c r="M166" s="135"/>
      <c r="N166" s="137"/>
      <c r="O166" s="135"/>
      <c r="P166" s="157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236"/>
      <c r="GP166" s="218"/>
      <c r="GQ166" s="218"/>
      <c r="GR166" s="218"/>
      <c r="GS166" s="218"/>
      <c r="GT166" s="218"/>
      <c r="GU166" s="79"/>
      <c r="GV166" s="79"/>
      <c r="GW166" s="79"/>
      <c r="GX166" s="238"/>
      <c r="GY166" s="218"/>
      <c r="GZ166" s="79" t="s">
        <v>119</v>
      </c>
      <c r="HA166" s="218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</row>
    <row r="167" customFormat="false" ht="11.25" hidden="false" customHeight="true" outlineLevel="0" collapsed="false">
      <c r="A167" s="153"/>
      <c r="B167" s="133" t="s">
        <v>120</v>
      </c>
      <c r="C167" s="75" t="s">
        <v>121</v>
      </c>
      <c r="D167" s="75"/>
      <c r="E167" s="75"/>
      <c r="F167" s="75"/>
      <c r="G167" s="75"/>
      <c r="H167" s="134" t="s">
        <v>122</v>
      </c>
      <c r="I167" s="147" t="n">
        <v>92</v>
      </c>
      <c r="J167" s="135"/>
      <c r="K167" s="147" t="n">
        <v>92</v>
      </c>
      <c r="L167" s="137"/>
      <c r="M167" s="135"/>
      <c r="N167" s="137"/>
      <c r="O167" s="135"/>
      <c r="P167" s="157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73"/>
      <c r="CB167" s="73"/>
      <c r="CC167" s="73"/>
      <c r="CD167" s="73"/>
      <c r="CE167" s="73"/>
      <c r="CF167" s="73"/>
      <c r="CG167" s="73"/>
      <c r="CH167" s="73"/>
      <c r="CI167" s="73"/>
      <c r="CJ167" s="73"/>
      <c r="CK167" s="73"/>
      <c r="CL167" s="73"/>
      <c r="CM167" s="73"/>
      <c r="CN167" s="73"/>
      <c r="CO167" s="73"/>
      <c r="CP167" s="73"/>
      <c r="CQ167" s="73"/>
      <c r="CR167" s="73"/>
      <c r="CS167" s="73"/>
      <c r="CT167" s="73"/>
      <c r="CU167" s="73"/>
      <c r="CV167" s="73"/>
      <c r="CW167" s="73"/>
      <c r="CX167" s="73"/>
      <c r="CY167" s="73"/>
      <c r="CZ167" s="73"/>
      <c r="DA167" s="73"/>
      <c r="DB167" s="73"/>
      <c r="DC167" s="73"/>
      <c r="DD167" s="73"/>
      <c r="DE167" s="73"/>
      <c r="DF167" s="73"/>
      <c r="DG167" s="73"/>
      <c r="DH167" s="73"/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73"/>
      <c r="EH167" s="73"/>
      <c r="EI167" s="73"/>
      <c r="EJ167" s="73"/>
      <c r="EK167" s="73"/>
      <c r="EL167" s="73"/>
      <c r="EM167" s="73"/>
      <c r="EN167" s="73"/>
      <c r="EO167" s="73"/>
      <c r="EP167" s="73"/>
      <c r="EQ167" s="73"/>
      <c r="ER167" s="73"/>
      <c r="ES167" s="73"/>
      <c r="ET167" s="73"/>
      <c r="EU167" s="73"/>
      <c r="EV167" s="73"/>
      <c r="EW167" s="73"/>
      <c r="EX167" s="73"/>
      <c r="EY167" s="73"/>
      <c r="EZ167" s="73"/>
      <c r="FA167" s="73"/>
      <c r="FB167" s="73"/>
      <c r="FC167" s="73"/>
      <c r="FD167" s="73"/>
      <c r="FE167" s="73"/>
      <c r="FF167" s="73"/>
      <c r="FG167" s="73"/>
      <c r="FH167" s="73"/>
      <c r="FI167" s="73"/>
      <c r="FJ167" s="73"/>
      <c r="FK167" s="73"/>
      <c r="FL167" s="73"/>
      <c r="FM167" s="73"/>
      <c r="FN167" s="73"/>
      <c r="FO167" s="73"/>
      <c r="FP167" s="73"/>
      <c r="FQ167" s="73"/>
      <c r="FR167" s="73"/>
      <c r="FS167" s="73"/>
      <c r="FT167" s="73"/>
      <c r="FU167" s="73"/>
      <c r="FV167" s="73"/>
      <c r="FW167" s="73"/>
      <c r="FX167" s="73"/>
      <c r="FY167" s="73"/>
      <c r="FZ167" s="73"/>
      <c r="GA167" s="73"/>
      <c r="GB167" s="73"/>
      <c r="GC167" s="73"/>
      <c r="GD167" s="73"/>
      <c r="GE167" s="73"/>
      <c r="GF167" s="73"/>
      <c r="GG167" s="73"/>
      <c r="GH167" s="73"/>
      <c r="GI167" s="73"/>
      <c r="GJ167" s="73"/>
      <c r="GK167" s="73"/>
      <c r="GL167" s="73"/>
      <c r="GM167" s="73"/>
      <c r="GN167" s="73"/>
      <c r="GO167" s="236"/>
      <c r="GP167" s="218"/>
      <c r="GQ167" s="218"/>
      <c r="GR167" s="218"/>
      <c r="GS167" s="218"/>
      <c r="GT167" s="218"/>
      <c r="GU167" s="79"/>
      <c r="GV167" s="79"/>
      <c r="GW167" s="79"/>
      <c r="GX167" s="238"/>
      <c r="GY167" s="218"/>
      <c r="GZ167" s="79" t="s">
        <v>121</v>
      </c>
      <c r="HA167" s="218"/>
      <c r="HB167" s="73"/>
      <c r="HC167" s="73"/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  <c r="IH167" s="73"/>
    </row>
    <row r="168" customFormat="false" ht="11.25" hidden="false" customHeight="true" outlineLevel="0" collapsed="false">
      <c r="A168" s="153"/>
      <c r="B168" s="133" t="s">
        <v>123</v>
      </c>
      <c r="C168" s="75" t="s">
        <v>124</v>
      </c>
      <c r="D168" s="75"/>
      <c r="E168" s="75"/>
      <c r="F168" s="75"/>
      <c r="G168" s="75"/>
      <c r="H168" s="134" t="s">
        <v>122</v>
      </c>
      <c r="I168" s="147" t="n">
        <v>44</v>
      </c>
      <c r="J168" s="135"/>
      <c r="K168" s="147" t="n">
        <v>44</v>
      </c>
      <c r="L168" s="137"/>
      <c r="M168" s="135"/>
      <c r="N168" s="137"/>
      <c r="O168" s="135"/>
      <c r="P168" s="157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73"/>
      <c r="BL168" s="73"/>
      <c r="BM168" s="73"/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3"/>
      <c r="CW168" s="73"/>
      <c r="CX168" s="73"/>
      <c r="CY168" s="73"/>
      <c r="CZ168" s="73"/>
      <c r="DA168" s="73"/>
      <c r="DB168" s="73"/>
      <c r="DC168" s="73"/>
      <c r="DD168" s="73"/>
      <c r="DE168" s="73"/>
      <c r="DF168" s="73"/>
      <c r="DG168" s="73"/>
      <c r="DH168" s="73"/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73"/>
      <c r="EH168" s="73"/>
      <c r="EI168" s="73"/>
      <c r="EJ168" s="73"/>
      <c r="EK168" s="73"/>
      <c r="EL168" s="73"/>
      <c r="EM168" s="73"/>
      <c r="EN168" s="73"/>
      <c r="EO168" s="73"/>
      <c r="EP168" s="73"/>
      <c r="EQ168" s="73"/>
      <c r="ER168" s="73"/>
      <c r="ES168" s="73"/>
      <c r="ET168" s="73"/>
      <c r="EU168" s="73"/>
      <c r="EV168" s="73"/>
      <c r="EW168" s="73"/>
      <c r="EX168" s="73"/>
      <c r="EY168" s="73"/>
      <c r="EZ168" s="73"/>
      <c r="FA168" s="73"/>
      <c r="FB168" s="73"/>
      <c r="FC168" s="73"/>
      <c r="FD168" s="73"/>
      <c r="FE168" s="73"/>
      <c r="FF168" s="73"/>
      <c r="FG168" s="73"/>
      <c r="FH168" s="73"/>
      <c r="FI168" s="73"/>
      <c r="FJ168" s="73"/>
      <c r="FK168" s="73"/>
      <c r="FL168" s="73"/>
      <c r="FM168" s="73"/>
      <c r="FN168" s="73"/>
      <c r="FO168" s="73"/>
      <c r="FP168" s="73"/>
      <c r="FQ168" s="73"/>
      <c r="FR168" s="73"/>
      <c r="FS168" s="73"/>
      <c r="FT168" s="73"/>
      <c r="FU168" s="73"/>
      <c r="FV168" s="73"/>
      <c r="FW168" s="73"/>
      <c r="FX168" s="73"/>
      <c r="FY168" s="73"/>
      <c r="FZ168" s="73"/>
      <c r="GA168" s="73"/>
      <c r="GB168" s="73"/>
      <c r="GC168" s="73"/>
      <c r="GD168" s="73"/>
      <c r="GE168" s="73"/>
      <c r="GF168" s="73"/>
      <c r="GG168" s="73"/>
      <c r="GH168" s="73"/>
      <c r="GI168" s="73"/>
      <c r="GJ168" s="73"/>
      <c r="GK168" s="73"/>
      <c r="GL168" s="73"/>
      <c r="GM168" s="73"/>
      <c r="GN168" s="73"/>
      <c r="GO168" s="236"/>
      <c r="GP168" s="218"/>
      <c r="GQ168" s="218"/>
      <c r="GR168" s="218"/>
      <c r="GS168" s="218"/>
      <c r="GT168" s="218"/>
      <c r="GU168" s="79"/>
      <c r="GV168" s="79"/>
      <c r="GW168" s="79"/>
      <c r="GX168" s="238"/>
      <c r="GY168" s="218"/>
      <c r="GZ168" s="79" t="s">
        <v>124</v>
      </c>
      <c r="HA168" s="218"/>
      <c r="HB168" s="73"/>
      <c r="HC168" s="73"/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  <c r="IH168" s="73"/>
    </row>
    <row r="169" customFormat="false" ht="11.25" hidden="false" customHeight="true" outlineLevel="0" collapsed="false">
      <c r="A169" s="154"/>
      <c r="B169" s="155"/>
      <c r="C169" s="123" t="s">
        <v>125</v>
      </c>
      <c r="D169" s="123"/>
      <c r="E169" s="123"/>
      <c r="F169" s="123"/>
      <c r="G169" s="123"/>
      <c r="H169" s="125"/>
      <c r="I169" s="126"/>
      <c r="J169" s="126"/>
      <c r="K169" s="126"/>
      <c r="L169" s="129"/>
      <c r="M169" s="126"/>
      <c r="N169" s="129"/>
      <c r="O169" s="126"/>
      <c r="P169" s="131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3"/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3"/>
      <c r="CW169" s="73"/>
      <c r="CX169" s="73"/>
      <c r="CY169" s="73"/>
      <c r="CZ169" s="73"/>
      <c r="DA169" s="73"/>
      <c r="DB169" s="73"/>
      <c r="DC169" s="73"/>
      <c r="DD169" s="73"/>
      <c r="DE169" s="73"/>
      <c r="DF169" s="73"/>
      <c r="DG169" s="73"/>
      <c r="DH169" s="73"/>
      <c r="DI169" s="73"/>
      <c r="DJ169" s="73"/>
      <c r="DK169" s="73"/>
      <c r="DL169" s="73"/>
      <c r="DM169" s="73"/>
      <c r="DN169" s="73"/>
      <c r="DO169" s="73"/>
      <c r="DP169" s="73"/>
      <c r="DQ169" s="73"/>
      <c r="DR169" s="73"/>
      <c r="DS169" s="73"/>
      <c r="DT169" s="73"/>
      <c r="DU169" s="73"/>
      <c r="DV169" s="73"/>
      <c r="DW169" s="73"/>
      <c r="DX169" s="73"/>
      <c r="DY169" s="73"/>
      <c r="DZ169" s="73"/>
      <c r="EA169" s="73"/>
      <c r="EB169" s="73"/>
      <c r="EC169" s="73"/>
      <c r="ED169" s="73"/>
      <c r="EE169" s="73"/>
      <c r="EF169" s="73"/>
      <c r="EG169" s="73"/>
      <c r="EH169" s="73"/>
      <c r="EI169" s="73"/>
      <c r="EJ169" s="73"/>
      <c r="EK169" s="73"/>
      <c r="EL169" s="73"/>
      <c r="EM169" s="73"/>
      <c r="EN169" s="73"/>
      <c r="EO169" s="73"/>
      <c r="EP169" s="73"/>
      <c r="EQ169" s="73"/>
      <c r="ER169" s="73"/>
      <c r="ES169" s="73"/>
      <c r="ET169" s="73"/>
      <c r="EU169" s="73"/>
      <c r="EV169" s="73"/>
      <c r="EW169" s="73"/>
      <c r="EX169" s="73"/>
      <c r="EY169" s="73"/>
      <c r="EZ169" s="73"/>
      <c r="FA169" s="73"/>
      <c r="FB169" s="73"/>
      <c r="FC169" s="73"/>
      <c r="FD169" s="73"/>
      <c r="FE169" s="73"/>
      <c r="FF169" s="73"/>
      <c r="FG169" s="73"/>
      <c r="FH169" s="73"/>
      <c r="FI169" s="73"/>
      <c r="FJ169" s="73"/>
      <c r="FK169" s="73"/>
      <c r="FL169" s="73"/>
      <c r="FM169" s="73"/>
      <c r="FN169" s="73"/>
      <c r="FO169" s="73"/>
      <c r="FP169" s="73"/>
      <c r="FQ169" s="73"/>
      <c r="FR169" s="73"/>
      <c r="FS169" s="73"/>
      <c r="FT169" s="73"/>
      <c r="FU169" s="73"/>
      <c r="FV169" s="73"/>
      <c r="FW169" s="73"/>
      <c r="FX169" s="73"/>
      <c r="FY169" s="73"/>
      <c r="FZ169" s="73"/>
      <c r="GA169" s="73"/>
      <c r="GB169" s="73"/>
      <c r="GC169" s="73"/>
      <c r="GD169" s="73"/>
      <c r="GE169" s="73"/>
      <c r="GF169" s="73"/>
      <c r="GG169" s="73"/>
      <c r="GH169" s="73"/>
      <c r="GI169" s="73"/>
      <c r="GJ169" s="73"/>
      <c r="GK169" s="73"/>
      <c r="GL169" s="73"/>
      <c r="GM169" s="73"/>
      <c r="GN169" s="73"/>
      <c r="GO169" s="236"/>
      <c r="GP169" s="218"/>
      <c r="GQ169" s="218"/>
      <c r="GR169" s="218"/>
      <c r="GS169" s="218"/>
      <c r="GT169" s="218"/>
      <c r="GU169" s="79"/>
      <c r="GV169" s="79"/>
      <c r="GW169" s="79"/>
      <c r="GX169" s="238"/>
      <c r="GY169" s="218"/>
      <c r="GZ169" s="79"/>
      <c r="HA169" s="218" t="s">
        <v>125</v>
      </c>
      <c r="HB169" s="73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  <c r="IH169" s="73"/>
    </row>
    <row r="170" customFormat="false" ht="11.25" hidden="false" customHeight="true" outlineLevel="0" collapsed="false">
      <c r="A170" s="122" t="s">
        <v>357</v>
      </c>
      <c r="B170" s="123" t="s">
        <v>389</v>
      </c>
      <c r="C170" s="124" t="s">
        <v>401</v>
      </c>
      <c r="D170" s="124"/>
      <c r="E170" s="124"/>
      <c r="F170" s="124"/>
      <c r="G170" s="124"/>
      <c r="H170" s="125" t="s">
        <v>100</v>
      </c>
      <c r="I170" s="126" t="n">
        <v>23.04</v>
      </c>
      <c r="J170" s="127" t="n">
        <v>1</v>
      </c>
      <c r="K170" s="175" t="n">
        <v>23.04</v>
      </c>
      <c r="L170" s="129"/>
      <c r="M170" s="126"/>
      <c r="N170" s="158" t="n">
        <v>271.63</v>
      </c>
      <c r="O170" s="126"/>
      <c r="P170" s="152" t="n">
        <v>14769.73</v>
      </c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73"/>
      <c r="EH170" s="73"/>
      <c r="EI170" s="73"/>
      <c r="EJ170" s="73"/>
      <c r="EK170" s="73"/>
      <c r="EL170" s="73"/>
      <c r="EM170" s="73"/>
      <c r="EN170" s="73"/>
      <c r="EO170" s="73"/>
      <c r="EP170" s="73"/>
      <c r="EQ170" s="73"/>
      <c r="ER170" s="73"/>
      <c r="ES170" s="73"/>
      <c r="ET170" s="73"/>
      <c r="EU170" s="73"/>
      <c r="EV170" s="73"/>
      <c r="EW170" s="73"/>
      <c r="EX170" s="73"/>
      <c r="EY170" s="73"/>
      <c r="EZ170" s="73"/>
      <c r="FA170" s="73"/>
      <c r="FB170" s="73"/>
      <c r="FC170" s="73"/>
      <c r="FD170" s="73"/>
      <c r="FE170" s="73"/>
      <c r="FF170" s="73"/>
      <c r="FG170" s="73"/>
      <c r="FH170" s="73"/>
      <c r="FI170" s="73"/>
      <c r="FJ170" s="73"/>
      <c r="FK170" s="73"/>
      <c r="FL170" s="73"/>
      <c r="FM170" s="73"/>
      <c r="FN170" s="73"/>
      <c r="FO170" s="73"/>
      <c r="FP170" s="73"/>
      <c r="FQ170" s="73"/>
      <c r="FR170" s="73"/>
      <c r="FS170" s="73"/>
      <c r="FT170" s="73"/>
      <c r="FU170" s="73"/>
      <c r="FV170" s="73"/>
      <c r="FW170" s="73"/>
      <c r="FX170" s="73"/>
      <c r="FY170" s="73"/>
      <c r="FZ170" s="73"/>
      <c r="GA170" s="73"/>
      <c r="GB170" s="73"/>
      <c r="GC170" s="73"/>
      <c r="GD170" s="73"/>
      <c r="GE170" s="73"/>
      <c r="GF170" s="73"/>
      <c r="GG170" s="73"/>
      <c r="GH170" s="73"/>
      <c r="GI170" s="73"/>
      <c r="GJ170" s="73"/>
      <c r="GK170" s="73"/>
      <c r="GL170" s="73"/>
      <c r="GM170" s="73"/>
      <c r="GN170" s="73"/>
      <c r="GO170" s="236"/>
      <c r="GP170" s="218" t="s">
        <v>401</v>
      </c>
      <c r="GQ170" s="218"/>
      <c r="GR170" s="218"/>
      <c r="GS170" s="218"/>
      <c r="GT170" s="218"/>
      <c r="GU170" s="79"/>
      <c r="GV170" s="79"/>
      <c r="GW170" s="79"/>
      <c r="GX170" s="238"/>
      <c r="GY170" s="218"/>
      <c r="GZ170" s="79"/>
      <c r="HA170" s="218"/>
      <c r="HB170" s="73"/>
      <c r="HC170" s="73"/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  <c r="IH170" s="73"/>
    </row>
    <row r="171" customFormat="false" ht="11.25" hidden="false" customHeight="true" outlineLevel="0" collapsed="false">
      <c r="A171" s="132"/>
      <c r="B171" s="133" t="s">
        <v>95</v>
      </c>
      <c r="C171" s="75" t="s">
        <v>99</v>
      </c>
      <c r="D171" s="75"/>
      <c r="E171" s="75"/>
      <c r="F171" s="75"/>
      <c r="G171" s="75"/>
      <c r="H171" s="134" t="s">
        <v>100</v>
      </c>
      <c r="I171" s="135"/>
      <c r="J171" s="135"/>
      <c r="K171" s="135"/>
      <c r="L171" s="137"/>
      <c r="M171" s="135"/>
      <c r="N171" s="137"/>
      <c r="O171" s="135"/>
      <c r="P171" s="138" t="n">
        <v>6258.36</v>
      </c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3"/>
      <c r="BE171" s="73"/>
      <c r="BF171" s="73"/>
      <c r="BG171" s="73"/>
      <c r="BH171" s="73"/>
      <c r="BI171" s="73"/>
      <c r="BJ171" s="73"/>
      <c r="BK171" s="73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3"/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73"/>
      <c r="EH171" s="73"/>
      <c r="EI171" s="73"/>
      <c r="EJ171" s="73"/>
      <c r="EK171" s="73"/>
      <c r="EL171" s="73"/>
      <c r="EM171" s="73"/>
      <c r="EN171" s="73"/>
      <c r="EO171" s="73"/>
      <c r="EP171" s="73"/>
      <c r="EQ171" s="73"/>
      <c r="ER171" s="73"/>
      <c r="ES171" s="73"/>
      <c r="ET171" s="73"/>
      <c r="EU171" s="73"/>
      <c r="EV171" s="73"/>
      <c r="EW171" s="73"/>
      <c r="EX171" s="73"/>
      <c r="EY171" s="73"/>
      <c r="EZ171" s="73"/>
      <c r="FA171" s="73"/>
      <c r="FB171" s="73"/>
      <c r="FC171" s="73"/>
      <c r="FD171" s="73"/>
      <c r="FE171" s="73"/>
      <c r="FF171" s="73"/>
      <c r="FG171" s="73"/>
      <c r="FH171" s="73"/>
      <c r="FI171" s="73"/>
      <c r="FJ171" s="73"/>
      <c r="FK171" s="73"/>
      <c r="FL171" s="73"/>
      <c r="FM171" s="73"/>
      <c r="FN171" s="73"/>
      <c r="FO171" s="73"/>
      <c r="FP171" s="73"/>
      <c r="FQ171" s="73"/>
      <c r="FR171" s="73"/>
      <c r="FS171" s="73"/>
      <c r="FT171" s="73"/>
      <c r="FU171" s="73"/>
      <c r="FV171" s="73"/>
      <c r="FW171" s="73"/>
      <c r="FX171" s="73"/>
      <c r="FY171" s="73"/>
      <c r="FZ171" s="73"/>
      <c r="GA171" s="73"/>
      <c r="GB171" s="73"/>
      <c r="GC171" s="73"/>
      <c r="GD171" s="73"/>
      <c r="GE171" s="73"/>
      <c r="GF171" s="73"/>
      <c r="GG171" s="73"/>
      <c r="GH171" s="73"/>
      <c r="GI171" s="73"/>
      <c r="GJ171" s="73"/>
      <c r="GK171" s="73"/>
      <c r="GL171" s="73"/>
      <c r="GM171" s="73"/>
      <c r="GN171" s="73"/>
      <c r="GO171" s="236"/>
      <c r="GP171" s="218"/>
      <c r="GQ171" s="218"/>
      <c r="GR171" s="218"/>
      <c r="GS171" s="218"/>
      <c r="GT171" s="218"/>
      <c r="GU171" s="79" t="s">
        <v>99</v>
      </c>
      <c r="GV171" s="79"/>
      <c r="GW171" s="79"/>
      <c r="GX171" s="238"/>
      <c r="GY171" s="218"/>
      <c r="GZ171" s="79"/>
      <c r="HA171" s="218"/>
      <c r="HB171" s="73"/>
      <c r="HC171" s="73"/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  <c r="IH171" s="73"/>
    </row>
    <row r="172" customFormat="false" ht="11.25" hidden="false" customHeight="true" outlineLevel="0" collapsed="false">
      <c r="A172" s="153"/>
      <c r="B172" s="133"/>
      <c r="C172" s="75" t="s">
        <v>119</v>
      </c>
      <c r="D172" s="75"/>
      <c r="E172" s="75"/>
      <c r="F172" s="75"/>
      <c r="G172" s="75"/>
      <c r="H172" s="134"/>
      <c r="I172" s="135"/>
      <c r="J172" s="135"/>
      <c r="K172" s="135"/>
      <c r="L172" s="137"/>
      <c r="M172" s="135"/>
      <c r="N172" s="137"/>
      <c r="O172" s="135"/>
      <c r="P172" s="138" t="n">
        <v>6258.36</v>
      </c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73"/>
      <c r="CV172" s="73"/>
      <c r="CW172" s="73"/>
      <c r="CX172" s="73"/>
      <c r="CY172" s="73"/>
      <c r="CZ172" s="73"/>
      <c r="DA172" s="73"/>
      <c r="DB172" s="73"/>
      <c r="DC172" s="73"/>
      <c r="DD172" s="73"/>
      <c r="DE172" s="73"/>
      <c r="DF172" s="73"/>
      <c r="DG172" s="73"/>
      <c r="DH172" s="73"/>
      <c r="DI172" s="73"/>
      <c r="DJ172" s="73"/>
      <c r="DK172" s="73"/>
      <c r="DL172" s="73"/>
      <c r="DM172" s="73"/>
      <c r="DN172" s="73"/>
      <c r="DO172" s="73"/>
      <c r="DP172" s="73"/>
      <c r="DQ172" s="73"/>
      <c r="DR172" s="73"/>
      <c r="DS172" s="73"/>
      <c r="DT172" s="73"/>
      <c r="DU172" s="73"/>
      <c r="DV172" s="73"/>
      <c r="DW172" s="73"/>
      <c r="DX172" s="73"/>
      <c r="DY172" s="73"/>
      <c r="DZ172" s="73"/>
      <c r="EA172" s="73"/>
      <c r="EB172" s="73"/>
      <c r="EC172" s="73"/>
      <c r="ED172" s="73"/>
      <c r="EE172" s="73"/>
      <c r="EF172" s="73"/>
      <c r="EG172" s="73"/>
      <c r="EH172" s="73"/>
      <c r="EI172" s="73"/>
      <c r="EJ172" s="73"/>
      <c r="EK172" s="73"/>
      <c r="EL172" s="73"/>
      <c r="EM172" s="73"/>
      <c r="EN172" s="73"/>
      <c r="EO172" s="73"/>
      <c r="EP172" s="73"/>
      <c r="EQ172" s="73"/>
      <c r="ER172" s="73"/>
      <c r="ES172" s="73"/>
      <c r="ET172" s="73"/>
      <c r="EU172" s="73"/>
      <c r="EV172" s="73"/>
      <c r="EW172" s="73"/>
      <c r="EX172" s="73"/>
      <c r="EY172" s="73"/>
      <c r="EZ172" s="73"/>
      <c r="FA172" s="73"/>
      <c r="FB172" s="73"/>
      <c r="FC172" s="73"/>
      <c r="FD172" s="73"/>
      <c r="FE172" s="73"/>
      <c r="FF172" s="73"/>
      <c r="FG172" s="73"/>
      <c r="FH172" s="73"/>
      <c r="FI172" s="73"/>
      <c r="FJ172" s="73"/>
      <c r="FK172" s="73"/>
      <c r="FL172" s="73"/>
      <c r="FM172" s="73"/>
      <c r="FN172" s="73"/>
      <c r="FO172" s="73"/>
      <c r="FP172" s="73"/>
      <c r="FQ172" s="73"/>
      <c r="FR172" s="73"/>
      <c r="FS172" s="73"/>
      <c r="FT172" s="73"/>
      <c r="FU172" s="73"/>
      <c r="FV172" s="73"/>
      <c r="FW172" s="73"/>
      <c r="FX172" s="73"/>
      <c r="FY172" s="73"/>
      <c r="FZ172" s="73"/>
      <c r="GA172" s="73"/>
      <c r="GB172" s="73"/>
      <c r="GC172" s="73"/>
      <c r="GD172" s="73"/>
      <c r="GE172" s="73"/>
      <c r="GF172" s="73"/>
      <c r="GG172" s="73"/>
      <c r="GH172" s="73"/>
      <c r="GI172" s="73"/>
      <c r="GJ172" s="73"/>
      <c r="GK172" s="73"/>
      <c r="GL172" s="73"/>
      <c r="GM172" s="73"/>
      <c r="GN172" s="73"/>
      <c r="GO172" s="236"/>
      <c r="GP172" s="218"/>
      <c r="GQ172" s="218"/>
      <c r="GR172" s="218"/>
      <c r="GS172" s="218"/>
      <c r="GT172" s="218"/>
      <c r="GU172" s="79"/>
      <c r="GV172" s="79"/>
      <c r="GW172" s="79"/>
      <c r="GX172" s="238"/>
      <c r="GY172" s="218"/>
      <c r="GZ172" s="79" t="s">
        <v>119</v>
      </c>
      <c r="HA172" s="218"/>
      <c r="HB172" s="73"/>
      <c r="HC172" s="73"/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  <c r="IH172" s="73"/>
    </row>
    <row r="173" customFormat="false" ht="11.25" hidden="false" customHeight="true" outlineLevel="0" collapsed="false">
      <c r="A173" s="153"/>
      <c r="B173" s="133" t="s">
        <v>120</v>
      </c>
      <c r="C173" s="75" t="s">
        <v>121</v>
      </c>
      <c r="D173" s="75"/>
      <c r="E173" s="75"/>
      <c r="F173" s="75"/>
      <c r="G173" s="75"/>
      <c r="H173" s="134" t="s">
        <v>122</v>
      </c>
      <c r="I173" s="147" t="n">
        <v>92</v>
      </c>
      <c r="J173" s="135"/>
      <c r="K173" s="147" t="n">
        <v>92</v>
      </c>
      <c r="L173" s="137"/>
      <c r="M173" s="135"/>
      <c r="N173" s="137"/>
      <c r="O173" s="135"/>
      <c r="P173" s="138" t="n">
        <v>5757.69</v>
      </c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73"/>
      <c r="EH173" s="73"/>
      <c r="EI173" s="73"/>
      <c r="EJ173" s="73"/>
      <c r="EK173" s="73"/>
      <c r="EL173" s="73"/>
      <c r="EM173" s="73"/>
      <c r="EN173" s="73"/>
      <c r="EO173" s="73"/>
      <c r="EP173" s="73"/>
      <c r="EQ173" s="73"/>
      <c r="ER173" s="73"/>
      <c r="ES173" s="73"/>
      <c r="ET173" s="73"/>
      <c r="EU173" s="73"/>
      <c r="EV173" s="73"/>
      <c r="EW173" s="73"/>
      <c r="EX173" s="73"/>
      <c r="EY173" s="73"/>
      <c r="EZ173" s="73"/>
      <c r="FA173" s="73"/>
      <c r="FB173" s="73"/>
      <c r="FC173" s="73"/>
      <c r="FD173" s="73"/>
      <c r="FE173" s="73"/>
      <c r="FF173" s="73"/>
      <c r="FG173" s="73"/>
      <c r="FH173" s="73"/>
      <c r="FI173" s="73"/>
      <c r="FJ173" s="73"/>
      <c r="FK173" s="73"/>
      <c r="FL173" s="73"/>
      <c r="FM173" s="73"/>
      <c r="FN173" s="73"/>
      <c r="FO173" s="73"/>
      <c r="FP173" s="73"/>
      <c r="FQ173" s="73"/>
      <c r="FR173" s="73"/>
      <c r="FS173" s="73"/>
      <c r="FT173" s="73"/>
      <c r="FU173" s="73"/>
      <c r="FV173" s="73"/>
      <c r="FW173" s="73"/>
      <c r="FX173" s="73"/>
      <c r="FY173" s="73"/>
      <c r="FZ173" s="73"/>
      <c r="GA173" s="73"/>
      <c r="GB173" s="73"/>
      <c r="GC173" s="73"/>
      <c r="GD173" s="73"/>
      <c r="GE173" s="73"/>
      <c r="GF173" s="73"/>
      <c r="GG173" s="73"/>
      <c r="GH173" s="73"/>
      <c r="GI173" s="73"/>
      <c r="GJ173" s="73"/>
      <c r="GK173" s="73"/>
      <c r="GL173" s="73"/>
      <c r="GM173" s="73"/>
      <c r="GN173" s="73"/>
      <c r="GO173" s="236"/>
      <c r="GP173" s="218"/>
      <c r="GQ173" s="218"/>
      <c r="GR173" s="218"/>
      <c r="GS173" s="218"/>
      <c r="GT173" s="218"/>
      <c r="GU173" s="79"/>
      <c r="GV173" s="79"/>
      <c r="GW173" s="79"/>
      <c r="GX173" s="238"/>
      <c r="GY173" s="218"/>
      <c r="GZ173" s="79" t="s">
        <v>121</v>
      </c>
      <c r="HA173" s="218"/>
      <c r="HB173" s="73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  <c r="IH173" s="73"/>
    </row>
    <row r="174" customFormat="false" ht="11.25" hidden="false" customHeight="true" outlineLevel="0" collapsed="false">
      <c r="A174" s="153"/>
      <c r="B174" s="133" t="s">
        <v>123</v>
      </c>
      <c r="C174" s="75" t="s">
        <v>124</v>
      </c>
      <c r="D174" s="75"/>
      <c r="E174" s="75"/>
      <c r="F174" s="75"/>
      <c r="G174" s="75"/>
      <c r="H174" s="134" t="s">
        <v>122</v>
      </c>
      <c r="I174" s="147" t="n">
        <v>44</v>
      </c>
      <c r="J174" s="135"/>
      <c r="K174" s="147" t="n">
        <v>44</v>
      </c>
      <c r="L174" s="137"/>
      <c r="M174" s="135"/>
      <c r="N174" s="137"/>
      <c r="O174" s="135"/>
      <c r="P174" s="138" t="n">
        <v>2753.68</v>
      </c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3"/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  <c r="DF174" s="73"/>
      <c r="DG174" s="73"/>
      <c r="DH174" s="73"/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73"/>
      <c r="EH174" s="73"/>
      <c r="EI174" s="73"/>
      <c r="EJ174" s="73"/>
      <c r="EK174" s="73"/>
      <c r="EL174" s="73"/>
      <c r="EM174" s="73"/>
      <c r="EN174" s="73"/>
      <c r="EO174" s="73"/>
      <c r="EP174" s="73"/>
      <c r="EQ174" s="73"/>
      <c r="ER174" s="73"/>
      <c r="ES174" s="73"/>
      <c r="ET174" s="73"/>
      <c r="EU174" s="73"/>
      <c r="EV174" s="73"/>
      <c r="EW174" s="73"/>
      <c r="EX174" s="73"/>
      <c r="EY174" s="73"/>
      <c r="EZ174" s="73"/>
      <c r="FA174" s="73"/>
      <c r="FB174" s="73"/>
      <c r="FC174" s="73"/>
      <c r="FD174" s="73"/>
      <c r="FE174" s="73"/>
      <c r="FF174" s="73"/>
      <c r="FG174" s="73"/>
      <c r="FH174" s="73"/>
      <c r="FI174" s="73"/>
      <c r="FJ174" s="73"/>
      <c r="FK174" s="73"/>
      <c r="FL174" s="73"/>
      <c r="FM174" s="73"/>
      <c r="FN174" s="73"/>
      <c r="FO174" s="73"/>
      <c r="FP174" s="73"/>
      <c r="FQ174" s="73"/>
      <c r="FR174" s="73"/>
      <c r="FS174" s="73"/>
      <c r="FT174" s="73"/>
      <c r="FU174" s="73"/>
      <c r="FV174" s="73"/>
      <c r="FW174" s="73"/>
      <c r="FX174" s="73"/>
      <c r="FY174" s="73"/>
      <c r="FZ174" s="73"/>
      <c r="GA174" s="73"/>
      <c r="GB174" s="73"/>
      <c r="GC174" s="73"/>
      <c r="GD174" s="73"/>
      <c r="GE174" s="73"/>
      <c r="GF174" s="73"/>
      <c r="GG174" s="73"/>
      <c r="GH174" s="73"/>
      <c r="GI174" s="73"/>
      <c r="GJ174" s="73"/>
      <c r="GK174" s="73"/>
      <c r="GL174" s="73"/>
      <c r="GM174" s="73"/>
      <c r="GN174" s="73"/>
      <c r="GO174" s="236"/>
      <c r="GP174" s="218"/>
      <c r="GQ174" s="218"/>
      <c r="GR174" s="218"/>
      <c r="GS174" s="218"/>
      <c r="GT174" s="218"/>
      <c r="GU174" s="79"/>
      <c r="GV174" s="79"/>
      <c r="GW174" s="79"/>
      <c r="GX174" s="238"/>
      <c r="GY174" s="218"/>
      <c r="GZ174" s="79" t="s">
        <v>124</v>
      </c>
      <c r="HA174" s="218"/>
      <c r="HB174" s="73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</row>
    <row r="175" customFormat="false" ht="11.25" hidden="false" customHeight="true" outlineLevel="0" collapsed="false">
      <c r="A175" s="154"/>
      <c r="B175" s="155"/>
      <c r="C175" s="123" t="s">
        <v>125</v>
      </c>
      <c r="D175" s="123"/>
      <c r="E175" s="123"/>
      <c r="F175" s="123"/>
      <c r="G175" s="123"/>
      <c r="H175" s="125"/>
      <c r="I175" s="126"/>
      <c r="J175" s="126"/>
      <c r="K175" s="126"/>
      <c r="L175" s="129"/>
      <c r="M175" s="126"/>
      <c r="N175" s="129"/>
      <c r="O175" s="126"/>
      <c r="P175" s="152" t="n">
        <v>14769.73</v>
      </c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73"/>
      <c r="EH175" s="73"/>
      <c r="EI175" s="73"/>
      <c r="EJ175" s="73"/>
      <c r="EK175" s="73"/>
      <c r="EL175" s="73"/>
      <c r="EM175" s="73"/>
      <c r="EN175" s="73"/>
      <c r="EO175" s="73"/>
      <c r="EP175" s="73"/>
      <c r="EQ175" s="73"/>
      <c r="ER175" s="73"/>
      <c r="ES175" s="73"/>
      <c r="ET175" s="73"/>
      <c r="EU175" s="73"/>
      <c r="EV175" s="73"/>
      <c r="EW175" s="73"/>
      <c r="EX175" s="73"/>
      <c r="EY175" s="73"/>
      <c r="EZ175" s="73"/>
      <c r="FA175" s="73"/>
      <c r="FB175" s="73"/>
      <c r="FC175" s="73"/>
      <c r="FD175" s="73"/>
      <c r="FE175" s="73"/>
      <c r="FF175" s="73"/>
      <c r="FG175" s="73"/>
      <c r="FH175" s="73"/>
      <c r="FI175" s="73"/>
      <c r="FJ175" s="73"/>
      <c r="FK175" s="73"/>
      <c r="FL175" s="73"/>
      <c r="FM175" s="73"/>
      <c r="FN175" s="73"/>
      <c r="FO175" s="73"/>
      <c r="FP175" s="73"/>
      <c r="FQ175" s="73"/>
      <c r="FR175" s="73"/>
      <c r="FS175" s="73"/>
      <c r="FT175" s="73"/>
      <c r="FU175" s="73"/>
      <c r="FV175" s="73"/>
      <c r="FW175" s="73"/>
      <c r="FX175" s="73"/>
      <c r="FY175" s="73"/>
      <c r="FZ175" s="73"/>
      <c r="GA175" s="73"/>
      <c r="GB175" s="73"/>
      <c r="GC175" s="73"/>
      <c r="GD175" s="73"/>
      <c r="GE175" s="73"/>
      <c r="GF175" s="73"/>
      <c r="GG175" s="73"/>
      <c r="GH175" s="73"/>
      <c r="GI175" s="73"/>
      <c r="GJ175" s="73"/>
      <c r="GK175" s="73"/>
      <c r="GL175" s="73"/>
      <c r="GM175" s="73"/>
      <c r="GN175" s="73"/>
      <c r="GO175" s="236"/>
      <c r="GP175" s="218"/>
      <c r="GQ175" s="218"/>
      <c r="GR175" s="218"/>
      <c r="GS175" s="218"/>
      <c r="GT175" s="218"/>
      <c r="GU175" s="79"/>
      <c r="GV175" s="79"/>
      <c r="GW175" s="79"/>
      <c r="GX175" s="238"/>
      <c r="GY175" s="218"/>
      <c r="GZ175" s="79"/>
      <c r="HA175" s="218" t="s">
        <v>125</v>
      </c>
      <c r="HB175" s="73"/>
      <c r="HC175" s="73"/>
      <c r="HD175" s="73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  <c r="IH175" s="73"/>
    </row>
    <row r="176" customFormat="false" ht="21" hidden="false" customHeight="true" outlineLevel="0" collapsed="false">
      <c r="A176" s="122" t="s">
        <v>360</v>
      </c>
      <c r="B176" s="123" t="s">
        <v>402</v>
      </c>
      <c r="C176" s="124" t="s">
        <v>403</v>
      </c>
      <c r="D176" s="124"/>
      <c r="E176" s="124"/>
      <c r="F176" s="124"/>
      <c r="G176" s="124"/>
      <c r="H176" s="125" t="s">
        <v>398</v>
      </c>
      <c r="I176" s="126" t="n">
        <v>19.2</v>
      </c>
      <c r="J176" s="127" t="n">
        <v>1</v>
      </c>
      <c r="K176" s="128" t="n">
        <v>19.2</v>
      </c>
      <c r="L176" s="129"/>
      <c r="M176" s="126"/>
      <c r="N176" s="130"/>
      <c r="O176" s="126"/>
      <c r="P176" s="131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3"/>
      <c r="EZ176" s="73"/>
      <c r="FA176" s="73"/>
      <c r="FB176" s="73"/>
      <c r="FC176" s="73"/>
      <c r="FD176" s="73"/>
      <c r="FE176" s="73"/>
      <c r="FF176" s="73"/>
      <c r="FG176" s="73"/>
      <c r="FH176" s="73"/>
      <c r="FI176" s="73"/>
      <c r="FJ176" s="73"/>
      <c r="FK176" s="73"/>
      <c r="FL176" s="73"/>
      <c r="FM176" s="73"/>
      <c r="FN176" s="73"/>
      <c r="FO176" s="73"/>
      <c r="FP176" s="73"/>
      <c r="FQ176" s="73"/>
      <c r="FR176" s="73"/>
      <c r="FS176" s="73"/>
      <c r="FT176" s="73"/>
      <c r="FU176" s="73"/>
      <c r="FV176" s="73"/>
      <c r="FW176" s="73"/>
      <c r="FX176" s="73"/>
      <c r="FY176" s="73"/>
      <c r="FZ176" s="73"/>
      <c r="GA176" s="73"/>
      <c r="GB176" s="73"/>
      <c r="GC176" s="73"/>
      <c r="GD176" s="73"/>
      <c r="GE176" s="73"/>
      <c r="GF176" s="73"/>
      <c r="GG176" s="73"/>
      <c r="GH176" s="73"/>
      <c r="GI176" s="73"/>
      <c r="GJ176" s="73"/>
      <c r="GK176" s="73"/>
      <c r="GL176" s="73"/>
      <c r="GM176" s="73"/>
      <c r="GN176" s="73"/>
      <c r="GO176" s="236"/>
      <c r="GP176" s="218" t="s">
        <v>403</v>
      </c>
      <c r="GQ176" s="218"/>
      <c r="GR176" s="218"/>
      <c r="GS176" s="218"/>
      <c r="GT176" s="218"/>
      <c r="GU176" s="79"/>
      <c r="GV176" s="79"/>
      <c r="GW176" s="79"/>
      <c r="GX176" s="238"/>
      <c r="GY176" s="218"/>
      <c r="GZ176" s="79"/>
      <c r="HA176" s="218"/>
      <c r="HB176" s="73"/>
      <c r="HC176" s="73"/>
      <c r="HD176" s="73"/>
      <c r="HE176" s="73"/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  <c r="IH176" s="73"/>
    </row>
    <row r="177" customFormat="false" ht="11.25" hidden="false" customHeight="true" outlineLevel="0" collapsed="false">
      <c r="A177" s="240"/>
      <c r="B177" s="150"/>
      <c r="C177" s="241" t="s">
        <v>404</v>
      </c>
      <c r="D177" s="241"/>
      <c r="E177" s="241"/>
      <c r="F177" s="241"/>
      <c r="G177" s="241"/>
      <c r="H177" s="241"/>
      <c r="I177" s="241"/>
      <c r="J177" s="241"/>
      <c r="K177" s="241"/>
      <c r="L177" s="241"/>
      <c r="M177" s="241"/>
      <c r="N177" s="241"/>
      <c r="O177" s="241"/>
      <c r="P177" s="241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  <c r="ES177" s="73"/>
      <c r="ET177" s="73"/>
      <c r="EU177" s="73"/>
      <c r="EV177" s="73"/>
      <c r="EW177" s="73"/>
      <c r="EX177" s="73"/>
      <c r="EY177" s="73"/>
      <c r="EZ177" s="73"/>
      <c r="FA177" s="73"/>
      <c r="FB177" s="73"/>
      <c r="FC177" s="73"/>
      <c r="FD177" s="73"/>
      <c r="FE177" s="73"/>
      <c r="FF177" s="73"/>
      <c r="FG177" s="73"/>
      <c r="FH177" s="73"/>
      <c r="FI177" s="73"/>
      <c r="FJ177" s="73"/>
      <c r="FK177" s="73"/>
      <c r="FL177" s="73"/>
      <c r="FM177" s="73"/>
      <c r="FN177" s="73"/>
      <c r="FO177" s="73"/>
      <c r="FP177" s="73"/>
      <c r="FQ177" s="73"/>
      <c r="FR177" s="73"/>
      <c r="FS177" s="73"/>
      <c r="FT177" s="73"/>
      <c r="FU177" s="73"/>
      <c r="FV177" s="73"/>
      <c r="FW177" s="73"/>
      <c r="FX177" s="73"/>
      <c r="FY177" s="73"/>
      <c r="FZ177" s="73"/>
      <c r="GA177" s="73"/>
      <c r="GB177" s="73"/>
      <c r="GC177" s="73"/>
      <c r="GD177" s="73"/>
      <c r="GE177" s="73"/>
      <c r="GF177" s="73"/>
      <c r="GG177" s="73"/>
      <c r="GH177" s="73"/>
      <c r="GI177" s="73"/>
      <c r="GJ177" s="73"/>
      <c r="GK177" s="73"/>
      <c r="GL177" s="73"/>
      <c r="GM177" s="73"/>
      <c r="GN177" s="73"/>
      <c r="GO177" s="236"/>
      <c r="GP177" s="218"/>
      <c r="GQ177" s="218"/>
      <c r="GR177" s="218"/>
      <c r="GS177" s="218"/>
      <c r="GT177" s="218"/>
      <c r="GU177" s="79"/>
      <c r="GV177" s="79"/>
      <c r="GW177" s="79"/>
      <c r="GX177" s="238"/>
      <c r="GY177" s="218"/>
      <c r="GZ177" s="79"/>
      <c r="HA177" s="218"/>
      <c r="HB177" s="229" t="s">
        <v>404</v>
      </c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</row>
    <row r="178" customFormat="false" ht="11.25" hidden="false" customHeight="true" outlineLevel="0" collapsed="false">
      <c r="A178" s="132"/>
      <c r="B178" s="133" t="s">
        <v>95</v>
      </c>
      <c r="C178" s="75" t="s">
        <v>99</v>
      </c>
      <c r="D178" s="75"/>
      <c r="E178" s="75"/>
      <c r="F178" s="75"/>
      <c r="G178" s="75"/>
      <c r="H178" s="134" t="s">
        <v>100</v>
      </c>
      <c r="I178" s="135"/>
      <c r="J178" s="135"/>
      <c r="K178" s="136" t="n">
        <v>59.904</v>
      </c>
      <c r="L178" s="137"/>
      <c r="M178" s="135"/>
      <c r="N178" s="137"/>
      <c r="O178" s="135"/>
      <c r="P178" s="156" t="n">
        <v>0</v>
      </c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/>
      <c r="CA178" s="73"/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  <c r="DF178" s="73"/>
      <c r="DG178" s="73"/>
      <c r="DH178" s="73"/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73"/>
      <c r="EH178" s="73"/>
      <c r="EI178" s="73"/>
      <c r="EJ178" s="73"/>
      <c r="EK178" s="73"/>
      <c r="EL178" s="73"/>
      <c r="EM178" s="73"/>
      <c r="EN178" s="73"/>
      <c r="EO178" s="73"/>
      <c r="EP178" s="73"/>
      <c r="EQ178" s="73"/>
      <c r="ER178" s="73"/>
      <c r="ES178" s="73"/>
      <c r="ET178" s="73"/>
      <c r="EU178" s="73"/>
      <c r="EV178" s="73"/>
      <c r="EW178" s="73"/>
      <c r="EX178" s="73"/>
      <c r="EY178" s="73"/>
      <c r="EZ178" s="73"/>
      <c r="FA178" s="73"/>
      <c r="FB178" s="73"/>
      <c r="FC178" s="73"/>
      <c r="FD178" s="73"/>
      <c r="FE178" s="73"/>
      <c r="FF178" s="73"/>
      <c r="FG178" s="73"/>
      <c r="FH178" s="73"/>
      <c r="FI178" s="73"/>
      <c r="FJ178" s="73"/>
      <c r="FK178" s="73"/>
      <c r="FL178" s="73"/>
      <c r="FM178" s="73"/>
      <c r="FN178" s="73"/>
      <c r="FO178" s="73"/>
      <c r="FP178" s="73"/>
      <c r="FQ178" s="73"/>
      <c r="FR178" s="73"/>
      <c r="FS178" s="73"/>
      <c r="FT178" s="73"/>
      <c r="FU178" s="73"/>
      <c r="FV178" s="73"/>
      <c r="FW178" s="73"/>
      <c r="FX178" s="73"/>
      <c r="FY178" s="73"/>
      <c r="FZ178" s="73"/>
      <c r="GA178" s="73"/>
      <c r="GB178" s="73"/>
      <c r="GC178" s="73"/>
      <c r="GD178" s="73"/>
      <c r="GE178" s="73"/>
      <c r="GF178" s="73"/>
      <c r="GG178" s="73"/>
      <c r="GH178" s="73"/>
      <c r="GI178" s="73"/>
      <c r="GJ178" s="73"/>
      <c r="GK178" s="73"/>
      <c r="GL178" s="73"/>
      <c r="GM178" s="73"/>
      <c r="GN178" s="73"/>
      <c r="GO178" s="236"/>
      <c r="GP178" s="218"/>
      <c r="GQ178" s="218"/>
      <c r="GR178" s="218"/>
      <c r="GS178" s="218"/>
      <c r="GT178" s="218"/>
      <c r="GU178" s="79" t="s">
        <v>99</v>
      </c>
      <c r="GV178" s="79"/>
      <c r="GW178" s="79"/>
      <c r="GX178" s="238"/>
      <c r="GY178" s="218"/>
      <c r="GZ178" s="79"/>
      <c r="HA178" s="218"/>
      <c r="HB178" s="73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  <c r="IH178" s="73"/>
    </row>
    <row r="179" customFormat="false" ht="11.25" hidden="false" customHeight="true" outlineLevel="0" collapsed="false">
      <c r="A179" s="139"/>
      <c r="B179" s="133" t="s">
        <v>399</v>
      </c>
      <c r="C179" s="75" t="s">
        <v>400</v>
      </c>
      <c r="D179" s="75"/>
      <c r="E179" s="75"/>
      <c r="F179" s="75"/>
      <c r="G179" s="75"/>
      <c r="H179" s="134" t="s">
        <v>100</v>
      </c>
      <c r="I179" s="140" t="n">
        <v>0.39</v>
      </c>
      <c r="J179" s="147" t="n">
        <v>8</v>
      </c>
      <c r="K179" s="136" t="n">
        <v>59.904</v>
      </c>
      <c r="L179" s="141"/>
      <c r="M179" s="142"/>
      <c r="N179" s="143" t="n">
        <v>0</v>
      </c>
      <c r="O179" s="135"/>
      <c r="P179" s="138" t="n">
        <v>0</v>
      </c>
      <c r="Q179" s="144"/>
      <c r="R179" s="144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/>
      <c r="CA179" s="73"/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  <c r="DF179" s="73"/>
      <c r="DG179" s="73"/>
      <c r="DH179" s="73"/>
      <c r="DI179" s="73"/>
      <c r="DJ179" s="73"/>
      <c r="DK179" s="73"/>
      <c r="DL179" s="73"/>
      <c r="DM179" s="73"/>
      <c r="DN179" s="73"/>
      <c r="DO179" s="73"/>
      <c r="DP179" s="73"/>
      <c r="DQ179" s="73"/>
      <c r="DR179" s="73"/>
      <c r="DS179" s="73"/>
      <c r="DT179" s="73"/>
      <c r="DU179" s="73"/>
      <c r="DV179" s="73"/>
      <c r="DW179" s="73"/>
      <c r="DX179" s="73"/>
      <c r="DY179" s="73"/>
      <c r="DZ179" s="73"/>
      <c r="EA179" s="73"/>
      <c r="EB179" s="73"/>
      <c r="EC179" s="73"/>
      <c r="ED179" s="73"/>
      <c r="EE179" s="73"/>
      <c r="EF179" s="73"/>
      <c r="EG179" s="73"/>
      <c r="EH179" s="73"/>
      <c r="EI179" s="73"/>
      <c r="EJ179" s="73"/>
      <c r="EK179" s="73"/>
      <c r="EL179" s="73"/>
      <c r="EM179" s="73"/>
      <c r="EN179" s="73"/>
      <c r="EO179" s="73"/>
      <c r="EP179" s="73"/>
      <c r="EQ179" s="73"/>
      <c r="ER179" s="73"/>
      <c r="ES179" s="73"/>
      <c r="ET179" s="73"/>
      <c r="EU179" s="73"/>
      <c r="EV179" s="73"/>
      <c r="EW179" s="73"/>
      <c r="EX179" s="73"/>
      <c r="EY179" s="73"/>
      <c r="EZ179" s="73"/>
      <c r="FA179" s="73"/>
      <c r="FB179" s="73"/>
      <c r="FC179" s="73"/>
      <c r="FD179" s="73"/>
      <c r="FE179" s="73"/>
      <c r="FF179" s="73"/>
      <c r="FG179" s="73"/>
      <c r="FH179" s="73"/>
      <c r="FI179" s="73"/>
      <c r="FJ179" s="73"/>
      <c r="FK179" s="73"/>
      <c r="FL179" s="73"/>
      <c r="FM179" s="73"/>
      <c r="FN179" s="73"/>
      <c r="FO179" s="73"/>
      <c r="FP179" s="73"/>
      <c r="FQ179" s="73"/>
      <c r="FR179" s="73"/>
      <c r="FS179" s="73"/>
      <c r="FT179" s="73"/>
      <c r="FU179" s="73"/>
      <c r="FV179" s="73"/>
      <c r="FW179" s="73"/>
      <c r="FX179" s="73"/>
      <c r="FY179" s="73"/>
      <c r="FZ179" s="73"/>
      <c r="GA179" s="73"/>
      <c r="GB179" s="73"/>
      <c r="GC179" s="73"/>
      <c r="GD179" s="73"/>
      <c r="GE179" s="73"/>
      <c r="GF179" s="73"/>
      <c r="GG179" s="73"/>
      <c r="GH179" s="73"/>
      <c r="GI179" s="73"/>
      <c r="GJ179" s="73"/>
      <c r="GK179" s="73"/>
      <c r="GL179" s="73"/>
      <c r="GM179" s="73"/>
      <c r="GN179" s="73"/>
      <c r="GO179" s="236"/>
      <c r="GP179" s="218"/>
      <c r="GQ179" s="218"/>
      <c r="GR179" s="218"/>
      <c r="GS179" s="218"/>
      <c r="GT179" s="218"/>
      <c r="GU179" s="79"/>
      <c r="GV179" s="79" t="s">
        <v>400</v>
      </c>
      <c r="GW179" s="79"/>
      <c r="GX179" s="238"/>
      <c r="GY179" s="218"/>
      <c r="GZ179" s="79"/>
      <c r="HA179" s="218"/>
      <c r="HB179" s="73"/>
      <c r="HC179" s="73"/>
      <c r="HD179" s="73"/>
      <c r="HE179" s="73"/>
      <c r="HF179" s="73"/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  <c r="IH179" s="73"/>
    </row>
    <row r="180" customFormat="false" ht="11.25" hidden="false" customHeight="true" outlineLevel="0" collapsed="false">
      <c r="A180" s="149"/>
      <c r="B180" s="150"/>
      <c r="C180" s="123" t="s">
        <v>118</v>
      </c>
      <c r="D180" s="123"/>
      <c r="E180" s="123"/>
      <c r="F180" s="123"/>
      <c r="G180" s="123"/>
      <c r="H180" s="125"/>
      <c r="I180" s="126"/>
      <c r="J180" s="126"/>
      <c r="K180" s="126"/>
      <c r="L180" s="129"/>
      <c r="M180" s="126"/>
      <c r="N180" s="151"/>
      <c r="O180" s="126"/>
      <c r="P180" s="152"/>
      <c r="Q180" s="144"/>
      <c r="R180" s="144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3"/>
      <c r="DM180" s="73"/>
      <c r="DN180" s="73"/>
      <c r="DO180" s="73"/>
      <c r="DP180" s="73"/>
      <c r="DQ180" s="73"/>
      <c r="DR180" s="73"/>
      <c r="DS180" s="73"/>
      <c r="DT180" s="73"/>
      <c r="DU180" s="73"/>
      <c r="DV180" s="73"/>
      <c r="DW180" s="73"/>
      <c r="DX180" s="73"/>
      <c r="DY180" s="73"/>
      <c r="DZ180" s="73"/>
      <c r="EA180" s="73"/>
      <c r="EB180" s="73"/>
      <c r="EC180" s="73"/>
      <c r="ED180" s="73"/>
      <c r="EE180" s="73"/>
      <c r="EF180" s="73"/>
      <c r="EG180" s="73"/>
      <c r="EH180" s="73"/>
      <c r="EI180" s="73"/>
      <c r="EJ180" s="73"/>
      <c r="EK180" s="73"/>
      <c r="EL180" s="73"/>
      <c r="EM180" s="73"/>
      <c r="EN180" s="73"/>
      <c r="EO180" s="73"/>
      <c r="EP180" s="73"/>
      <c r="EQ180" s="73"/>
      <c r="ER180" s="73"/>
      <c r="ES180" s="73"/>
      <c r="ET180" s="73"/>
      <c r="EU180" s="73"/>
      <c r="EV180" s="73"/>
      <c r="EW180" s="73"/>
      <c r="EX180" s="73"/>
      <c r="EY180" s="73"/>
      <c r="EZ180" s="73"/>
      <c r="FA180" s="73"/>
      <c r="FB180" s="73"/>
      <c r="FC180" s="73"/>
      <c r="FD180" s="73"/>
      <c r="FE180" s="73"/>
      <c r="FF180" s="73"/>
      <c r="FG180" s="73"/>
      <c r="FH180" s="73"/>
      <c r="FI180" s="73"/>
      <c r="FJ180" s="73"/>
      <c r="FK180" s="73"/>
      <c r="FL180" s="73"/>
      <c r="FM180" s="73"/>
      <c r="FN180" s="73"/>
      <c r="FO180" s="73"/>
      <c r="FP180" s="73"/>
      <c r="FQ180" s="73"/>
      <c r="FR180" s="73"/>
      <c r="FS180" s="73"/>
      <c r="FT180" s="73"/>
      <c r="FU180" s="73"/>
      <c r="FV180" s="73"/>
      <c r="FW180" s="73"/>
      <c r="FX180" s="73"/>
      <c r="FY180" s="73"/>
      <c r="FZ180" s="73"/>
      <c r="GA180" s="73"/>
      <c r="GB180" s="73"/>
      <c r="GC180" s="73"/>
      <c r="GD180" s="73"/>
      <c r="GE180" s="73"/>
      <c r="GF180" s="73"/>
      <c r="GG180" s="73"/>
      <c r="GH180" s="73"/>
      <c r="GI180" s="73"/>
      <c r="GJ180" s="73"/>
      <c r="GK180" s="73"/>
      <c r="GL180" s="73"/>
      <c r="GM180" s="73"/>
      <c r="GN180" s="73"/>
      <c r="GO180" s="236"/>
      <c r="GP180" s="218"/>
      <c r="GQ180" s="218"/>
      <c r="GR180" s="218"/>
      <c r="GS180" s="218"/>
      <c r="GT180" s="218"/>
      <c r="GU180" s="79"/>
      <c r="GV180" s="79"/>
      <c r="GW180" s="79"/>
      <c r="GX180" s="238"/>
      <c r="GY180" s="218" t="s">
        <v>118</v>
      </c>
      <c r="GZ180" s="79"/>
      <c r="HA180" s="218"/>
      <c r="HB180" s="73"/>
      <c r="HC180" s="73"/>
      <c r="HD180" s="73"/>
      <c r="HE180" s="73"/>
      <c r="HF180" s="73"/>
      <c r="HG180" s="73"/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  <c r="IH180" s="73"/>
    </row>
    <row r="181" customFormat="false" ht="11.25" hidden="false" customHeight="true" outlineLevel="0" collapsed="false">
      <c r="A181" s="153"/>
      <c r="B181" s="133"/>
      <c r="C181" s="75" t="s">
        <v>119</v>
      </c>
      <c r="D181" s="75"/>
      <c r="E181" s="75"/>
      <c r="F181" s="75"/>
      <c r="G181" s="75"/>
      <c r="H181" s="134"/>
      <c r="I181" s="135"/>
      <c r="J181" s="135"/>
      <c r="K181" s="135"/>
      <c r="L181" s="137"/>
      <c r="M181" s="135"/>
      <c r="N181" s="137"/>
      <c r="O181" s="135"/>
      <c r="P181" s="157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  <c r="ES181" s="73"/>
      <c r="ET181" s="73"/>
      <c r="EU181" s="73"/>
      <c r="EV181" s="73"/>
      <c r="EW181" s="73"/>
      <c r="EX181" s="73"/>
      <c r="EY181" s="73"/>
      <c r="EZ181" s="73"/>
      <c r="FA181" s="73"/>
      <c r="FB181" s="73"/>
      <c r="FC181" s="73"/>
      <c r="FD181" s="73"/>
      <c r="FE181" s="73"/>
      <c r="FF181" s="73"/>
      <c r="FG181" s="73"/>
      <c r="FH181" s="73"/>
      <c r="FI181" s="73"/>
      <c r="FJ181" s="73"/>
      <c r="FK181" s="73"/>
      <c r="FL181" s="73"/>
      <c r="FM181" s="73"/>
      <c r="FN181" s="73"/>
      <c r="FO181" s="73"/>
      <c r="FP181" s="73"/>
      <c r="FQ181" s="73"/>
      <c r="FR181" s="73"/>
      <c r="FS181" s="73"/>
      <c r="FT181" s="73"/>
      <c r="FU181" s="73"/>
      <c r="FV181" s="73"/>
      <c r="FW181" s="73"/>
      <c r="FX181" s="73"/>
      <c r="FY181" s="73"/>
      <c r="FZ181" s="73"/>
      <c r="GA181" s="73"/>
      <c r="GB181" s="73"/>
      <c r="GC181" s="73"/>
      <c r="GD181" s="73"/>
      <c r="GE181" s="73"/>
      <c r="GF181" s="73"/>
      <c r="GG181" s="73"/>
      <c r="GH181" s="73"/>
      <c r="GI181" s="73"/>
      <c r="GJ181" s="73"/>
      <c r="GK181" s="73"/>
      <c r="GL181" s="73"/>
      <c r="GM181" s="73"/>
      <c r="GN181" s="73"/>
      <c r="GO181" s="236"/>
      <c r="GP181" s="218"/>
      <c r="GQ181" s="218"/>
      <c r="GR181" s="218"/>
      <c r="GS181" s="218"/>
      <c r="GT181" s="218"/>
      <c r="GU181" s="79"/>
      <c r="GV181" s="79"/>
      <c r="GW181" s="79"/>
      <c r="GX181" s="238"/>
      <c r="GY181" s="218"/>
      <c r="GZ181" s="79" t="s">
        <v>119</v>
      </c>
      <c r="HA181" s="218"/>
      <c r="HB181" s="73"/>
      <c r="HC181" s="73"/>
      <c r="HD181" s="73"/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  <c r="IH181" s="73"/>
    </row>
    <row r="182" customFormat="false" ht="11.25" hidden="false" customHeight="true" outlineLevel="0" collapsed="false">
      <c r="A182" s="153"/>
      <c r="B182" s="133" t="s">
        <v>120</v>
      </c>
      <c r="C182" s="75" t="s">
        <v>121</v>
      </c>
      <c r="D182" s="75"/>
      <c r="E182" s="75"/>
      <c r="F182" s="75"/>
      <c r="G182" s="75"/>
      <c r="H182" s="134" t="s">
        <v>122</v>
      </c>
      <c r="I182" s="147" t="n">
        <v>92</v>
      </c>
      <c r="J182" s="135"/>
      <c r="K182" s="147" t="n">
        <v>92</v>
      </c>
      <c r="L182" s="137"/>
      <c r="M182" s="135"/>
      <c r="N182" s="137"/>
      <c r="O182" s="135"/>
      <c r="P182" s="157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  <c r="DF182" s="73"/>
      <c r="DG182" s="73"/>
      <c r="DH182" s="73"/>
      <c r="DI182" s="73"/>
      <c r="DJ182" s="73"/>
      <c r="DK182" s="73"/>
      <c r="DL182" s="73"/>
      <c r="DM182" s="73"/>
      <c r="DN182" s="73"/>
      <c r="DO182" s="73"/>
      <c r="DP182" s="73"/>
      <c r="DQ182" s="73"/>
      <c r="DR182" s="73"/>
      <c r="DS182" s="73"/>
      <c r="DT182" s="73"/>
      <c r="DU182" s="73"/>
      <c r="DV182" s="73"/>
      <c r="DW182" s="73"/>
      <c r="DX182" s="73"/>
      <c r="DY182" s="73"/>
      <c r="DZ182" s="73"/>
      <c r="EA182" s="73"/>
      <c r="EB182" s="73"/>
      <c r="EC182" s="73"/>
      <c r="ED182" s="73"/>
      <c r="EE182" s="73"/>
      <c r="EF182" s="73"/>
      <c r="EG182" s="73"/>
      <c r="EH182" s="73"/>
      <c r="EI182" s="73"/>
      <c r="EJ182" s="73"/>
      <c r="EK182" s="73"/>
      <c r="EL182" s="73"/>
      <c r="EM182" s="73"/>
      <c r="EN182" s="73"/>
      <c r="EO182" s="73"/>
      <c r="EP182" s="73"/>
      <c r="EQ182" s="73"/>
      <c r="ER182" s="73"/>
      <c r="ES182" s="73"/>
      <c r="ET182" s="73"/>
      <c r="EU182" s="73"/>
      <c r="EV182" s="73"/>
      <c r="EW182" s="73"/>
      <c r="EX182" s="73"/>
      <c r="EY182" s="73"/>
      <c r="EZ182" s="73"/>
      <c r="FA182" s="73"/>
      <c r="FB182" s="73"/>
      <c r="FC182" s="73"/>
      <c r="FD182" s="73"/>
      <c r="FE182" s="73"/>
      <c r="FF182" s="73"/>
      <c r="FG182" s="73"/>
      <c r="FH182" s="73"/>
      <c r="FI182" s="73"/>
      <c r="FJ182" s="73"/>
      <c r="FK182" s="73"/>
      <c r="FL182" s="73"/>
      <c r="FM182" s="73"/>
      <c r="FN182" s="73"/>
      <c r="FO182" s="73"/>
      <c r="FP182" s="73"/>
      <c r="FQ182" s="73"/>
      <c r="FR182" s="73"/>
      <c r="FS182" s="73"/>
      <c r="FT182" s="73"/>
      <c r="FU182" s="73"/>
      <c r="FV182" s="73"/>
      <c r="FW182" s="73"/>
      <c r="FX182" s="73"/>
      <c r="FY182" s="73"/>
      <c r="FZ182" s="73"/>
      <c r="GA182" s="73"/>
      <c r="GB182" s="73"/>
      <c r="GC182" s="73"/>
      <c r="GD182" s="73"/>
      <c r="GE182" s="73"/>
      <c r="GF182" s="73"/>
      <c r="GG182" s="73"/>
      <c r="GH182" s="73"/>
      <c r="GI182" s="73"/>
      <c r="GJ182" s="73"/>
      <c r="GK182" s="73"/>
      <c r="GL182" s="73"/>
      <c r="GM182" s="73"/>
      <c r="GN182" s="73"/>
      <c r="GO182" s="236"/>
      <c r="GP182" s="218"/>
      <c r="GQ182" s="218"/>
      <c r="GR182" s="218"/>
      <c r="GS182" s="218"/>
      <c r="GT182" s="218"/>
      <c r="GU182" s="79"/>
      <c r="GV182" s="79"/>
      <c r="GW182" s="79"/>
      <c r="GX182" s="238"/>
      <c r="GY182" s="218"/>
      <c r="GZ182" s="79" t="s">
        <v>121</v>
      </c>
      <c r="HA182" s="218"/>
      <c r="HB182" s="73"/>
      <c r="HC182" s="73"/>
      <c r="HD182" s="73"/>
      <c r="HE182" s="73"/>
      <c r="HF182" s="73"/>
      <c r="HG182" s="73"/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  <c r="IH182" s="73"/>
    </row>
    <row r="183" customFormat="false" ht="11.25" hidden="false" customHeight="true" outlineLevel="0" collapsed="false">
      <c r="A183" s="153"/>
      <c r="B183" s="133" t="s">
        <v>123</v>
      </c>
      <c r="C183" s="75" t="s">
        <v>124</v>
      </c>
      <c r="D183" s="75"/>
      <c r="E183" s="75"/>
      <c r="F183" s="75"/>
      <c r="G183" s="75"/>
      <c r="H183" s="134" t="s">
        <v>122</v>
      </c>
      <c r="I183" s="147" t="n">
        <v>44</v>
      </c>
      <c r="J183" s="135"/>
      <c r="K183" s="147" t="n">
        <v>44</v>
      </c>
      <c r="L183" s="137"/>
      <c r="M183" s="135"/>
      <c r="N183" s="137"/>
      <c r="O183" s="135"/>
      <c r="P183" s="157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  <c r="DF183" s="73"/>
      <c r="DG183" s="73"/>
      <c r="DH183" s="73"/>
      <c r="DI183" s="73"/>
      <c r="DJ183" s="73"/>
      <c r="DK183" s="73"/>
      <c r="DL183" s="73"/>
      <c r="DM183" s="73"/>
      <c r="DN183" s="73"/>
      <c r="DO183" s="73"/>
      <c r="DP183" s="73"/>
      <c r="DQ183" s="73"/>
      <c r="DR183" s="73"/>
      <c r="DS183" s="73"/>
      <c r="DT183" s="73"/>
      <c r="DU183" s="73"/>
      <c r="DV183" s="73"/>
      <c r="DW183" s="73"/>
      <c r="DX183" s="73"/>
      <c r="DY183" s="73"/>
      <c r="DZ183" s="73"/>
      <c r="EA183" s="73"/>
      <c r="EB183" s="73"/>
      <c r="EC183" s="73"/>
      <c r="ED183" s="73"/>
      <c r="EE183" s="73"/>
      <c r="EF183" s="73"/>
      <c r="EG183" s="73"/>
      <c r="EH183" s="73"/>
      <c r="EI183" s="73"/>
      <c r="EJ183" s="73"/>
      <c r="EK183" s="73"/>
      <c r="EL183" s="73"/>
      <c r="EM183" s="73"/>
      <c r="EN183" s="73"/>
      <c r="EO183" s="73"/>
      <c r="EP183" s="73"/>
      <c r="EQ183" s="73"/>
      <c r="ER183" s="73"/>
      <c r="ES183" s="73"/>
      <c r="ET183" s="73"/>
      <c r="EU183" s="73"/>
      <c r="EV183" s="73"/>
      <c r="EW183" s="73"/>
      <c r="EX183" s="73"/>
      <c r="EY183" s="73"/>
      <c r="EZ183" s="73"/>
      <c r="FA183" s="73"/>
      <c r="FB183" s="73"/>
      <c r="FC183" s="73"/>
      <c r="FD183" s="73"/>
      <c r="FE183" s="73"/>
      <c r="FF183" s="73"/>
      <c r="FG183" s="73"/>
      <c r="FH183" s="73"/>
      <c r="FI183" s="73"/>
      <c r="FJ183" s="73"/>
      <c r="FK183" s="73"/>
      <c r="FL183" s="73"/>
      <c r="FM183" s="73"/>
      <c r="FN183" s="73"/>
      <c r="FO183" s="73"/>
      <c r="FP183" s="73"/>
      <c r="FQ183" s="73"/>
      <c r="FR183" s="73"/>
      <c r="FS183" s="73"/>
      <c r="FT183" s="73"/>
      <c r="FU183" s="73"/>
      <c r="FV183" s="73"/>
      <c r="FW183" s="73"/>
      <c r="FX183" s="73"/>
      <c r="FY183" s="73"/>
      <c r="FZ183" s="73"/>
      <c r="GA183" s="73"/>
      <c r="GB183" s="73"/>
      <c r="GC183" s="73"/>
      <c r="GD183" s="73"/>
      <c r="GE183" s="73"/>
      <c r="GF183" s="73"/>
      <c r="GG183" s="73"/>
      <c r="GH183" s="73"/>
      <c r="GI183" s="73"/>
      <c r="GJ183" s="73"/>
      <c r="GK183" s="73"/>
      <c r="GL183" s="73"/>
      <c r="GM183" s="73"/>
      <c r="GN183" s="73"/>
      <c r="GO183" s="236"/>
      <c r="GP183" s="218"/>
      <c r="GQ183" s="218"/>
      <c r="GR183" s="218"/>
      <c r="GS183" s="218"/>
      <c r="GT183" s="218"/>
      <c r="GU183" s="79"/>
      <c r="GV183" s="79"/>
      <c r="GW183" s="79"/>
      <c r="GX183" s="238"/>
      <c r="GY183" s="218"/>
      <c r="GZ183" s="79" t="s">
        <v>124</v>
      </c>
      <c r="HA183" s="218"/>
      <c r="HB183" s="73"/>
      <c r="HC183" s="73"/>
      <c r="HD183" s="73"/>
      <c r="HE183" s="73"/>
      <c r="HF183" s="73"/>
      <c r="HG183" s="73"/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  <c r="IH183" s="73"/>
    </row>
    <row r="184" customFormat="false" ht="11.25" hidden="false" customHeight="true" outlineLevel="0" collapsed="false">
      <c r="A184" s="154"/>
      <c r="B184" s="155"/>
      <c r="C184" s="123" t="s">
        <v>125</v>
      </c>
      <c r="D184" s="123"/>
      <c r="E184" s="123"/>
      <c r="F184" s="123"/>
      <c r="G184" s="123"/>
      <c r="H184" s="125"/>
      <c r="I184" s="126"/>
      <c r="J184" s="126"/>
      <c r="K184" s="126"/>
      <c r="L184" s="129"/>
      <c r="M184" s="126"/>
      <c r="N184" s="129"/>
      <c r="O184" s="126"/>
      <c r="P184" s="131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3"/>
      <c r="DM184" s="73"/>
      <c r="DN184" s="73"/>
      <c r="DO184" s="73"/>
      <c r="DP184" s="73"/>
      <c r="DQ184" s="73"/>
      <c r="DR184" s="73"/>
      <c r="DS184" s="73"/>
      <c r="DT184" s="73"/>
      <c r="DU184" s="73"/>
      <c r="DV184" s="73"/>
      <c r="DW184" s="73"/>
      <c r="DX184" s="73"/>
      <c r="DY184" s="73"/>
      <c r="DZ184" s="73"/>
      <c r="EA184" s="73"/>
      <c r="EB184" s="73"/>
      <c r="EC184" s="73"/>
      <c r="ED184" s="73"/>
      <c r="EE184" s="73"/>
      <c r="EF184" s="73"/>
      <c r="EG184" s="73"/>
      <c r="EH184" s="73"/>
      <c r="EI184" s="73"/>
      <c r="EJ184" s="73"/>
      <c r="EK184" s="73"/>
      <c r="EL184" s="73"/>
      <c r="EM184" s="73"/>
      <c r="EN184" s="73"/>
      <c r="EO184" s="73"/>
      <c r="EP184" s="73"/>
      <c r="EQ184" s="73"/>
      <c r="ER184" s="73"/>
      <c r="ES184" s="73"/>
      <c r="ET184" s="73"/>
      <c r="EU184" s="73"/>
      <c r="EV184" s="73"/>
      <c r="EW184" s="73"/>
      <c r="EX184" s="73"/>
      <c r="EY184" s="73"/>
      <c r="EZ184" s="73"/>
      <c r="FA184" s="73"/>
      <c r="FB184" s="73"/>
      <c r="FC184" s="73"/>
      <c r="FD184" s="73"/>
      <c r="FE184" s="73"/>
      <c r="FF184" s="73"/>
      <c r="FG184" s="73"/>
      <c r="FH184" s="73"/>
      <c r="FI184" s="73"/>
      <c r="FJ184" s="73"/>
      <c r="FK184" s="73"/>
      <c r="FL184" s="73"/>
      <c r="FM184" s="73"/>
      <c r="FN184" s="73"/>
      <c r="FO184" s="73"/>
      <c r="FP184" s="73"/>
      <c r="FQ184" s="73"/>
      <c r="FR184" s="73"/>
      <c r="FS184" s="73"/>
      <c r="FT184" s="73"/>
      <c r="FU184" s="73"/>
      <c r="FV184" s="73"/>
      <c r="FW184" s="73"/>
      <c r="FX184" s="73"/>
      <c r="FY184" s="73"/>
      <c r="FZ184" s="73"/>
      <c r="GA184" s="73"/>
      <c r="GB184" s="73"/>
      <c r="GC184" s="73"/>
      <c r="GD184" s="73"/>
      <c r="GE184" s="73"/>
      <c r="GF184" s="73"/>
      <c r="GG184" s="73"/>
      <c r="GH184" s="73"/>
      <c r="GI184" s="73"/>
      <c r="GJ184" s="73"/>
      <c r="GK184" s="73"/>
      <c r="GL184" s="73"/>
      <c r="GM184" s="73"/>
      <c r="GN184" s="73"/>
      <c r="GO184" s="236"/>
      <c r="GP184" s="218"/>
      <c r="GQ184" s="218"/>
      <c r="GR184" s="218"/>
      <c r="GS184" s="218"/>
      <c r="GT184" s="218"/>
      <c r="GU184" s="79"/>
      <c r="GV184" s="79"/>
      <c r="GW184" s="79"/>
      <c r="GX184" s="238"/>
      <c r="GY184" s="218"/>
      <c r="GZ184" s="79"/>
      <c r="HA184" s="218" t="s">
        <v>125</v>
      </c>
      <c r="HB184" s="73"/>
      <c r="HC184" s="73"/>
      <c r="HD184" s="73"/>
      <c r="HE184" s="73"/>
      <c r="HF184" s="73"/>
      <c r="HG184" s="73"/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  <c r="IH184" s="73"/>
    </row>
    <row r="185" customFormat="false" ht="11.25" hidden="false" customHeight="true" outlineLevel="0" collapsed="false">
      <c r="A185" s="122" t="s">
        <v>361</v>
      </c>
      <c r="B185" s="123" t="s">
        <v>389</v>
      </c>
      <c r="C185" s="124" t="s">
        <v>401</v>
      </c>
      <c r="D185" s="124"/>
      <c r="E185" s="124"/>
      <c r="F185" s="124"/>
      <c r="G185" s="124"/>
      <c r="H185" s="125" t="s">
        <v>100</v>
      </c>
      <c r="I185" s="126" t="n">
        <v>59.904</v>
      </c>
      <c r="J185" s="127" t="n">
        <v>1</v>
      </c>
      <c r="K185" s="161" t="n">
        <v>59.904</v>
      </c>
      <c r="L185" s="129"/>
      <c r="M185" s="126"/>
      <c r="N185" s="158" t="n">
        <v>271.63</v>
      </c>
      <c r="O185" s="126"/>
      <c r="P185" s="152" t="n">
        <v>38401.26</v>
      </c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73"/>
      <c r="EM185" s="73"/>
      <c r="EN185" s="73"/>
      <c r="EO185" s="73"/>
      <c r="EP185" s="73"/>
      <c r="EQ185" s="73"/>
      <c r="ER185" s="73"/>
      <c r="ES185" s="73"/>
      <c r="ET185" s="73"/>
      <c r="EU185" s="73"/>
      <c r="EV185" s="73"/>
      <c r="EW185" s="73"/>
      <c r="EX185" s="73"/>
      <c r="EY185" s="73"/>
      <c r="EZ185" s="73"/>
      <c r="FA185" s="73"/>
      <c r="FB185" s="73"/>
      <c r="FC185" s="73"/>
      <c r="FD185" s="73"/>
      <c r="FE185" s="73"/>
      <c r="FF185" s="73"/>
      <c r="FG185" s="73"/>
      <c r="FH185" s="73"/>
      <c r="FI185" s="73"/>
      <c r="FJ185" s="73"/>
      <c r="FK185" s="73"/>
      <c r="FL185" s="73"/>
      <c r="FM185" s="73"/>
      <c r="FN185" s="73"/>
      <c r="FO185" s="73"/>
      <c r="FP185" s="73"/>
      <c r="FQ185" s="73"/>
      <c r="FR185" s="73"/>
      <c r="FS185" s="73"/>
      <c r="FT185" s="73"/>
      <c r="FU185" s="73"/>
      <c r="FV185" s="73"/>
      <c r="FW185" s="73"/>
      <c r="FX185" s="73"/>
      <c r="FY185" s="73"/>
      <c r="FZ185" s="73"/>
      <c r="GA185" s="73"/>
      <c r="GB185" s="73"/>
      <c r="GC185" s="73"/>
      <c r="GD185" s="73"/>
      <c r="GE185" s="73"/>
      <c r="GF185" s="73"/>
      <c r="GG185" s="73"/>
      <c r="GH185" s="73"/>
      <c r="GI185" s="73"/>
      <c r="GJ185" s="73"/>
      <c r="GK185" s="73"/>
      <c r="GL185" s="73"/>
      <c r="GM185" s="73"/>
      <c r="GN185" s="73"/>
      <c r="GO185" s="236"/>
      <c r="GP185" s="218" t="s">
        <v>401</v>
      </c>
      <c r="GQ185" s="218"/>
      <c r="GR185" s="218"/>
      <c r="GS185" s="218"/>
      <c r="GT185" s="218"/>
      <c r="GU185" s="79"/>
      <c r="GV185" s="79"/>
      <c r="GW185" s="79"/>
      <c r="GX185" s="238"/>
      <c r="GY185" s="218"/>
      <c r="GZ185" s="79"/>
      <c r="HA185" s="218"/>
      <c r="HB185" s="73"/>
      <c r="HC185" s="73"/>
      <c r="HD185" s="73"/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  <c r="IH185" s="73"/>
    </row>
    <row r="186" customFormat="false" ht="11.25" hidden="false" customHeight="true" outlineLevel="0" collapsed="false">
      <c r="A186" s="132"/>
      <c r="B186" s="133" t="s">
        <v>95</v>
      </c>
      <c r="C186" s="75" t="s">
        <v>99</v>
      </c>
      <c r="D186" s="75"/>
      <c r="E186" s="75"/>
      <c r="F186" s="75"/>
      <c r="G186" s="75"/>
      <c r="H186" s="134" t="s">
        <v>100</v>
      </c>
      <c r="I186" s="135"/>
      <c r="J186" s="135"/>
      <c r="K186" s="135"/>
      <c r="L186" s="137"/>
      <c r="M186" s="135"/>
      <c r="N186" s="137"/>
      <c r="O186" s="135"/>
      <c r="P186" s="138" t="n">
        <v>16271.72</v>
      </c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  <c r="DF186" s="73"/>
      <c r="DG186" s="73"/>
      <c r="DH186" s="73"/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73"/>
      <c r="EH186" s="73"/>
      <c r="EI186" s="73"/>
      <c r="EJ186" s="73"/>
      <c r="EK186" s="73"/>
      <c r="EL186" s="73"/>
      <c r="EM186" s="73"/>
      <c r="EN186" s="73"/>
      <c r="EO186" s="73"/>
      <c r="EP186" s="73"/>
      <c r="EQ186" s="73"/>
      <c r="ER186" s="73"/>
      <c r="ES186" s="73"/>
      <c r="ET186" s="73"/>
      <c r="EU186" s="73"/>
      <c r="EV186" s="73"/>
      <c r="EW186" s="73"/>
      <c r="EX186" s="73"/>
      <c r="EY186" s="73"/>
      <c r="EZ186" s="73"/>
      <c r="FA186" s="73"/>
      <c r="FB186" s="73"/>
      <c r="FC186" s="73"/>
      <c r="FD186" s="73"/>
      <c r="FE186" s="73"/>
      <c r="FF186" s="73"/>
      <c r="FG186" s="73"/>
      <c r="FH186" s="73"/>
      <c r="FI186" s="73"/>
      <c r="FJ186" s="73"/>
      <c r="FK186" s="73"/>
      <c r="FL186" s="73"/>
      <c r="FM186" s="73"/>
      <c r="FN186" s="73"/>
      <c r="FO186" s="73"/>
      <c r="FP186" s="73"/>
      <c r="FQ186" s="73"/>
      <c r="FR186" s="73"/>
      <c r="FS186" s="73"/>
      <c r="FT186" s="73"/>
      <c r="FU186" s="73"/>
      <c r="FV186" s="73"/>
      <c r="FW186" s="73"/>
      <c r="FX186" s="73"/>
      <c r="FY186" s="73"/>
      <c r="FZ186" s="73"/>
      <c r="GA186" s="73"/>
      <c r="GB186" s="73"/>
      <c r="GC186" s="73"/>
      <c r="GD186" s="73"/>
      <c r="GE186" s="73"/>
      <c r="GF186" s="73"/>
      <c r="GG186" s="73"/>
      <c r="GH186" s="73"/>
      <c r="GI186" s="73"/>
      <c r="GJ186" s="73"/>
      <c r="GK186" s="73"/>
      <c r="GL186" s="73"/>
      <c r="GM186" s="73"/>
      <c r="GN186" s="73"/>
      <c r="GO186" s="236"/>
      <c r="GP186" s="218"/>
      <c r="GQ186" s="218"/>
      <c r="GR186" s="218"/>
      <c r="GS186" s="218"/>
      <c r="GT186" s="218"/>
      <c r="GU186" s="79" t="s">
        <v>99</v>
      </c>
      <c r="GV186" s="79"/>
      <c r="GW186" s="79"/>
      <c r="GX186" s="238"/>
      <c r="GY186" s="218"/>
      <c r="GZ186" s="79"/>
      <c r="HA186" s="218"/>
      <c r="HB186" s="73"/>
      <c r="HC186" s="73"/>
      <c r="HD186" s="73"/>
      <c r="HE186" s="73"/>
      <c r="HF186" s="73"/>
      <c r="HG186" s="73"/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  <c r="IH186" s="73"/>
    </row>
    <row r="187" customFormat="false" ht="11.25" hidden="false" customHeight="true" outlineLevel="0" collapsed="false">
      <c r="A187" s="153"/>
      <c r="B187" s="133"/>
      <c r="C187" s="75" t="s">
        <v>119</v>
      </c>
      <c r="D187" s="75"/>
      <c r="E187" s="75"/>
      <c r="F187" s="75"/>
      <c r="G187" s="75"/>
      <c r="H187" s="134"/>
      <c r="I187" s="135"/>
      <c r="J187" s="135"/>
      <c r="K187" s="135"/>
      <c r="L187" s="137"/>
      <c r="M187" s="135"/>
      <c r="N187" s="137"/>
      <c r="O187" s="135"/>
      <c r="P187" s="138" t="n">
        <v>16271.72</v>
      </c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3"/>
      <c r="EY187" s="73"/>
      <c r="EZ187" s="73"/>
      <c r="FA187" s="73"/>
      <c r="FB187" s="73"/>
      <c r="FC187" s="73"/>
      <c r="FD187" s="73"/>
      <c r="FE187" s="73"/>
      <c r="FF187" s="73"/>
      <c r="FG187" s="73"/>
      <c r="FH187" s="73"/>
      <c r="FI187" s="73"/>
      <c r="FJ187" s="73"/>
      <c r="FK187" s="73"/>
      <c r="FL187" s="73"/>
      <c r="FM187" s="73"/>
      <c r="FN187" s="73"/>
      <c r="FO187" s="73"/>
      <c r="FP187" s="73"/>
      <c r="FQ187" s="73"/>
      <c r="FR187" s="73"/>
      <c r="FS187" s="73"/>
      <c r="FT187" s="73"/>
      <c r="FU187" s="73"/>
      <c r="FV187" s="73"/>
      <c r="FW187" s="73"/>
      <c r="FX187" s="73"/>
      <c r="FY187" s="73"/>
      <c r="FZ187" s="73"/>
      <c r="GA187" s="73"/>
      <c r="GB187" s="73"/>
      <c r="GC187" s="73"/>
      <c r="GD187" s="73"/>
      <c r="GE187" s="73"/>
      <c r="GF187" s="73"/>
      <c r="GG187" s="73"/>
      <c r="GH187" s="73"/>
      <c r="GI187" s="73"/>
      <c r="GJ187" s="73"/>
      <c r="GK187" s="73"/>
      <c r="GL187" s="73"/>
      <c r="GM187" s="73"/>
      <c r="GN187" s="73"/>
      <c r="GO187" s="236"/>
      <c r="GP187" s="218"/>
      <c r="GQ187" s="218"/>
      <c r="GR187" s="218"/>
      <c r="GS187" s="218"/>
      <c r="GT187" s="218"/>
      <c r="GU187" s="79"/>
      <c r="GV187" s="79"/>
      <c r="GW187" s="79"/>
      <c r="GX187" s="238"/>
      <c r="GY187" s="218"/>
      <c r="GZ187" s="79" t="s">
        <v>119</v>
      </c>
      <c r="HA187" s="218"/>
      <c r="HB187" s="73"/>
      <c r="HC187" s="73"/>
      <c r="HD187" s="73"/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  <c r="IH187" s="73"/>
    </row>
    <row r="188" customFormat="false" ht="11.25" hidden="false" customHeight="true" outlineLevel="0" collapsed="false">
      <c r="A188" s="153"/>
      <c r="B188" s="133" t="s">
        <v>120</v>
      </c>
      <c r="C188" s="75" t="s">
        <v>121</v>
      </c>
      <c r="D188" s="75"/>
      <c r="E188" s="75"/>
      <c r="F188" s="75"/>
      <c r="G188" s="75"/>
      <c r="H188" s="134" t="s">
        <v>122</v>
      </c>
      <c r="I188" s="147" t="n">
        <v>92</v>
      </c>
      <c r="J188" s="135"/>
      <c r="K188" s="147" t="n">
        <v>92</v>
      </c>
      <c r="L188" s="137"/>
      <c r="M188" s="135"/>
      <c r="N188" s="137"/>
      <c r="O188" s="135"/>
      <c r="P188" s="138" t="n">
        <v>14969.98</v>
      </c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3"/>
      <c r="EN188" s="73"/>
      <c r="EO188" s="73"/>
      <c r="EP188" s="73"/>
      <c r="EQ188" s="73"/>
      <c r="ER188" s="73"/>
      <c r="ES188" s="73"/>
      <c r="ET188" s="73"/>
      <c r="EU188" s="73"/>
      <c r="EV188" s="73"/>
      <c r="EW188" s="73"/>
      <c r="EX188" s="73"/>
      <c r="EY188" s="73"/>
      <c r="EZ188" s="73"/>
      <c r="FA188" s="73"/>
      <c r="FB188" s="73"/>
      <c r="FC188" s="73"/>
      <c r="FD188" s="73"/>
      <c r="FE188" s="73"/>
      <c r="FF188" s="73"/>
      <c r="FG188" s="73"/>
      <c r="FH188" s="73"/>
      <c r="FI188" s="73"/>
      <c r="FJ188" s="73"/>
      <c r="FK188" s="73"/>
      <c r="FL188" s="73"/>
      <c r="FM188" s="73"/>
      <c r="FN188" s="73"/>
      <c r="FO188" s="73"/>
      <c r="FP188" s="73"/>
      <c r="FQ188" s="73"/>
      <c r="FR188" s="73"/>
      <c r="FS188" s="73"/>
      <c r="FT188" s="73"/>
      <c r="FU188" s="73"/>
      <c r="FV188" s="73"/>
      <c r="FW188" s="73"/>
      <c r="FX188" s="73"/>
      <c r="FY188" s="73"/>
      <c r="FZ188" s="73"/>
      <c r="GA188" s="73"/>
      <c r="GB188" s="73"/>
      <c r="GC188" s="73"/>
      <c r="GD188" s="73"/>
      <c r="GE188" s="73"/>
      <c r="GF188" s="73"/>
      <c r="GG188" s="73"/>
      <c r="GH188" s="73"/>
      <c r="GI188" s="73"/>
      <c r="GJ188" s="73"/>
      <c r="GK188" s="73"/>
      <c r="GL188" s="73"/>
      <c r="GM188" s="73"/>
      <c r="GN188" s="73"/>
      <c r="GO188" s="236"/>
      <c r="GP188" s="218"/>
      <c r="GQ188" s="218"/>
      <c r="GR188" s="218"/>
      <c r="GS188" s="218"/>
      <c r="GT188" s="218"/>
      <c r="GU188" s="79"/>
      <c r="GV188" s="79"/>
      <c r="GW188" s="79"/>
      <c r="GX188" s="238"/>
      <c r="GY188" s="218"/>
      <c r="GZ188" s="79" t="s">
        <v>121</v>
      </c>
      <c r="HA188" s="218"/>
      <c r="HB188" s="73"/>
      <c r="HC188" s="73"/>
      <c r="HD188" s="73"/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  <c r="IH188" s="73"/>
    </row>
    <row r="189" customFormat="false" ht="11.25" hidden="false" customHeight="true" outlineLevel="0" collapsed="false">
      <c r="A189" s="153"/>
      <c r="B189" s="133" t="s">
        <v>123</v>
      </c>
      <c r="C189" s="75" t="s">
        <v>124</v>
      </c>
      <c r="D189" s="75"/>
      <c r="E189" s="75"/>
      <c r="F189" s="75"/>
      <c r="G189" s="75"/>
      <c r="H189" s="134" t="s">
        <v>122</v>
      </c>
      <c r="I189" s="147" t="n">
        <v>44</v>
      </c>
      <c r="J189" s="135"/>
      <c r="K189" s="147" t="n">
        <v>44</v>
      </c>
      <c r="L189" s="137"/>
      <c r="M189" s="135"/>
      <c r="N189" s="137"/>
      <c r="O189" s="135"/>
      <c r="P189" s="138" t="n">
        <v>7159.56</v>
      </c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73"/>
      <c r="EH189" s="73"/>
      <c r="EI189" s="73"/>
      <c r="EJ189" s="73"/>
      <c r="EK189" s="73"/>
      <c r="EL189" s="73"/>
      <c r="EM189" s="73"/>
      <c r="EN189" s="73"/>
      <c r="EO189" s="73"/>
      <c r="EP189" s="73"/>
      <c r="EQ189" s="73"/>
      <c r="ER189" s="73"/>
      <c r="ES189" s="73"/>
      <c r="ET189" s="73"/>
      <c r="EU189" s="73"/>
      <c r="EV189" s="73"/>
      <c r="EW189" s="73"/>
      <c r="EX189" s="73"/>
      <c r="EY189" s="73"/>
      <c r="EZ189" s="73"/>
      <c r="FA189" s="73"/>
      <c r="FB189" s="73"/>
      <c r="FC189" s="73"/>
      <c r="FD189" s="73"/>
      <c r="FE189" s="73"/>
      <c r="FF189" s="73"/>
      <c r="FG189" s="73"/>
      <c r="FH189" s="73"/>
      <c r="FI189" s="73"/>
      <c r="FJ189" s="73"/>
      <c r="FK189" s="73"/>
      <c r="FL189" s="73"/>
      <c r="FM189" s="73"/>
      <c r="FN189" s="73"/>
      <c r="FO189" s="73"/>
      <c r="FP189" s="73"/>
      <c r="FQ189" s="73"/>
      <c r="FR189" s="73"/>
      <c r="FS189" s="73"/>
      <c r="FT189" s="73"/>
      <c r="FU189" s="73"/>
      <c r="FV189" s="73"/>
      <c r="FW189" s="73"/>
      <c r="FX189" s="73"/>
      <c r="FY189" s="73"/>
      <c r="FZ189" s="73"/>
      <c r="GA189" s="73"/>
      <c r="GB189" s="73"/>
      <c r="GC189" s="73"/>
      <c r="GD189" s="73"/>
      <c r="GE189" s="73"/>
      <c r="GF189" s="73"/>
      <c r="GG189" s="73"/>
      <c r="GH189" s="73"/>
      <c r="GI189" s="73"/>
      <c r="GJ189" s="73"/>
      <c r="GK189" s="73"/>
      <c r="GL189" s="73"/>
      <c r="GM189" s="73"/>
      <c r="GN189" s="73"/>
      <c r="GO189" s="236"/>
      <c r="GP189" s="218"/>
      <c r="GQ189" s="218"/>
      <c r="GR189" s="218"/>
      <c r="GS189" s="218"/>
      <c r="GT189" s="218"/>
      <c r="GU189" s="79"/>
      <c r="GV189" s="79"/>
      <c r="GW189" s="79"/>
      <c r="GX189" s="238"/>
      <c r="GY189" s="218"/>
      <c r="GZ189" s="79" t="s">
        <v>124</v>
      </c>
      <c r="HA189" s="218"/>
      <c r="HB189" s="73"/>
      <c r="HC189" s="73"/>
      <c r="HD189" s="73"/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  <c r="IH189" s="73"/>
    </row>
    <row r="190" customFormat="false" ht="11.25" hidden="false" customHeight="true" outlineLevel="0" collapsed="false">
      <c r="A190" s="154"/>
      <c r="B190" s="155"/>
      <c r="C190" s="123" t="s">
        <v>125</v>
      </c>
      <c r="D190" s="123"/>
      <c r="E190" s="123"/>
      <c r="F190" s="123"/>
      <c r="G190" s="123"/>
      <c r="H190" s="125"/>
      <c r="I190" s="126"/>
      <c r="J190" s="126"/>
      <c r="K190" s="126"/>
      <c r="L190" s="129"/>
      <c r="M190" s="126"/>
      <c r="N190" s="129"/>
      <c r="O190" s="126"/>
      <c r="P190" s="152" t="n">
        <v>38401.26</v>
      </c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3"/>
      <c r="EP190" s="73"/>
      <c r="EQ190" s="73"/>
      <c r="ER190" s="73"/>
      <c r="ES190" s="73"/>
      <c r="ET190" s="73"/>
      <c r="EU190" s="73"/>
      <c r="EV190" s="73"/>
      <c r="EW190" s="73"/>
      <c r="EX190" s="73"/>
      <c r="EY190" s="73"/>
      <c r="EZ190" s="73"/>
      <c r="FA190" s="73"/>
      <c r="FB190" s="73"/>
      <c r="FC190" s="73"/>
      <c r="FD190" s="73"/>
      <c r="FE190" s="73"/>
      <c r="FF190" s="73"/>
      <c r="FG190" s="73"/>
      <c r="FH190" s="73"/>
      <c r="FI190" s="73"/>
      <c r="FJ190" s="73"/>
      <c r="FK190" s="73"/>
      <c r="FL190" s="73"/>
      <c r="FM190" s="73"/>
      <c r="FN190" s="73"/>
      <c r="FO190" s="73"/>
      <c r="FP190" s="73"/>
      <c r="FQ190" s="73"/>
      <c r="FR190" s="73"/>
      <c r="FS190" s="73"/>
      <c r="FT190" s="73"/>
      <c r="FU190" s="73"/>
      <c r="FV190" s="73"/>
      <c r="FW190" s="73"/>
      <c r="FX190" s="73"/>
      <c r="FY190" s="73"/>
      <c r="FZ190" s="73"/>
      <c r="GA190" s="73"/>
      <c r="GB190" s="73"/>
      <c r="GC190" s="73"/>
      <c r="GD190" s="73"/>
      <c r="GE190" s="73"/>
      <c r="GF190" s="73"/>
      <c r="GG190" s="73"/>
      <c r="GH190" s="73"/>
      <c r="GI190" s="73"/>
      <c r="GJ190" s="73"/>
      <c r="GK190" s="73"/>
      <c r="GL190" s="73"/>
      <c r="GM190" s="73"/>
      <c r="GN190" s="73"/>
      <c r="GO190" s="236"/>
      <c r="GP190" s="218"/>
      <c r="GQ190" s="218"/>
      <c r="GR190" s="218"/>
      <c r="GS190" s="218"/>
      <c r="GT190" s="218"/>
      <c r="GU190" s="79"/>
      <c r="GV190" s="79"/>
      <c r="GW190" s="79"/>
      <c r="GX190" s="238"/>
      <c r="GY190" s="218"/>
      <c r="GZ190" s="79"/>
      <c r="HA190" s="218" t="s">
        <v>125</v>
      </c>
      <c r="HB190" s="73"/>
      <c r="HC190" s="73"/>
      <c r="HD190" s="73"/>
      <c r="HE190" s="73"/>
      <c r="HF190" s="73"/>
      <c r="HG190" s="73"/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  <c r="IH190" s="73"/>
    </row>
    <row r="191" customFormat="false" ht="42" hidden="false" customHeight="true" outlineLevel="0" collapsed="false">
      <c r="A191" s="122" t="s">
        <v>363</v>
      </c>
      <c r="B191" s="123" t="s">
        <v>405</v>
      </c>
      <c r="C191" s="124" t="s">
        <v>406</v>
      </c>
      <c r="D191" s="124"/>
      <c r="E191" s="124"/>
      <c r="F191" s="124"/>
      <c r="G191" s="124"/>
      <c r="H191" s="125" t="s">
        <v>148</v>
      </c>
      <c r="I191" s="126" t="n">
        <v>0.288</v>
      </c>
      <c r="J191" s="127" t="n">
        <v>1</v>
      </c>
      <c r="K191" s="161" t="n">
        <v>0.288</v>
      </c>
      <c r="L191" s="129"/>
      <c r="M191" s="126"/>
      <c r="N191" s="130"/>
      <c r="O191" s="126"/>
      <c r="P191" s="131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73"/>
      <c r="EH191" s="73"/>
      <c r="EI191" s="73"/>
      <c r="EJ191" s="73"/>
      <c r="EK191" s="73"/>
      <c r="EL191" s="73"/>
      <c r="EM191" s="73"/>
      <c r="EN191" s="73"/>
      <c r="EO191" s="73"/>
      <c r="EP191" s="73"/>
      <c r="EQ191" s="73"/>
      <c r="ER191" s="73"/>
      <c r="ES191" s="73"/>
      <c r="ET191" s="73"/>
      <c r="EU191" s="73"/>
      <c r="EV191" s="73"/>
      <c r="EW191" s="73"/>
      <c r="EX191" s="73"/>
      <c r="EY191" s="73"/>
      <c r="EZ191" s="73"/>
      <c r="FA191" s="73"/>
      <c r="FB191" s="73"/>
      <c r="FC191" s="73"/>
      <c r="FD191" s="73"/>
      <c r="FE191" s="73"/>
      <c r="FF191" s="73"/>
      <c r="FG191" s="73"/>
      <c r="FH191" s="73"/>
      <c r="FI191" s="73"/>
      <c r="FJ191" s="73"/>
      <c r="FK191" s="73"/>
      <c r="FL191" s="73"/>
      <c r="FM191" s="73"/>
      <c r="FN191" s="73"/>
      <c r="FO191" s="73"/>
      <c r="FP191" s="73"/>
      <c r="FQ191" s="73"/>
      <c r="FR191" s="73"/>
      <c r="FS191" s="73"/>
      <c r="FT191" s="73"/>
      <c r="FU191" s="73"/>
      <c r="FV191" s="73"/>
      <c r="FW191" s="73"/>
      <c r="FX191" s="73"/>
      <c r="FY191" s="73"/>
      <c r="FZ191" s="73"/>
      <c r="GA191" s="73"/>
      <c r="GB191" s="73"/>
      <c r="GC191" s="73"/>
      <c r="GD191" s="73"/>
      <c r="GE191" s="73"/>
      <c r="GF191" s="73"/>
      <c r="GG191" s="73"/>
      <c r="GH191" s="73"/>
      <c r="GI191" s="73"/>
      <c r="GJ191" s="73"/>
      <c r="GK191" s="73"/>
      <c r="GL191" s="73"/>
      <c r="GM191" s="73"/>
      <c r="GN191" s="73"/>
      <c r="GO191" s="236"/>
      <c r="GP191" s="218" t="s">
        <v>406</v>
      </c>
      <c r="GQ191" s="218"/>
      <c r="GR191" s="218"/>
      <c r="GS191" s="218"/>
      <c r="GT191" s="218"/>
      <c r="GU191" s="79"/>
      <c r="GV191" s="79"/>
      <c r="GW191" s="79"/>
      <c r="GX191" s="238"/>
      <c r="GY191" s="218"/>
      <c r="GZ191" s="79"/>
      <c r="HA191" s="218"/>
      <c r="HB191" s="73"/>
      <c r="HC191" s="73"/>
      <c r="HD191" s="73"/>
      <c r="HE191" s="73"/>
      <c r="HF191" s="73"/>
      <c r="HG191" s="73"/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  <c r="IH191" s="73"/>
    </row>
    <row r="192" customFormat="false" ht="11.25" hidden="false" customHeight="true" outlineLevel="0" collapsed="false">
      <c r="A192" s="132"/>
      <c r="B192" s="133" t="s">
        <v>95</v>
      </c>
      <c r="C192" s="75" t="s">
        <v>99</v>
      </c>
      <c r="D192" s="75"/>
      <c r="E192" s="75"/>
      <c r="F192" s="75"/>
      <c r="G192" s="75"/>
      <c r="H192" s="134" t="s">
        <v>100</v>
      </c>
      <c r="I192" s="135"/>
      <c r="J192" s="135"/>
      <c r="K192" s="140" t="n">
        <v>92.16</v>
      </c>
      <c r="L192" s="137"/>
      <c r="M192" s="135"/>
      <c r="N192" s="137"/>
      <c r="O192" s="135"/>
      <c r="P192" s="138" t="n">
        <v>27787.16</v>
      </c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  <c r="ES192" s="73"/>
      <c r="ET192" s="73"/>
      <c r="EU192" s="73"/>
      <c r="EV192" s="73"/>
      <c r="EW192" s="73"/>
      <c r="EX192" s="73"/>
      <c r="EY192" s="73"/>
      <c r="EZ192" s="73"/>
      <c r="FA192" s="73"/>
      <c r="FB192" s="73"/>
      <c r="FC192" s="73"/>
      <c r="FD192" s="73"/>
      <c r="FE192" s="73"/>
      <c r="FF192" s="73"/>
      <c r="FG192" s="73"/>
      <c r="FH192" s="73"/>
      <c r="FI192" s="73"/>
      <c r="FJ192" s="73"/>
      <c r="FK192" s="73"/>
      <c r="FL192" s="73"/>
      <c r="FM192" s="73"/>
      <c r="FN192" s="73"/>
      <c r="FO192" s="73"/>
      <c r="FP192" s="73"/>
      <c r="FQ192" s="73"/>
      <c r="FR192" s="73"/>
      <c r="FS192" s="73"/>
      <c r="FT192" s="73"/>
      <c r="FU192" s="73"/>
      <c r="FV192" s="73"/>
      <c r="FW192" s="73"/>
      <c r="FX192" s="73"/>
      <c r="FY192" s="73"/>
      <c r="FZ192" s="73"/>
      <c r="GA192" s="73"/>
      <c r="GB192" s="73"/>
      <c r="GC192" s="73"/>
      <c r="GD192" s="73"/>
      <c r="GE192" s="73"/>
      <c r="GF192" s="73"/>
      <c r="GG192" s="73"/>
      <c r="GH192" s="73"/>
      <c r="GI192" s="73"/>
      <c r="GJ192" s="73"/>
      <c r="GK192" s="73"/>
      <c r="GL192" s="73"/>
      <c r="GM192" s="73"/>
      <c r="GN192" s="73"/>
      <c r="GO192" s="236"/>
      <c r="GP192" s="218"/>
      <c r="GQ192" s="218"/>
      <c r="GR192" s="218"/>
      <c r="GS192" s="218"/>
      <c r="GT192" s="218"/>
      <c r="GU192" s="79" t="s">
        <v>99</v>
      </c>
      <c r="GV192" s="79"/>
      <c r="GW192" s="79"/>
      <c r="GX192" s="238"/>
      <c r="GY192" s="218"/>
      <c r="GZ192" s="79"/>
      <c r="HA192" s="218"/>
      <c r="HB192" s="73"/>
      <c r="HC192" s="73"/>
      <c r="HD192" s="73"/>
      <c r="HE192" s="73"/>
      <c r="HF192" s="73"/>
      <c r="HG192" s="73"/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  <c r="IH192" s="73"/>
    </row>
    <row r="193" customFormat="false" ht="11.25" hidden="false" customHeight="true" outlineLevel="0" collapsed="false">
      <c r="A193" s="139"/>
      <c r="B193" s="133" t="s">
        <v>407</v>
      </c>
      <c r="C193" s="75" t="s">
        <v>408</v>
      </c>
      <c r="D193" s="75"/>
      <c r="E193" s="75"/>
      <c r="F193" s="75"/>
      <c r="G193" s="75"/>
      <c r="H193" s="134" t="s">
        <v>100</v>
      </c>
      <c r="I193" s="147" t="n">
        <v>320</v>
      </c>
      <c r="J193" s="135"/>
      <c r="K193" s="140" t="n">
        <v>92.16</v>
      </c>
      <c r="L193" s="141"/>
      <c r="M193" s="142"/>
      <c r="N193" s="143" t="n">
        <v>301.51</v>
      </c>
      <c r="O193" s="135"/>
      <c r="P193" s="138" t="n">
        <v>27787.16</v>
      </c>
      <c r="Q193" s="144"/>
      <c r="R193" s="144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3"/>
      <c r="EZ193" s="73"/>
      <c r="FA193" s="73"/>
      <c r="FB193" s="73"/>
      <c r="FC193" s="73"/>
      <c r="FD193" s="73"/>
      <c r="FE193" s="73"/>
      <c r="FF193" s="73"/>
      <c r="FG193" s="73"/>
      <c r="FH193" s="73"/>
      <c r="FI193" s="73"/>
      <c r="FJ193" s="73"/>
      <c r="FK193" s="73"/>
      <c r="FL193" s="73"/>
      <c r="FM193" s="73"/>
      <c r="FN193" s="73"/>
      <c r="FO193" s="73"/>
      <c r="FP193" s="73"/>
      <c r="FQ193" s="73"/>
      <c r="FR193" s="73"/>
      <c r="FS193" s="73"/>
      <c r="FT193" s="73"/>
      <c r="FU193" s="73"/>
      <c r="FV193" s="73"/>
      <c r="FW193" s="73"/>
      <c r="FX193" s="73"/>
      <c r="FY193" s="73"/>
      <c r="FZ193" s="73"/>
      <c r="GA193" s="73"/>
      <c r="GB193" s="73"/>
      <c r="GC193" s="73"/>
      <c r="GD193" s="73"/>
      <c r="GE193" s="73"/>
      <c r="GF193" s="73"/>
      <c r="GG193" s="73"/>
      <c r="GH193" s="73"/>
      <c r="GI193" s="73"/>
      <c r="GJ193" s="73"/>
      <c r="GK193" s="73"/>
      <c r="GL193" s="73"/>
      <c r="GM193" s="73"/>
      <c r="GN193" s="73"/>
      <c r="GO193" s="236"/>
      <c r="GP193" s="218"/>
      <c r="GQ193" s="218"/>
      <c r="GR193" s="218"/>
      <c r="GS193" s="218"/>
      <c r="GT193" s="218"/>
      <c r="GU193" s="79"/>
      <c r="GV193" s="79" t="s">
        <v>408</v>
      </c>
      <c r="GW193" s="79"/>
      <c r="GX193" s="238"/>
      <c r="GY193" s="218"/>
      <c r="GZ193" s="79"/>
      <c r="HA193" s="218"/>
      <c r="HB193" s="73"/>
      <c r="HC193" s="73"/>
      <c r="HD193" s="73"/>
      <c r="HE193" s="73"/>
      <c r="HF193" s="73"/>
      <c r="HG193" s="73"/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  <c r="IH193" s="73"/>
    </row>
    <row r="194" customFormat="false" ht="11.25" hidden="false" customHeight="true" outlineLevel="0" collapsed="false">
      <c r="A194" s="132"/>
      <c r="B194" s="133" t="s">
        <v>103</v>
      </c>
      <c r="C194" s="75" t="s">
        <v>104</v>
      </c>
      <c r="D194" s="75"/>
      <c r="E194" s="75"/>
      <c r="F194" s="75"/>
      <c r="G194" s="75"/>
      <c r="H194" s="134"/>
      <c r="I194" s="135"/>
      <c r="J194" s="135"/>
      <c r="K194" s="135"/>
      <c r="L194" s="137"/>
      <c r="M194" s="135"/>
      <c r="N194" s="137"/>
      <c r="O194" s="135"/>
      <c r="P194" s="156" t="n">
        <v>11</v>
      </c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/>
      <c r="CA194" s="73"/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  <c r="DF194" s="73"/>
      <c r="DG194" s="73"/>
      <c r="DH194" s="73"/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  <c r="ES194" s="73"/>
      <c r="ET194" s="73"/>
      <c r="EU194" s="73"/>
      <c r="EV194" s="73"/>
      <c r="EW194" s="73"/>
      <c r="EX194" s="73"/>
      <c r="EY194" s="73"/>
      <c r="EZ194" s="73"/>
      <c r="FA194" s="73"/>
      <c r="FB194" s="73"/>
      <c r="FC194" s="73"/>
      <c r="FD194" s="73"/>
      <c r="FE194" s="73"/>
      <c r="FF194" s="73"/>
      <c r="FG194" s="73"/>
      <c r="FH194" s="73"/>
      <c r="FI194" s="73"/>
      <c r="FJ194" s="73"/>
      <c r="FK194" s="73"/>
      <c r="FL194" s="73"/>
      <c r="FM194" s="73"/>
      <c r="FN194" s="73"/>
      <c r="FO194" s="73"/>
      <c r="FP194" s="73"/>
      <c r="FQ194" s="73"/>
      <c r="FR194" s="73"/>
      <c r="FS194" s="73"/>
      <c r="FT194" s="73"/>
      <c r="FU194" s="73"/>
      <c r="FV194" s="73"/>
      <c r="FW194" s="73"/>
      <c r="FX194" s="73"/>
      <c r="FY194" s="73"/>
      <c r="FZ194" s="73"/>
      <c r="GA194" s="73"/>
      <c r="GB194" s="73"/>
      <c r="GC194" s="73"/>
      <c r="GD194" s="73"/>
      <c r="GE194" s="73"/>
      <c r="GF194" s="73"/>
      <c r="GG194" s="73"/>
      <c r="GH194" s="73"/>
      <c r="GI194" s="73"/>
      <c r="GJ194" s="73"/>
      <c r="GK194" s="73"/>
      <c r="GL194" s="73"/>
      <c r="GM194" s="73"/>
      <c r="GN194" s="73"/>
      <c r="GO194" s="236"/>
      <c r="GP194" s="218"/>
      <c r="GQ194" s="218"/>
      <c r="GR194" s="218"/>
      <c r="GS194" s="218"/>
      <c r="GT194" s="218"/>
      <c r="GU194" s="79" t="s">
        <v>104</v>
      </c>
      <c r="GV194" s="79"/>
      <c r="GW194" s="79"/>
      <c r="GX194" s="238"/>
      <c r="GY194" s="218"/>
      <c r="GZ194" s="79"/>
      <c r="HA194" s="218"/>
      <c r="HB194" s="73"/>
      <c r="HC194" s="73"/>
      <c r="HD194" s="73"/>
      <c r="HE194" s="73"/>
      <c r="HF194" s="73"/>
      <c r="HG194" s="73"/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  <c r="IH194" s="73"/>
    </row>
    <row r="195" customFormat="false" ht="11.25" hidden="false" customHeight="true" outlineLevel="0" collapsed="false">
      <c r="A195" s="132"/>
      <c r="B195" s="133"/>
      <c r="C195" s="75" t="s">
        <v>150</v>
      </c>
      <c r="D195" s="75"/>
      <c r="E195" s="75"/>
      <c r="F195" s="75"/>
      <c r="G195" s="75"/>
      <c r="H195" s="134" t="s">
        <v>100</v>
      </c>
      <c r="I195" s="135"/>
      <c r="J195" s="135"/>
      <c r="K195" s="163" t="n">
        <v>0.01728</v>
      </c>
      <c r="L195" s="137"/>
      <c r="M195" s="135"/>
      <c r="N195" s="137"/>
      <c r="O195" s="135"/>
      <c r="P195" s="156" t="n">
        <v>6.29</v>
      </c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3"/>
      <c r="DZ195" s="73"/>
      <c r="EA195" s="73"/>
      <c r="EB195" s="73"/>
      <c r="EC195" s="73"/>
      <c r="ED195" s="73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3"/>
      <c r="EZ195" s="73"/>
      <c r="FA195" s="73"/>
      <c r="FB195" s="73"/>
      <c r="FC195" s="73"/>
      <c r="FD195" s="73"/>
      <c r="FE195" s="73"/>
      <c r="FF195" s="73"/>
      <c r="FG195" s="73"/>
      <c r="FH195" s="73"/>
      <c r="FI195" s="73"/>
      <c r="FJ195" s="73"/>
      <c r="FK195" s="73"/>
      <c r="FL195" s="73"/>
      <c r="FM195" s="73"/>
      <c r="FN195" s="73"/>
      <c r="FO195" s="73"/>
      <c r="FP195" s="73"/>
      <c r="FQ195" s="73"/>
      <c r="FR195" s="73"/>
      <c r="FS195" s="73"/>
      <c r="FT195" s="73"/>
      <c r="FU195" s="73"/>
      <c r="FV195" s="73"/>
      <c r="FW195" s="73"/>
      <c r="FX195" s="73"/>
      <c r="FY195" s="73"/>
      <c r="FZ195" s="73"/>
      <c r="GA195" s="73"/>
      <c r="GB195" s="73"/>
      <c r="GC195" s="73"/>
      <c r="GD195" s="73"/>
      <c r="GE195" s="73"/>
      <c r="GF195" s="73"/>
      <c r="GG195" s="73"/>
      <c r="GH195" s="73"/>
      <c r="GI195" s="73"/>
      <c r="GJ195" s="73"/>
      <c r="GK195" s="73"/>
      <c r="GL195" s="73"/>
      <c r="GM195" s="73"/>
      <c r="GN195" s="73"/>
      <c r="GO195" s="236"/>
      <c r="GP195" s="218"/>
      <c r="GQ195" s="218"/>
      <c r="GR195" s="218"/>
      <c r="GS195" s="218"/>
      <c r="GT195" s="218"/>
      <c r="GU195" s="79" t="s">
        <v>150</v>
      </c>
      <c r="GV195" s="79"/>
      <c r="GW195" s="79"/>
      <c r="GX195" s="238"/>
      <c r="GY195" s="218"/>
      <c r="GZ195" s="79"/>
      <c r="HA195" s="218"/>
      <c r="HB195" s="73"/>
      <c r="HC195" s="73"/>
      <c r="HD195" s="73"/>
      <c r="HE195" s="73"/>
      <c r="HF195" s="73"/>
      <c r="HG195" s="73"/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  <c r="IH195" s="73"/>
    </row>
    <row r="196" customFormat="false" ht="11.25" hidden="false" customHeight="true" outlineLevel="0" collapsed="false">
      <c r="A196" s="139"/>
      <c r="B196" s="133" t="s">
        <v>155</v>
      </c>
      <c r="C196" s="75" t="s">
        <v>156</v>
      </c>
      <c r="D196" s="75"/>
      <c r="E196" s="75"/>
      <c r="F196" s="75"/>
      <c r="G196" s="75"/>
      <c r="H196" s="134" t="s">
        <v>107</v>
      </c>
      <c r="I196" s="140" t="n">
        <v>0.06</v>
      </c>
      <c r="J196" s="135"/>
      <c r="K196" s="163" t="n">
        <v>0.01728</v>
      </c>
      <c r="L196" s="141"/>
      <c r="M196" s="142"/>
      <c r="N196" s="143" t="n">
        <v>636.73</v>
      </c>
      <c r="O196" s="135"/>
      <c r="P196" s="138" t="n">
        <v>11</v>
      </c>
      <c r="Q196" s="144"/>
      <c r="R196" s="144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3"/>
      <c r="EZ196" s="73"/>
      <c r="FA196" s="73"/>
      <c r="FB196" s="73"/>
      <c r="FC196" s="73"/>
      <c r="FD196" s="73"/>
      <c r="FE196" s="73"/>
      <c r="FF196" s="73"/>
      <c r="FG196" s="73"/>
      <c r="FH196" s="73"/>
      <c r="FI196" s="73"/>
      <c r="FJ196" s="73"/>
      <c r="FK196" s="73"/>
      <c r="FL196" s="73"/>
      <c r="FM196" s="73"/>
      <c r="FN196" s="73"/>
      <c r="FO196" s="73"/>
      <c r="FP196" s="73"/>
      <c r="FQ196" s="73"/>
      <c r="FR196" s="73"/>
      <c r="FS196" s="73"/>
      <c r="FT196" s="73"/>
      <c r="FU196" s="73"/>
      <c r="FV196" s="73"/>
      <c r="FW196" s="73"/>
      <c r="FX196" s="73"/>
      <c r="FY196" s="73"/>
      <c r="FZ196" s="73"/>
      <c r="GA196" s="73"/>
      <c r="GB196" s="73"/>
      <c r="GC196" s="73"/>
      <c r="GD196" s="73"/>
      <c r="GE196" s="73"/>
      <c r="GF196" s="73"/>
      <c r="GG196" s="73"/>
      <c r="GH196" s="73"/>
      <c r="GI196" s="73"/>
      <c r="GJ196" s="73"/>
      <c r="GK196" s="73"/>
      <c r="GL196" s="73"/>
      <c r="GM196" s="73"/>
      <c r="GN196" s="73"/>
      <c r="GO196" s="236"/>
      <c r="GP196" s="218"/>
      <c r="GQ196" s="218"/>
      <c r="GR196" s="218"/>
      <c r="GS196" s="218"/>
      <c r="GT196" s="218"/>
      <c r="GU196" s="79"/>
      <c r="GV196" s="79" t="s">
        <v>156</v>
      </c>
      <c r="GW196" s="79"/>
      <c r="GX196" s="238"/>
      <c r="GY196" s="218"/>
      <c r="GZ196" s="79"/>
      <c r="HA196" s="218"/>
      <c r="HB196" s="73"/>
      <c r="HC196" s="73"/>
      <c r="HD196" s="73"/>
      <c r="HE196" s="73"/>
      <c r="HF196" s="73"/>
      <c r="HG196" s="73"/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  <c r="IH196" s="73"/>
    </row>
    <row r="197" customFormat="false" ht="11.25" hidden="false" customHeight="true" outlineLevel="0" collapsed="false">
      <c r="A197" s="153"/>
      <c r="B197" s="133" t="s">
        <v>157</v>
      </c>
      <c r="C197" s="75" t="s">
        <v>158</v>
      </c>
      <c r="D197" s="75"/>
      <c r="E197" s="75"/>
      <c r="F197" s="75"/>
      <c r="G197" s="75"/>
      <c r="H197" s="134" t="s">
        <v>100</v>
      </c>
      <c r="I197" s="140" t="n">
        <v>0.06</v>
      </c>
      <c r="J197" s="135"/>
      <c r="K197" s="163" t="n">
        <v>0.01728</v>
      </c>
      <c r="L197" s="137"/>
      <c r="M197" s="135"/>
      <c r="N197" s="160" t="n">
        <v>363.98</v>
      </c>
      <c r="O197" s="135"/>
      <c r="P197" s="156" t="n">
        <v>6.29</v>
      </c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73"/>
      <c r="EH197" s="73"/>
      <c r="EI197" s="73"/>
      <c r="EJ197" s="73"/>
      <c r="EK197" s="73"/>
      <c r="EL197" s="73"/>
      <c r="EM197" s="73"/>
      <c r="EN197" s="73"/>
      <c r="EO197" s="73"/>
      <c r="EP197" s="73"/>
      <c r="EQ197" s="73"/>
      <c r="ER197" s="73"/>
      <c r="ES197" s="73"/>
      <c r="ET197" s="73"/>
      <c r="EU197" s="73"/>
      <c r="EV197" s="73"/>
      <c r="EW197" s="73"/>
      <c r="EX197" s="73"/>
      <c r="EY197" s="73"/>
      <c r="EZ197" s="73"/>
      <c r="FA197" s="73"/>
      <c r="FB197" s="73"/>
      <c r="FC197" s="73"/>
      <c r="FD197" s="73"/>
      <c r="FE197" s="73"/>
      <c r="FF197" s="73"/>
      <c r="FG197" s="73"/>
      <c r="FH197" s="73"/>
      <c r="FI197" s="73"/>
      <c r="FJ197" s="73"/>
      <c r="FK197" s="73"/>
      <c r="FL197" s="73"/>
      <c r="FM197" s="73"/>
      <c r="FN197" s="73"/>
      <c r="FO197" s="73"/>
      <c r="FP197" s="73"/>
      <c r="FQ197" s="73"/>
      <c r="FR197" s="73"/>
      <c r="FS197" s="73"/>
      <c r="FT197" s="73"/>
      <c r="FU197" s="73"/>
      <c r="FV197" s="73"/>
      <c r="FW197" s="73"/>
      <c r="FX197" s="73"/>
      <c r="FY197" s="73"/>
      <c r="FZ197" s="73"/>
      <c r="GA197" s="73"/>
      <c r="GB197" s="73"/>
      <c r="GC197" s="73"/>
      <c r="GD197" s="73"/>
      <c r="GE197" s="73"/>
      <c r="GF197" s="73"/>
      <c r="GG197" s="73"/>
      <c r="GH197" s="73"/>
      <c r="GI197" s="73"/>
      <c r="GJ197" s="73"/>
      <c r="GK197" s="73"/>
      <c r="GL197" s="73"/>
      <c r="GM197" s="73"/>
      <c r="GN197" s="73"/>
      <c r="GO197" s="236"/>
      <c r="GP197" s="218"/>
      <c r="GQ197" s="218"/>
      <c r="GR197" s="218"/>
      <c r="GS197" s="218"/>
      <c r="GT197" s="218"/>
      <c r="GU197" s="79"/>
      <c r="GV197" s="79"/>
      <c r="GW197" s="79" t="s">
        <v>158</v>
      </c>
      <c r="GX197" s="238"/>
      <c r="GY197" s="218"/>
      <c r="GZ197" s="79"/>
      <c r="HA197" s="218"/>
      <c r="HB197" s="73"/>
      <c r="HC197" s="73"/>
      <c r="HD197" s="73"/>
      <c r="HE197" s="73"/>
      <c r="HF197" s="73"/>
      <c r="HG197" s="73"/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  <c r="IH197" s="73"/>
    </row>
    <row r="198" customFormat="false" ht="11.25" hidden="false" customHeight="true" outlineLevel="0" collapsed="false">
      <c r="A198" s="132"/>
      <c r="B198" s="133" t="s">
        <v>112</v>
      </c>
      <c r="C198" s="75" t="s">
        <v>113</v>
      </c>
      <c r="D198" s="75"/>
      <c r="E198" s="75"/>
      <c r="F198" s="75"/>
      <c r="G198" s="75"/>
      <c r="H198" s="134"/>
      <c r="I198" s="135"/>
      <c r="J198" s="135"/>
      <c r="K198" s="135"/>
      <c r="L198" s="137"/>
      <c r="M198" s="135"/>
      <c r="N198" s="137"/>
      <c r="O198" s="135"/>
      <c r="P198" s="156" t="n">
        <v>614.15</v>
      </c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3"/>
      <c r="EP198" s="73"/>
      <c r="EQ198" s="73"/>
      <c r="ER198" s="73"/>
      <c r="ES198" s="73"/>
      <c r="ET198" s="73"/>
      <c r="EU198" s="73"/>
      <c r="EV198" s="73"/>
      <c r="EW198" s="73"/>
      <c r="EX198" s="73"/>
      <c r="EY198" s="73"/>
      <c r="EZ198" s="73"/>
      <c r="FA198" s="73"/>
      <c r="FB198" s="73"/>
      <c r="FC198" s="73"/>
      <c r="FD198" s="73"/>
      <c r="FE198" s="73"/>
      <c r="FF198" s="73"/>
      <c r="FG198" s="73"/>
      <c r="FH198" s="73"/>
      <c r="FI198" s="73"/>
      <c r="FJ198" s="73"/>
      <c r="FK198" s="73"/>
      <c r="FL198" s="73"/>
      <c r="FM198" s="73"/>
      <c r="FN198" s="73"/>
      <c r="FO198" s="73"/>
      <c r="FP198" s="73"/>
      <c r="FQ198" s="73"/>
      <c r="FR198" s="73"/>
      <c r="FS198" s="73"/>
      <c r="FT198" s="73"/>
      <c r="FU198" s="73"/>
      <c r="FV198" s="73"/>
      <c r="FW198" s="73"/>
      <c r="FX198" s="73"/>
      <c r="FY198" s="73"/>
      <c r="FZ198" s="73"/>
      <c r="GA198" s="73"/>
      <c r="GB198" s="73"/>
      <c r="GC198" s="73"/>
      <c r="GD198" s="73"/>
      <c r="GE198" s="73"/>
      <c r="GF198" s="73"/>
      <c r="GG198" s="73"/>
      <c r="GH198" s="73"/>
      <c r="GI198" s="73"/>
      <c r="GJ198" s="73"/>
      <c r="GK198" s="73"/>
      <c r="GL198" s="73"/>
      <c r="GM198" s="73"/>
      <c r="GN198" s="73"/>
      <c r="GO198" s="236"/>
      <c r="GP198" s="218"/>
      <c r="GQ198" s="218"/>
      <c r="GR198" s="218"/>
      <c r="GS198" s="218"/>
      <c r="GT198" s="218"/>
      <c r="GU198" s="79" t="s">
        <v>113</v>
      </c>
      <c r="GV198" s="79"/>
      <c r="GW198" s="79"/>
      <c r="GX198" s="238"/>
      <c r="GY198" s="218"/>
      <c r="GZ198" s="79"/>
      <c r="HA198" s="218"/>
      <c r="HB198" s="73"/>
      <c r="HC198" s="73"/>
      <c r="HD198" s="73"/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  <c r="IH198" s="73"/>
    </row>
    <row r="199" customFormat="false" ht="11.25" hidden="false" customHeight="true" outlineLevel="0" collapsed="false">
      <c r="A199" s="139"/>
      <c r="B199" s="133" t="s">
        <v>232</v>
      </c>
      <c r="C199" s="75" t="s">
        <v>233</v>
      </c>
      <c r="D199" s="75"/>
      <c r="E199" s="75"/>
      <c r="F199" s="75"/>
      <c r="G199" s="75"/>
      <c r="H199" s="134" t="s">
        <v>98</v>
      </c>
      <c r="I199" s="147" t="n">
        <v>13</v>
      </c>
      <c r="J199" s="135"/>
      <c r="K199" s="136" t="n">
        <v>3.744</v>
      </c>
      <c r="L199" s="145" t="n">
        <v>35.71</v>
      </c>
      <c r="M199" s="146" t="n">
        <v>0.85</v>
      </c>
      <c r="N199" s="143" t="n">
        <v>30.35</v>
      </c>
      <c r="O199" s="135"/>
      <c r="P199" s="138" t="n">
        <v>113.63</v>
      </c>
      <c r="Q199" s="144"/>
      <c r="R199" s="144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73"/>
      <c r="EH199" s="73"/>
      <c r="EI199" s="73"/>
      <c r="EJ199" s="73"/>
      <c r="EK199" s="73"/>
      <c r="EL199" s="73"/>
      <c r="EM199" s="73"/>
      <c r="EN199" s="73"/>
      <c r="EO199" s="73"/>
      <c r="EP199" s="73"/>
      <c r="EQ199" s="73"/>
      <c r="ER199" s="73"/>
      <c r="ES199" s="73"/>
      <c r="ET199" s="73"/>
      <c r="EU199" s="73"/>
      <c r="EV199" s="73"/>
      <c r="EW199" s="73"/>
      <c r="EX199" s="73"/>
      <c r="EY199" s="73"/>
      <c r="EZ199" s="73"/>
      <c r="FA199" s="73"/>
      <c r="FB199" s="73"/>
      <c r="FC199" s="73"/>
      <c r="FD199" s="73"/>
      <c r="FE199" s="73"/>
      <c r="FF199" s="73"/>
      <c r="FG199" s="73"/>
      <c r="FH199" s="73"/>
      <c r="FI199" s="73"/>
      <c r="FJ199" s="73"/>
      <c r="FK199" s="73"/>
      <c r="FL199" s="73"/>
      <c r="FM199" s="73"/>
      <c r="FN199" s="73"/>
      <c r="FO199" s="73"/>
      <c r="FP199" s="73"/>
      <c r="FQ199" s="73"/>
      <c r="FR199" s="73"/>
      <c r="FS199" s="73"/>
      <c r="FT199" s="73"/>
      <c r="FU199" s="73"/>
      <c r="FV199" s="73"/>
      <c r="FW199" s="73"/>
      <c r="FX199" s="73"/>
      <c r="FY199" s="73"/>
      <c r="FZ199" s="73"/>
      <c r="GA199" s="73"/>
      <c r="GB199" s="73"/>
      <c r="GC199" s="73"/>
      <c r="GD199" s="73"/>
      <c r="GE199" s="73"/>
      <c r="GF199" s="73"/>
      <c r="GG199" s="73"/>
      <c r="GH199" s="73"/>
      <c r="GI199" s="73"/>
      <c r="GJ199" s="73"/>
      <c r="GK199" s="73"/>
      <c r="GL199" s="73"/>
      <c r="GM199" s="73"/>
      <c r="GN199" s="73"/>
      <c r="GO199" s="236"/>
      <c r="GP199" s="218"/>
      <c r="GQ199" s="218"/>
      <c r="GR199" s="218"/>
      <c r="GS199" s="218"/>
      <c r="GT199" s="218"/>
      <c r="GU199" s="79"/>
      <c r="GV199" s="79" t="s">
        <v>233</v>
      </c>
      <c r="GW199" s="79"/>
      <c r="GX199" s="238"/>
      <c r="GY199" s="218"/>
      <c r="GZ199" s="79"/>
      <c r="HA199" s="218"/>
      <c r="HB199" s="73"/>
      <c r="HC199" s="73"/>
      <c r="HD199" s="73"/>
      <c r="HE199" s="73"/>
      <c r="HF199" s="73"/>
      <c r="HG199" s="73"/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  <c r="IH199" s="73"/>
    </row>
    <row r="200" customFormat="false" ht="11.25" hidden="false" customHeight="true" outlineLevel="0" collapsed="false">
      <c r="A200" s="139"/>
      <c r="B200" s="133" t="s">
        <v>409</v>
      </c>
      <c r="C200" s="75" t="s">
        <v>410</v>
      </c>
      <c r="D200" s="75"/>
      <c r="E200" s="75"/>
      <c r="F200" s="75"/>
      <c r="G200" s="75"/>
      <c r="H200" s="134" t="s">
        <v>186</v>
      </c>
      <c r="I200" s="162" t="n">
        <v>0.0027</v>
      </c>
      <c r="J200" s="135"/>
      <c r="K200" s="246" t="n">
        <v>0.0007776</v>
      </c>
      <c r="L200" s="164" t="n">
        <v>70296.2</v>
      </c>
      <c r="M200" s="146" t="n">
        <v>1.35</v>
      </c>
      <c r="N200" s="143" t="n">
        <v>94899.87</v>
      </c>
      <c r="O200" s="135"/>
      <c r="P200" s="138" t="n">
        <v>73.79</v>
      </c>
      <c r="Q200" s="144"/>
      <c r="R200" s="144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73"/>
      <c r="EH200" s="73"/>
      <c r="EI200" s="73"/>
      <c r="EJ200" s="73"/>
      <c r="EK200" s="73"/>
      <c r="EL200" s="73"/>
      <c r="EM200" s="73"/>
      <c r="EN200" s="73"/>
      <c r="EO200" s="73"/>
      <c r="EP200" s="73"/>
      <c r="EQ200" s="73"/>
      <c r="ER200" s="73"/>
      <c r="ES200" s="73"/>
      <c r="ET200" s="73"/>
      <c r="EU200" s="73"/>
      <c r="EV200" s="73"/>
      <c r="EW200" s="73"/>
      <c r="EX200" s="73"/>
      <c r="EY200" s="73"/>
      <c r="EZ200" s="73"/>
      <c r="FA200" s="73"/>
      <c r="FB200" s="73"/>
      <c r="FC200" s="73"/>
      <c r="FD200" s="73"/>
      <c r="FE200" s="73"/>
      <c r="FF200" s="73"/>
      <c r="FG200" s="73"/>
      <c r="FH200" s="73"/>
      <c r="FI200" s="73"/>
      <c r="FJ200" s="73"/>
      <c r="FK200" s="73"/>
      <c r="FL200" s="73"/>
      <c r="FM200" s="73"/>
      <c r="FN200" s="73"/>
      <c r="FO200" s="73"/>
      <c r="FP200" s="73"/>
      <c r="FQ200" s="73"/>
      <c r="FR200" s="73"/>
      <c r="FS200" s="73"/>
      <c r="FT200" s="73"/>
      <c r="FU200" s="73"/>
      <c r="FV200" s="73"/>
      <c r="FW200" s="73"/>
      <c r="FX200" s="73"/>
      <c r="FY200" s="73"/>
      <c r="FZ200" s="73"/>
      <c r="GA200" s="73"/>
      <c r="GB200" s="73"/>
      <c r="GC200" s="73"/>
      <c r="GD200" s="73"/>
      <c r="GE200" s="73"/>
      <c r="GF200" s="73"/>
      <c r="GG200" s="73"/>
      <c r="GH200" s="73"/>
      <c r="GI200" s="73"/>
      <c r="GJ200" s="73"/>
      <c r="GK200" s="73"/>
      <c r="GL200" s="73"/>
      <c r="GM200" s="73"/>
      <c r="GN200" s="73"/>
      <c r="GO200" s="236"/>
      <c r="GP200" s="218"/>
      <c r="GQ200" s="218"/>
      <c r="GR200" s="218"/>
      <c r="GS200" s="218"/>
      <c r="GT200" s="218"/>
      <c r="GU200" s="79"/>
      <c r="GV200" s="79" t="s">
        <v>410</v>
      </c>
      <c r="GW200" s="79"/>
      <c r="GX200" s="238"/>
      <c r="GY200" s="218"/>
      <c r="GZ200" s="79"/>
      <c r="HA200" s="218"/>
      <c r="HB200" s="73"/>
      <c r="HC200" s="73"/>
      <c r="HD200" s="73"/>
      <c r="HE200" s="73"/>
      <c r="HF200" s="73"/>
      <c r="HG200" s="73"/>
      <c r="HH200" s="73"/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  <c r="IH200" s="73"/>
    </row>
    <row r="201" customFormat="false" ht="21" hidden="false" customHeight="true" outlineLevel="0" collapsed="false">
      <c r="A201" s="139"/>
      <c r="B201" s="133" t="s">
        <v>411</v>
      </c>
      <c r="C201" s="75" t="s">
        <v>412</v>
      </c>
      <c r="D201" s="75"/>
      <c r="E201" s="75"/>
      <c r="F201" s="75"/>
      <c r="G201" s="75"/>
      <c r="H201" s="134" t="s">
        <v>98</v>
      </c>
      <c r="I201" s="136" t="n">
        <v>0.153</v>
      </c>
      <c r="J201" s="135"/>
      <c r="K201" s="182" t="n">
        <v>0.044064</v>
      </c>
      <c r="L201" s="164" t="n">
        <v>5764.42</v>
      </c>
      <c r="M201" s="146" t="n">
        <v>1.68</v>
      </c>
      <c r="N201" s="143" t="n">
        <v>9684.23</v>
      </c>
      <c r="O201" s="135"/>
      <c r="P201" s="138" t="n">
        <v>426.73</v>
      </c>
      <c r="Q201" s="144"/>
      <c r="R201" s="144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73"/>
      <c r="EH201" s="73"/>
      <c r="EI201" s="73"/>
      <c r="EJ201" s="73"/>
      <c r="EK201" s="73"/>
      <c r="EL201" s="73"/>
      <c r="EM201" s="73"/>
      <c r="EN201" s="73"/>
      <c r="EO201" s="73"/>
      <c r="EP201" s="73"/>
      <c r="EQ201" s="73"/>
      <c r="ER201" s="73"/>
      <c r="ES201" s="73"/>
      <c r="ET201" s="73"/>
      <c r="EU201" s="73"/>
      <c r="EV201" s="73"/>
      <c r="EW201" s="73"/>
      <c r="EX201" s="73"/>
      <c r="EY201" s="73"/>
      <c r="EZ201" s="73"/>
      <c r="FA201" s="73"/>
      <c r="FB201" s="73"/>
      <c r="FC201" s="73"/>
      <c r="FD201" s="73"/>
      <c r="FE201" s="73"/>
      <c r="FF201" s="73"/>
      <c r="FG201" s="73"/>
      <c r="FH201" s="73"/>
      <c r="FI201" s="73"/>
      <c r="FJ201" s="73"/>
      <c r="FK201" s="73"/>
      <c r="FL201" s="73"/>
      <c r="FM201" s="73"/>
      <c r="FN201" s="73"/>
      <c r="FO201" s="73"/>
      <c r="FP201" s="73"/>
      <c r="FQ201" s="73"/>
      <c r="FR201" s="73"/>
      <c r="FS201" s="73"/>
      <c r="FT201" s="73"/>
      <c r="FU201" s="73"/>
      <c r="FV201" s="73"/>
      <c r="FW201" s="73"/>
      <c r="FX201" s="73"/>
      <c r="FY201" s="73"/>
      <c r="FZ201" s="73"/>
      <c r="GA201" s="73"/>
      <c r="GB201" s="73"/>
      <c r="GC201" s="73"/>
      <c r="GD201" s="73"/>
      <c r="GE201" s="73"/>
      <c r="GF201" s="73"/>
      <c r="GG201" s="73"/>
      <c r="GH201" s="73"/>
      <c r="GI201" s="73"/>
      <c r="GJ201" s="73"/>
      <c r="GK201" s="73"/>
      <c r="GL201" s="73"/>
      <c r="GM201" s="73"/>
      <c r="GN201" s="73"/>
      <c r="GO201" s="236"/>
      <c r="GP201" s="218"/>
      <c r="GQ201" s="218"/>
      <c r="GR201" s="218"/>
      <c r="GS201" s="218"/>
      <c r="GT201" s="218"/>
      <c r="GU201" s="79"/>
      <c r="GV201" s="79" t="s">
        <v>412</v>
      </c>
      <c r="GW201" s="79"/>
      <c r="GX201" s="238"/>
      <c r="GY201" s="218"/>
      <c r="GZ201" s="79"/>
      <c r="HA201" s="218"/>
      <c r="HB201" s="73"/>
      <c r="HC201" s="73"/>
      <c r="HD201" s="73"/>
      <c r="HE201" s="73"/>
      <c r="HF201" s="73"/>
      <c r="HG201" s="73"/>
      <c r="HH201" s="73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  <c r="IH201" s="73"/>
    </row>
    <row r="202" customFormat="false" ht="11.25" hidden="false" customHeight="true" outlineLevel="0" collapsed="false">
      <c r="A202" s="165" t="s">
        <v>161</v>
      </c>
      <c r="B202" s="166" t="s">
        <v>413</v>
      </c>
      <c r="C202" s="167" t="s">
        <v>414</v>
      </c>
      <c r="D202" s="167"/>
      <c r="E202" s="167"/>
      <c r="F202" s="167"/>
      <c r="G202" s="167"/>
      <c r="H202" s="168" t="s">
        <v>98</v>
      </c>
      <c r="I202" s="169" t="n">
        <v>105</v>
      </c>
      <c r="J202" s="170"/>
      <c r="K202" s="171" t="n">
        <v>30.24</v>
      </c>
      <c r="L202" s="172"/>
      <c r="M202" s="170"/>
      <c r="N202" s="172"/>
      <c r="O202" s="170"/>
      <c r="P202" s="1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3"/>
      <c r="EN202" s="73"/>
      <c r="EO202" s="73"/>
      <c r="EP202" s="73"/>
      <c r="EQ202" s="73"/>
      <c r="ER202" s="73"/>
      <c r="ES202" s="73"/>
      <c r="ET202" s="73"/>
      <c r="EU202" s="73"/>
      <c r="EV202" s="73"/>
      <c r="EW202" s="73"/>
      <c r="EX202" s="73"/>
      <c r="EY202" s="73"/>
      <c r="EZ202" s="73"/>
      <c r="FA202" s="73"/>
      <c r="FB202" s="73"/>
      <c r="FC202" s="73"/>
      <c r="FD202" s="73"/>
      <c r="FE202" s="73"/>
      <c r="FF202" s="73"/>
      <c r="FG202" s="73"/>
      <c r="FH202" s="73"/>
      <c r="FI202" s="73"/>
      <c r="FJ202" s="73"/>
      <c r="FK202" s="73"/>
      <c r="FL202" s="73"/>
      <c r="FM202" s="73"/>
      <c r="FN202" s="73"/>
      <c r="FO202" s="73"/>
      <c r="FP202" s="73"/>
      <c r="FQ202" s="73"/>
      <c r="FR202" s="73"/>
      <c r="FS202" s="73"/>
      <c r="FT202" s="73"/>
      <c r="FU202" s="73"/>
      <c r="FV202" s="73"/>
      <c r="FW202" s="73"/>
      <c r="FX202" s="73"/>
      <c r="FY202" s="73"/>
      <c r="FZ202" s="73"/>
      <c r="GA202" s="73"/>
      <c r="GB202" s="73"/>
      <c r="GC202" s="73"/>
      <c r="GD202" s="73"/>
      <c r="GE202" s="73"/>
      <c r="GF202" s="73"/>
      <c r="GG202" s="73"/>
      <c r="GH202" s="73"/>
      <c r="GI202" s="73"/>
      <c r="GJ202" s="73"/>
      <c r="GK202" s="73"/>
      <c r="GL202" s="73"/>
      <c r="GM202" s="73"/>
      <c r="GN202" s="73"/>
      <c r="GO202" s="236"/>
      <c r="GP202" s="218"/>
      <c r="GQ202" s="218"/>
      <c r="GR202" s="218"/>
      <c r="GS202" s="218"/>
      <c r="GT202" s="218"/>
      <c r="GU202" s="79"/>
      <c r="GV202" s="79"/>
      <c r="GW202" s="79"/>
      <c r="GX202" s="238" t="s">
        <v>414</v>
      </c>
      <c r="GY202" s="218"/>
      <c r="GZ202" s="79"/>
      <c r="HA202" s="218"/>
      <c r="HB202" s="73"/>
      <c r="HC202" s="73"/>
      <c r="HD202" s="73"/>
      <c r="HE202" s="73"/>
      <c r="HF202" s="73"/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  <c r="IH202" s="73"/>
    </row>
    <row r="203" customFormat="false" ht="11.25" hidden="false" customHeight="true" outlineLevel="0" collapsed="false">
      <c r="A203" s="149"/>
      <c r="B203" s="150"/>
      <c r="C203" s="123" t="s">
        <v>118</v>
      </c>
      <c r="D203" s="123"/>
      <c r="E203" s="123"/>
      <c r="F203" s="123"/>
      <c r="G203" s="123"/>
      <c r="H203" s="125"/>
      <c r="I203" s="126"/>
      <c r="J203" s="126"/>
      <c r="K203" s="126"/>
      <c r="L203" s="129"/>
      <c r="M203" s="126"/>
      <c r="N203" s="151"/>
      <c r="O203" s="126"/>
      <c r="P203" s="152" t="n">
        <v>28418.6</v>
      </c>
      <c r="Q203" s="144"/>
      <c r="R203" s="144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3"/>
      <c r="CW203" s="73"/>
      <c r="CX203" s="73"/>
      <c r="CY203" s="73"/>
      <c r="CZ203" s="73"/>
      <c r="DA203" s="73"/>
      <c r="DB203" s="73"/>
      <c r="DC203" s="73"/>
      <c r="DD203" s="73"/>
      <c r="DE203" s="73"/>
      <c r="DF203" s="73"/>
      <c r="DG203" s="73"/>
      <c r="DH203" s="73"/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73"/>
      <c r="EH203" s="73"/>
      <c r="EI203" s="73"/>
      <c r="EJ203" s="73"/>
      <c r="EK203" s="73"/>
      <c r="EL203" s="73"/>
      <c r="EM203" s="73"/>
      <c r="EN203" s="73"/>
      <c r="EO203" s="73"/>
      <c r="EP203" s="73"/>
      <c r="EQ203" s="73"/>
      <c r="ER203" s="73"/>
      <c r="ES203" s="73"/>
      <c r="ET203" s="73"/>
      <c r="EU203" s="73"/>
      <c r="EV203" s="73"/>
      <c r="EW203" s="73"/>
      <c r="EX203" s="73"/>
      <c r="EY203" s="73"/>
      <c r="EZ203" s="73"/>
      <c r="FA203" s="73"/>
      <c r="FB203" s="73"/>
      <c r="FC203" s="73"/>
      <c r="FD203" s="73"/>
      <c r="FE203" s="73"/>
      <c r="FF203" s="73"/>
      <c r="FG203" s="73"/>
      <c r="FH203" s="73"/>
      <c r="FI203" s="73"/>
      <c r="FJ203" s="73"/>
      <c r="FK203" s="73"/>
      <c r="FL203" s="73"/>
      <c r="FM203" s="73"/>
      <c r="FN203" s="73"/>
      <c r="FO203" s="73"/>
      <c r="FP203" s="73"/>
      <c r="FQ203" s="73"/>
      <c r="FR203" s="73"/>
      <c r="FS203" s="73"/>
      <c r="FT203" s="73"/>
      <c r="FU203" s="73"/>
      <c r="FV203" s="73"/>
      <c r="FW203" s="73"/>
      <c r="FX203" s="73"/>
      <c r="FY203" s="73"/>
      <c r="FZ203" s="73"/>
      <c r="GA203" s="73"/>
      <c r="GB203" s="73"/>
      <c r="GC203" s="73"/>
      <c r="GD203" s="73"/>
      <c r="GE203" s="73"/>
      <c r="GF203" s="73"/>
      <c r="GG203" s="73"/>
      <c r="GH203" s="73"/>
      <c r="GI203" s="73"/>
      <c r="GJ203" s="73"/>
      <c r="GK203" s="73"/>
      <c r="GL203" s="73"/>
      <c r="GM203" s="73"/>
      <c r="GN203" s="73"/>
      <c r="GO203" s="236"/>
      <c r="GP203" s="218"/>
      <c r="GQ203" s="218"/>
      <c r="GR203" s="218"/>
      <c r="GS203" s="218"/>
      <c r="GT203" s="218"/>
      <c r="GU203" s="79"/>
      <c r="GV203" s="79"/>
      <c r="GW203" s="79"/>
      <c r="GX203" s="238"/>
      <c r="GY203" s="218" t="s">
        <v>118</v>
      </c>
      <c r="GZ203" s="79"/>
      <c r="HA203" s="218"/>
      <c r="HB203" s="73"/>
      <c r="HC203" s="73"/>
      <c r="HD203" s="73"/>
      <c r="HE203" s="73"/>
      <c r="HF203" s="73"/>
      <c r="HG203" s="73"/>
      <c r="HH203" s="73"/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  <c r="IH203" s="73"/>
    </row>
    <row r="204" customFormat="false" ht="11.25" hidden="false" customHeight="true" outlineLevel="0" collapsed="false">
      <c r="A204" s="153"/>
      <c r="B204" s="133"/>
      <c r="C204" s="75" t="s">
        <v>119</v>
      </c>
      <c r="D204" s="75"/>
      <c r="E204" s="75"/>
      <c r="F204" s="75"/>
      <c r="G204" s="75"/>
      <c r="H204" s="134"/>
      <c r="I204" s="135"/>
      <c r="J204" s="135"/>
      <c r="K204" s="135"/>
      <c r="L204" s="137"/>
      <c r="M204" s="135"/>
      <c r="N204" s="137"/>
      <c r="O204" s="135"/>
      <c r="P204" s="138" t="n">
        <v>27793.45</v>
      </c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3"/>
      <c r="CW204" s="73"/>
      <c r="CX204" s="73"/>
      <c r="CY204" s="73"/>
      <c r="CZ204" s="73"/>
      <c r="DA204" s="73"/>
      <c r="DB204" s="73"/>
      <c r="DC204" s="73"/>
      <c r="DD204" s="73"/>
      <c r="DE204" s="73"/>
      <c r="DF204" s="73"/>
      <c r="DG204" s="73"/>
      <c r="DH204" s="73"/>
      <c r="DI204" s="73"/>
      <c r="DJ204" s="73"/>
      <c r="DK204" s="73"/>
      <c r="DL204" s="73"/>
      <c r="DM204" s="73"/>
      <c r="DN204" s="73"/>
      <c r="DO204" s="73"/>
      <c r="DP204" s="73"/>
      <c r="DQ204" s="73"/>
      <c r="DR204" s="73"/>
      <c r="DS204" s="73"/>
      <c r="DT204" s="73"/>
      <c r="DU204" s="73"/>
      <c r="DV204" s="73"/>
      <c r="DW204" s="73"/>
      <c r="DX204" s="73"/>
      <c r="DY204" s="73"/>
      <c r="DZ204" s="73"/>
      <c r="EA204" s="73"/>
      <c r="EB204" s="73"/>
      <c r="EC204" s="73"/>
      <c r="ED204" s="73"/>
      <c r="EE204" s="73"/>
      <c r="EF204" s="73"/>
      <c r="EG204" s="73"/>
      <c r="EH204" s="73"/>
      <c r="EI204" s="73"/>
      <c r="EJ204" s="73"/>
      <c r="EK204" s="73"/>
      <c r="EL204" s="73"/>
      <c r="EM204" s="73"/>
      <c r="EN204" s="73"/>
      <c r="EO204" s="73"/>
      <c r="EP204" s="73"/>
      <c r="EQ204" s="73"/>
      <c r="ER204" s="73"/>
      <c r="ES204" s="73"/>
      <c r="ET204" s="73"/>
      <c r="EU204" s="73"/>
      <c r="EV204" s="73"/>
      <c r="EW204" s="73"/>
      <c r="EX204" s="73"/>
      <c r="EY204" s="73"/>
      <c r="EZ204" s="73"/>
      <c r="FA204" s="73"/>
      <c r="FB204" s="73"/>
      <c r="FC204" s="73"/>
      <c r="FD204" s="73"/>
      <c r="FE204" s="73"/>
      <c r="FF204" s="73"/>
      <c r="FG204" s="73"/>
      <c r="FH204" s="73"/>
      <c r="FI204" s="73"/>
      <c r="FJ204" s="73"/>
      <c r="FK204" s="73"/>
      <c r="FL204" s="73"/>
      <c r="FM204" s="73"/>
      <c r="FN204" s="73"/>
      <c r="FO204" s="73"/>
      <c r="FP204" s="73"/>
      <c r="FQ204" s="73"/>
      <c r="FR204" s="73"/>
      <c r="FS204" s="73"/>
      <c r="FT204" s="73"/>
      <c r="FU204" s="73"/>
      <c r="FV204" s="73"/>
      <c r="FW204" s="73"/>
      <c r="FX204" s="73"/>
      <c r="FY204" s="73"/>
      <c r="FZ204" s="73"/>
      <c r="GA204" s="73"/>
      <c r="GB204" s="73"/>
      <c r="GC204" s="73"/>
      <c r="GD204" s="73"/>
      <c r="GE204" s="73"/>
      <c r="GF204" s="73"/>
      <c r="GG204" s="73"/>
      <c r="GH204" s="73"/>
      <c r="GI204" s="73"/>
      <c r="GJ204" s="73"/>
      <c r="GK204" s="73"/>
      <c r="GL204" s="73"/>
      <c r="GM204" s="73"/>
      <c r="GN204" s="73"/>
      <c r="GO204" s="236"/>
      <c r="GP204" s="218"/>
      <c r="GQ204" s="218"/>
      <c r="GR204" s="218"/>
      <c r="GS204" s="218"/>
      <c r="GT204" s="218"/>
      <c r="GU204" s="79"/>
      <c r="GV204" s="79"/>
      <c r="GW204" s="79"/>
      <c r="GX204" s="238"/>
      <c r="GY204" s="218"/>
      <c r="GZ204" s="79" t="s">
        <v>119</v>
      </c>
      <c r="HA204" s="218"/>
      <c r="HB204" s="73"/>
      <c r="HC204" s="73"/>
      <c r="HD204" s="73"/>
      <c r="HE204" s="73"/>
      <c r="HF204" s="73"/>
      <c r="HG204" s="73"/>
      <c r="HH204" s="73"/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  <c r="IH204" s="73"/>
    </row>
    <row r="205" customFormat="false" ht="11.25" hidden="false" customHeight="true" outlineLevel="0" collapsed="false">
      <c r="A205" s="153"/>
      <c r="B205" s="133" t="s">
        <v>415</v>
      </c>
      <c r="C205" s="75" t="s">
        <v>416</v>
      </c>
      <c r="D205" s="75"/>
      <c r="E205" s="75"/>
      <c r="F205" s="75"/>
      <c r="G205" s="75"/>
      <c r="H205" s="134" t="s">
        <v>122</v>
      </c>
      <c r="I205" s="147" t="n">
        <v>108</v>
      </c>
      <c r="J205" s="135"/>
      <c r="K205" s="147" t="n">
        <v>108</v>
      </c>
      <c r="L205" s="137"/>
      <c r="M205" s="135"/>
      <c r="N205" s="137"/>
      <c r="O205" s="135"/>
      <c r="P205" s="138" t="n">
        <v>30016.93</v>
      </c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73"/>
      <c r="EH205" s="73"/>
      <c r="EI205" s="73"/>
      <c r="EJ205" s="73"/>
      <c r="EK205" s="73"/>
      <c r="EL205" s="73"/>
      <c r="EM205" s="73"/>
      <c r="EN205" s="73"/>
      <c r="EO205" s="73"/>
      <c r="EP205" s="73"/>
      <c r="EQ205" s="73"/>
      <c r="ER205" s="73"/>
      <c r="ES205" s="73"/>
      <c r="ET205" s="73"/>
      <c r="EU205" s="73"/>
      <c r="EV205" s="73"/>
      <c r="EW205" s="73"/>
      <c r="EX205" s="73"/>
      <c r="EY205" s="73"/>
      <c r="EZ205" s="73"/>
      <c r="FA205" s="73"/>
      <c r="FB205" s="73"/>
      <c r="FC205" s="73"/>
      <c r="FD205" s="73"/>
      <c r="FE205" s="73"/>
      <c r="FF205" s="73"/>
      <c r="FG205" s="73"/>
      <c r="FH205" s="73"/>
      <c r="FI205" s="73"/>
      <c r="FJ205" s="73"/>
      <c r="FK205" s="73"/>
      <c r="FL205" s="73"/>
      <c r="FM205" s="73"/>
      <c r="FN205" s="73"/>
      <c r="FO205" s="73"/>
      <c r="FP205" s="73"/>
      <c r="FQ205" s="73"/>
      <c r="FR205" s="73"/>
      <c r="FS205" s="73"/>
      <c r="FT205" s="73"/>
      <c r="FU205" s="73"/>
      <c r="FV205" s="73"/>
      <c r="FW205" s="73"/>
      <c r="FX205" s="73"/>
      <c r="FY205" s="73"/>
      <c r="FZ205" s="73"/>
      <c r="GA205" s="73"/>
      <c r="GB205" s="73"/>
      <c r="GC205" s="73"/>
      <c r="GD205" s="73"/>
      <c r="GE205" s="73"/>
      <c r="GF205" s="73"/>
      <c r="GG205" s="73"/>
      <c r="GH205" s="73"/>
      <c r="GI205" s="73"/>
      <c r="GJ205" s="73"/>
      <c r="GK205" s="73"/>
      <c r="GL205" s="73"/>
      <c r="GM205" s="73"/>
      <c r="GN205" s="73"/>
      <c r="GO205" s="236"/>
      <c r="GP205" s="218"/>
      <c r="GQ205" s="218"/>
      <c r="GR205" s="218"/>
      <c r="GS205" s="218"/>
      <c r="GT205" s="218"/>
      <c r="GU205" s="79"/>
      <c r="GV205" s="79"/>
      <c r="GW205" s="79"/>
      <c r="GX205" s="238"/>
      <c r="GY205" s="218"/>
      <c r="GZ205" s="79" t="s">
        <v>416</v>
      </c>
      <c r="HA205" s="218"/>
      <c r="HB205" s="73"/>
      <c r="HC205" s="73"/>
      <c r="HD205" s="73"/>
      <c r="HE205" s="73"/>
      <c r="HF205" s="73"/>
      <c r="HG205" s="73"/>
      <c r="HH205" s="73"/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3"/>
      <c r="HX205" s="73"/>
      <c r="HY205" s="73"/>
      <c r="HZ205" s="73"/>
      <c r="IA205" s="73"/>
      <c r="IB205" s="73"/>
      <c r="IC205" s="73"/>
      <c r="ID205" s="73"/>
      <c r="IE205" s="73"/>
      <c r="IF205" s="73"/>
      <c r="IG205" s="73"/>
      <c r="IH205" s="73"/>
    </row>
    <row r="206" customFormat="false" ht="11.25" hidden="false" customHeight="true" outlineLevel="0" collapsed="false">
      <c r="A206" s="153"/>
      <c r="B206" s="133" t="s">
        <v>417</v>
      </c>
      <c r="C206" s="75" t="s">
        <v>418</v>
      </c>
      <c r="D206" s="75"/>
      <c r="E206" s="75"/>
      <c r="F206" s="75"/>
      <c r="G206" s="75"/>
      <c r="H206" s="134" t="s">
        <v>122</v>
      </c>
      <c r="I206" s="147" t="n">
        <v>56</v>
      </c>
      <c r="J206" s="135"/>
      <c r="K206" s="147" t="n">
        <v>56</v>
      </c>
      <c r="L206" s="137"/>
      <c r="M206" s="135"/>
      <c r="N206" s="137"/>
      <c r="O206" s="135"/>
      <c r="P206" s="138" t="n">
        <v>15564.33</v>
      </c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3"/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3"/>
      <c r="DZ206" s="73"/>
      <c r="EA206" s="73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3"/>
      <c r="EN206" s="73"/>
      <c r="EO206" s="73"/>
      <c r="EP206" s="73"/>
      <c r="EQ206" s="73"/>
      <c r="ER206" s="73"/>
      <c r="ES206" s="73"/>
      <c r="ET206" s="73"/>
      <c r="EU206" s="73"/>
      <c r="EV206" s="73"/>
      <c r="EW206" s="73"/>
      <c r="EX206" s="73"/>
      <c r="EY206" s="73"/>
      <c r="EZ206" s="73"/>
      <c r="FA206" s="73"/>
      <c r="FB206" s="73"/>
      <c r="FC206" s="73"/>
      <c r="FD206" s="73"/>
      <c r="FE206" s="73"/>
      <c r="FF206" s="73"/>
      <c r="FG206" s="73"/>
      <c r="FH206" s="73"/>
      <c r="FI206" s="73"/>
      <c r="FJ206" s="73"/>
      <c r="FK206" s="73"/>
      <c r="FL206" s="73"/>
      <c r="FM206" s="73"/>
      <c r="FN206" s="73"/>
      <c r="FO206" s="73"/>
      <c r="FP206" s="73"/>
      <c r="FQ206" s="73"/>
      <c r="FR206" s="73"/>
      <c r="FS206" s="73"/>
      <c r="FT206" s="73"/>
      <c r="FU206" s="73"/>
      <c r="FV206" s="73"/>
      <c r="FW206" s="73"/>
      <c r="FX206" s="73"/>
      <c r="FY206" s="73"/>
      <c r="FZ206" s="73"/>
      <c r="GA206" s="73"/>
      <c r="GB206" s="73"/>
      <c r="GC206" s="73"/>
      <c r="GD206" s="73"/>
      <c r="GE206" s="73"/>
      <c r="GF206" s="73"/>
      <c r="GG206" s="73"/>
      <c r="GH206" s="73"/>
      <c r="GI206" s="73"/>
      <c r="GJ206" s="73"/>
      <c r="GK206" s="73"/>
      <c r="GL206" s="73"/>
      <c r="GM206" s="73"/>
      <c r="GN206" s="73"/>
      <c r="GO206" s="236"/>
      <c r="GP206" s="218"/>
      <c r="GQ206" s="218"/>
      <c r="GR206" s="218"/>
      <c r="GS206" s="218"/>
      <c r="GT206" s="218"/>
      <c r="GU206" s="79"/>
      <c r="GV206" s="79"/>
      <c r="GW206" s="79"/>
      <c r="GX206" s="238"/>
      <c r="GY206" s="218"/>
      <c r="GZ206" s="79" t="s">
        <v>418</v>
      </c>
      <c r="HA206" s="218"/>
      <c r="HB206" s="73"/>
      <c r="HC206" s="73"/>
      <c r="HD206" s="73"/>
      <c r="HE206" s="73"/>
      <c r="HF206" s="73"/>
      <c r="HG206" s="73"/>
      <c r="HH206" s="73"/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73"/>
      <c r="HZ206" s="73"/>
      <c r="IA206" s="73"/>
      <c r="IB206" s="73"/>
      <c r="IC206" s="73"/>
      <c r="ID206" s="73"/>
      <c r="IE206" s="73"/>
      <c r="IF206" s="73"/>
      <c r="IG206" s="73"/>
      <c r="IH206" s="73"/>
    </row>
    <row r="207" customFormat="false" ht="11.25" hidden="false" customHeight="true" outlineLevel="0" collapsed="false">
      <c r="A207" s="154"/>
      <c r="B207" s="155"/>
      <c r="C207" s="123" t="s">
        <v>125</v>
      </c>
      <c r="D207" s="123"/>
      <c r="E207" s="123"/>
      <c r="F207" s="123"/>
      <c r="G207" s="123"/>
      <c r="H207" s="125"/>
      <c r="I207" s="126"/>
      <c r="J207" s="126"/>
      <c r="K207" s="126"/>
      <c r="L207" s="129"/>
      <c r="M207" s="126"/>
      <c r="N207" s="151" t="n">
        <v>256943.96</v>
      </c>
      <c r="O207" s="126"/>
      <c r="P207" s="152" t="n">
        <v>73999.86</v>
      </c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73"/>
      <c r="EH207" s="73"/>
      <c r="EI207" s="73"/>
      <c r="EJ207" s="73"/>
      <c r="EK207" s="73"/>
      <c r="EL207" s="73"/>
      <c r="EM207" s="73"/>
      <c r="EN207" s="73"/>
      <c r="EO207" s="73"/>
      <c r="EP207" s="73"/>
      <c r="EQ207" s="73"/>
      <c r="ER207" s="73"/>
      <c r="ES207" s="73"/>
      <c r="ET207" s="73"/>
      <c r="EU207" s="73"/>
      <c r="EV207" s="73"/>
      <c r="EW207" s="73"/>
      <c r="EX207" s="73"/>
      <c r="EY207" s="73"/>
      <c r="EZ207" s="73"/>
      <c r="FA207" s="73"/>
      <c r="FB207" s="73"/>
      <c r="FC207" s="73"/>
      <c r="FD207" s="73"/>
      <c r="FE207" s="73"/>
      <c r="FF207" s="73"/>
      <c r="FG207" s="73"/>
      <c r="FH207" s="73"/>
      <c r="FI207" s="73"/>
      <c r="FJ207" s="73"/>
      <c r="FK207" s="73"/>
      <c r="FL207" s="73"/>
      <c r="FM207" s="73"/>
      <c r="FN207" s="73"/>
      <c r="FO207" s="73"/>
      <c r="FP207" s="73"/>
      <c r="FQ207" s="73"/>
      <c r="FR207" s="73"/>
      <c r="FS207" s="73"/>
      <c r="FT207" s="73"/>
      <c r="FU207" s="73"/>
      <c r="FV207" s="73"/>
      <c r="FW207" s="73"/>
      <c r="FX207" s="73"/>
      <c r="FY207" s="73"/>
      <c r="FZ207" s="73"/>
      <c r="GA207" s="73"/>
      <c r="GB207" s="73"/>
      <c r="GC207" s="73"/>
      <c r="GD207" s="73"/>
      <c r="GE207" s="73"/>
      <c r="GF207" s="73"/>
      <c r="GG207" s="73"/>
      <c r="GH207" s="73"/>
      <c r="GI207" s="73"/>
      <c r="GJ207" s="73"/>
      <c r="GK207" s="73"/>
      <c r="GL207" s="73"/>
      <c r="GM207" s="73"/>
      <c r="GN207" s="73"/>
      <c r="GO207" s="236"/>
      <c r="GP207" s="218"/>
      <c r="GQ207" s="218"/>
      <c r="GR207" s="218"/>
      <c r="GS207" s="218"/>
      <c r="GT207" s="218"/>
      <c r="GU207" s="79"/>
      <c r="GV207" s="79"/>
      <c r="GW207" s="79"/>
      <c r="GX207" s="238"/>
      <c r="GY207" s="218"/>
      <c r="GZ207" s="79"/>
      <c r="HA207" s="218" t="s">
        <v>125</v>
      </c>
      <c r="HB207" s="73"/>
      <c r="HC207" s="73"/>
      <c r="HD207" s="73"/>
      <c r="HE207" s="73"/>
      <c r="HF207" s="73"/>
      <c r="HG207" s="73"/>
      <c r="HH207" s="73"/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3"/>
      <c r="HX207" s="73"/>
      <c r="HY207" s="73"/>
      <c r="HZ207" s="73"/>
      <c r="IA207" s="73"/>
      <c r="IB207" s="73"/>
      <c r="IC207" s="73"/>
      <c r="ID207" s="73"/>
      <c r="IE207" s="73"/>
      <c r="IF207" s="73"/>
      <c r="IG207" s="73"/>
      <c r="IH207" s="73"/>
    </row>
    <row r="208" customFormat="false" ht="11.25" hidden="false" customHeight="true" outlineLevel="0" collapsed="false">
      <c r="A208" s="122" t="s">
        <v>372</v>
      </c>
      <c r="B208" s="123" t="s">
        <v>419</v>
      </c>
      <c r="C208" s="124" t="s">
        <v>410</v>
      </c>
      <c r="D208" s="124"/>
      <c r="E208" s="124"/>
      <c r="F208" s="124"/>
      <c r="G208" s="124"/>
      <c r="H208" s="125" t="s">
        <v>186</v>
      </c>
      <c r="I208" s="126" t="n">
        <v>-0.0007776</v>
      </c>
      <c r="J208" s="127" t="n">
        <v>1</v>
      </c>
      <c r="K208" s="247" t="n">
        <v>-0.0007776</v>
      </c>
      <c r="L208" s="151" t="n">
        <v>70296.2</v>
      </c>
      <c r="M208" s="175" t="n">
        <v>1.35</v>
      </c>
      <c r="N208" s="159" t="n">
        <v>94899.87</v>
      </c>
      <c r="O208" s="126"/>
      <c r="P208" s="239" t="n">
        <v>-73.79</v>
      </c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3"/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73"/>
      <c r="EH208" s="73"/>
      <c r="EI208" s="73"/>
      <c r="EJ208" s="73"/>
      <c r="EK208" s="73"/>
      <c r="EL208" s="73"/>
      <c r="EM208" s="73"/>
      <c r="EN208" s="73"/>
      <c r="EO208" s="73"/>
      <c r="EP208" s="73"/>
      <c r="EQ208" s="73"/>
      <c r="ER208" s="73"/>
      <c r="ES208" s="73"/>
      <c r="ET208" s="73"/>
      <c r="EU208" s="73"/>
      <c r="EV208" s="73"/>
      <c r="EW208" s="73"/>
      <c r="EX208" s="73"/>
      <c r="EY208" s="73"/>
      <c r="EZ208" s="73"/>
      <c r="FA208" s="73"/>
      <c r="FB208" s="73"/>
      <c r="FC208" s="73"/>
      <c r="FD208" s="73"/>
      <c r="FE208" s="73"/>
      <c r="FF208" s="73"/>
      <c r="FG208" s="73"/>
      <c r="FH208" s="73"/>
      <c r="FI208" s="73"/>
      <c r="FJ208" s="73"/>
      <c r="FK208" s="73"/>
      <c r="FL208" s="73"/>
      <c r="FM208" s="73"/>
      <c r="FN208" s="73"/>
      <c r="FO208" s="73"/>
      <c r="FP208" s="73"/>
      <c r="FQ208" s="73"/>
      <c r="FR208" s="73"/>
      <c r="FS208" s="73"/>
      <c r="FT208" s="73"/>
      <c r="FU208" s="73"/>
      <c r="FV208" s="73"/>
      <c r="FW208" s="73"/>
      <c r="FX208" s="73"/>
      <c r="FY208" s="73"/>
      <c r="FZ208" s="73"/>
      <c r="GA208" s="73"/>
      <c r="GB208" s="73"/>
      <c r="GC208" s="73"/>
      <c r="GD208" s="73"/>
      <c r="GE208" s="73"/>
      <c r="GF208" s="73"/>
      <c r="GG208" s="73"/>
      <c r="GH208" s="73"/>
      <c r="GI208" s="73"/>
      <c r="GJ208" s="73"/>
      <c r="GK208" s="73"/>
      <c r="GL208" s="73"/>
      <c r="GM208" s="73"/>
      <c r="GN208" s="73"/>
      <c r="GO208" s="236"/>
      <c r="GP208" s="218" t="s">
        <v>410</v>
      </c>
      <c r="GQ208" s="218"/>
      <c r="GR208" s="218"/>
      <c r="GS208" s="218"/>
      <c r="GT208" s="218"/>
      <c r="GU208" s="79"/>
      <c r="GV208" s="79"/>
      <c r="GW208" s="79"/>
      <c r="GX208" s="238"/>
      <c r="GY208" s="218"/>
      <c r="GZ208" s="79"/>
      <c r="HA208" s="218"/>
      <c r="HB208" s="73"/>
      <c r="HC208" s="73"/>
      <c r="HD208" s="73"/>
      <c r="HE208" s="73"/>
      <c r="HF208" s="73"/>
      <c r="HG208" s="73"/>
      <c r="HH208" s="73"/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3"/>
      <c r="HX208" s="73"/>
      <c r="HY208" s="73"/>
      <c r="HZ208" s="73"/>
      <c r="IA208" s="73"/>
      <c r="IB208" s="73"/>
      <c r="IC208" s="73"/>
      <c r="ID208" s="73"/>
      <c r="IE208" s="73"/>
      <c r="IF208" s="73"/>
      <c r="IG208" s="73"/>
      <c r="IH208" s="73"/>
    </row>
    <row r="209" customFormat="false" ht="11.25" hidden="false" customHeight="true" outlineLevel="0" collapsed="false">
      <c r="A209" s="154"/>
      <c r="B209" s="155"/>
      <c r="C209" s="123" t="s">
        <v>125</v>
      </c>
      <c r="D209" s="123"/>
      <c r="E209" s="123"/>
      <c r="F209" s="123"/>
      <c r="G209" s="123"/>
      <c r="H209" s="125"/>
      <c r="I209" s="126"/>
      <c r="J209" s="126"/>
      <c r="K209" s="126"/>
      <c r="L209" s="129"/>
      <c r="M209" s="126"/>
      <c r="N209" s="129"/>
      <c r="O209" s="126"/>
      <c r="P209" s="239" t="n">
        <v>-73.79</v>
      </c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3"/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3"/>
      <c r="DB209" s="73"/>
      <c r="DC209" s="73"/>
      <c r="DD209" s="73"/>
      <c r="DE209" s="73"/>
      <c r="DF209" s="73"/>
      <c r="DG209" s="73"/>
      <c r="DH209" s="73"/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73"/>
      <c r="EH209" s="73"/>
      <c r="EI209" s="73"/>
      <c r="EJ209" s="73"/>
      <c r="EK209" s="73"/>
      <c r="EL209" s="73"/>
      <c r="EM209" s="73"/>
      <c r="EN209" s="73"/>
      <c r="EO209" s="73"/>
      <c r="EP209" s="73"/>
      <c r="EQ209" s="73"/>
      <c r="ER209" s="73"/>
      <c r="ES209" s="73"/>
      <c r="ET209" s="73"/>
      <c r="EU209" s="73"/>
      <c r="EV209" s="73"/>
      <c r="EW209" s="73"/>
      <c r="EX209" s="73"/>
      <c r="EY209" s="73"/>
      <c r="EZ209" s="73"/>
      <c r="FA209" s="73"/>
      <c r="FB209" s="73"/>
      <c r="FC209" s="73"/>
      <c r="FD209" s="73"/>
      <c r="FE209" s="73"/>
      <c r="FF209" s="73"/>
      <c r="FG209" s="73"/>
      <c r="FH209" s="73"/>
      <c r="FI209" s="73"/>
      <c r="FJ209" s="73"/>
      <c r="FK209" s="73"/>
      <c r="FL209" s="73"/>
      <c r="FM209" s="73"/>
      <c r="FN209" s="73"/>
      <c r="FO209" s="73"/>
      <c r="FP209" s="73"/>
      <c r="FQ209" s="73"/>
      <c r="FR209" s="73"/>
      <c r="FS209" s="73"/>
      <c r="FT209" s="73"/>
      <c r="FU209" s="73"/>
      <c r="FV209" s="73"/>
      <c r="FW209" s="73"/>
      <c r="FX209" s="73"/>
      <c r="FY209" s="73"/>
      <c r="FZ209" s="73"/>
      <c r="GA209" s="73"/>
      <c r="GB209" s="73"/>
      <c r="GC209" s="73"/>
      <c r="GD209" s="73"/>
      <c r="GE209" s="73"/>
      <c r="GF209" s="73"/>
      <c r="GG209" s="73"/>
      <c r="GH209" s="73"/>
      <c r="GI209" s="73"/>
      <c r="GJ209" s="73"/>
      <c r="GK209" s="73"/>
      <c r="GL209" s="73"/>
      <c r="GM209" s="73"/>
      <c r="GN209" s="73"/>
      <c r="GO209" s="236"/>
      <c r="GP209" s="218"/>
      <c r="GQ209" s="218"/>
      <c r="GR209" s="218"/>
      <c r="GS209" s="218"/>
      <c r="GT209" s="218"/>
      <c r="GU209" s="79"/>
      <c r="GV209" s="79"/>
      <c r="GW209" s="79"/>
      <c r="GX209" s="238"/>
      <c r="GY209" s="218"/>
      <c r="GZ209" s="79"/>
      <c r="HA209" s="218" t="s">
        <v>125</v>
      </c>
      <c r="HB209" s="73"/>
      <c r="HC209" s="73"/>
      <c r="HD209" s="73"/>
      <c r="HE209" s="73"/>
      <c r="HF209" s="73"/>
      <c r="HG209" s="73"/>
      <c r="HH209" s="73"/>
      <c r="HI209" s="73"/>
      <c r="HJ209" s="73"/>
      <c r="HK209" s="73"/>
      <c r="HL209" s="73"/>
      <c r="HM209" s="73"/>
      <c r="HN209" s="73"/>
      <c r="HO209" s="73"/>
      <c r="HP209" s="73"/>
      <c r="HQ209" s="73"/>
      <c r="HR209" s="73"/>
      <c r="HS209" s="73"/>
      <c r="HT209" s="73"/>
      <c r="HU209" s="73"/>
      <c r="HV209" s="73"/>
      <c r="HW209" s="73"/>
      <c r="HX209" s="73"/>
      <c r="HY209" s="73"/>
      <c r="HZ209" s="73"/>
      <c r="IA209" s="73"/>
      <c r="IB209" s="73"/>
      <c r="IC209" s="73"/>
      <c r="ID209" s="73"/>
      <c r="IE209" s="73"/>
      <c r="IF209" s="73"/>
      <c r="IG209" s="73"/>
      <c r="IH209" s="73"/>
    </row>
    <row r="210" customFormat="false" ht="21" hidden="false" customHeight="true" outlineLevel="0" collapsed="false">
      <c r="A210" s="122" t="s">
        <v>420</v>
      </c>
      <c r="B210" s="123" t="s">
        <v>421</v>
      </c>
      <c r="C210" s="124" t="s">
        <v>412</v>
      </c>
      <c r="D210" s="124"/>
      <c r="E210" s="124"/>
      <c r="F210" s="124"/>
      <c r="G210" s="124"/>
      <c r="H210" s="125" t="s">
        <v>98</v>
      </c>
      <c r="I210" s="126" t="n">
        <v>-0.044064</v>
      </c>
      <c r="J210" s="127" t="n">
        <v>1</v>
      </c>
      <c r="K210" s="248" t="n">
        <v>-0.044064</v>
      </c>
      <c r="L210" s="151" t="n">
        <v>5764.42</v>
      </c>
      <c r="M210" s="175" t="n">
        <v>1.68</v>
      </c>
      <c r="N210" s="159" t="n">
        <v>9684.23</v>
      </c>
      <c r="O210" s="126"/>
      <c r="P210" s="239" t="n">
        <v>-426.73</v>
      </c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73"/>
      <c r="EH210" s="73"/>
      <c r="EI210" s="73"/>
      <c r="EJ210" s="73"/>
      <c r="EK210" s="73"/>
      <c r="EL210" s="73"/>
      <c r="EM210" s="73"/>
      <c r="EN210" s="73"/>
      <c r="EO210" s="73"/>
      <c r="EP210" s="73"/>
      <c r="EQ210" s="73"/>
      <c r="ER210" s="73"/>
      <c r="ES210" s="73"/>
      <c r="ET210" s="73"/>
      <c r="EU210" s="73"/>
      <c r="EV210" s="73"/>
      <c r="EW210" s="73"/>
      <c r="EX210" s="73"/>
      <c r="EY210" s="73"/>
      <c r="EZ210" s="73"/>
      <c r="FA210" s="73"/>
      <c r="FB210" s="73"/>
      <c r="FC210" s="73"/>
      <c r="FD210" s="73"/>
      <c r="FE210" s="73"/>
      <c r="FF210" s="73"/>
      <c r="FG210" s="73"/>
      <c r="FH210" s="73"/>
      <c r="FI210" s="73"/>
      <c r="FJ210" s="73"/>
      <c r="FK210" s="73"/>
      <c r="FL210" s="73"/>
      <c r="FM210" s="73"/>
      <c r="FN210" s="73"/>
      <c r="FO210" s="73"/>
      <c r="FP210" s="73"/>
      <c r="FQ210" s="73"/>
      <c r="FR210" s="73"/>
      <c r="FS210" s="73"/>
      <c r="FT210" s="73"/>
      <c r="FU210" s="73"/>
      <c r="FV210" s="73"/>
      <c r="FW210" s="73"/>
      <c r="FX210" s="73"/>
      <c r="FY210" s="73"/>
      <c r="FZ210" s="73"/>
      <c r="GA210" s="73"/>
      <c r="GB210" s="73"/>
      <c r="GC210" s="73"/>
      <c r="GD210" s="73"/>
      <c r="GE210" s="73"/>
      <c r="GF210" s="73"/>
      <c r="GG210" s="73"/>
      <c r="GH210" s="73"/>
      <c r="GI210" s="73"/>
      <c r="GJ210" s="73"/>
      <c r="GK210" s="73"/>
      <c r="GL210" s="73"/>
      <c r="GM210" s="73"/>
      <c r="GN210" s="73"/>
      <c r="GO210" s="236"/>
      <c r="GP210" s="218" t="s">
        <v>412</v>
      </c>
      <c r="GQ210" s="218"/>
      <c r="GR210" s="218"/>
      <c r="GS210" s="218"/>
      <c r="GT210" s="218"/>
      <c r="GU210" s="79"/>
      <c r="GV210" s="79"/>
      <c r="GW210" s="79"/>
      <c r="GX210" s="238"/>
      <c r="GY210" s="218"/>
      <c r="GZ210" s="79"/>
      <c r="HA210" s="218"/>
      <c r="HB210" s="73"/>
      <c r="HC210" s="73"/>
      <c r="HD210" s="73"/>
      <c r="HE210" s="73"/>
      <c r="HF210" s="73"/>
      <c r="HG210" s="73"/>
      <c r="HH210" s="73"/>
      <c r="HI210" s="73"/>
      <c r="HJ210" s="73"/>
      <c r="HK210" s="73"/>
      <c r="HL210" s="73"/>
      <c r="HM210" s="73"/>
      <c r="HN210" s="73"/>
      <c r="HO210" s="73"/>
      <c r="HP210" s="73"/>
      <c r="HQ210" s="73"/>
      <c r="HR210" s="73"/>
      <c r="HS210" s="73"/>
      <c r="HT210" s="73"/>
      <c r="HU210" s="73"/>
      <c r="HV210" s="73"/>
      <c r="HW210" s="73"/>
      <c r="HX210" s="73"/>
      <c r="HY210" s="73"/>
      <c r="HZ210" s="73"/>
      <c r="IA210" s="73"/>
      <c r="IB210" s="73"/>
      <c r="IC210" s="73"/>
      <c r="ID210" s="73"/>
      <c r="IE210" s="73"/>
      <c r="IF210" s="73"/>
      <c r="IG210" s="73"/>
      <c r="IH210" s="73"/>
    </row>
    <row r="211" customFormat="false" ht="11.25" hidden="false" customHeight="true" outlineLevel="0" collapsed="false">
      <c r="A211" s="154"/>
      <c r="B211" s="155"/>
      <c r="C211" s="123" t="s">
        <v>125</v>
      </c>
      <c r="D211" s="123"/>
      <c r="E211" s="123"/>
      <c r="F211" s="123"/>
      <c r="G211" s="123"/>
      <c r="H211" s="125"/>
      <c r="I211" s="126"/>
      <c r="J211" s="126"/>
      <c r="K211" s="126"/>
      <c r="L211" s="129"/>
      <c r="M211" s="126"/>
      <c r="N211" s="129"/>
      <c r="O211" s="126"/>
      <c r="P211" s="239" t="n">
        <v>-426.73</v>
      </c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73"/>
      <c r="DK211" s="73"/>
      <c r="DL211" s="73"/>
      <c r="DM211" s="73"/>
      <c r="DN211" s="73"/>
      <c r="DO211" s="73"/>
      <c r="DP211" s="73"/>
      <c r="DQ211" s="73"/>
      <c r="DR211" s="73"/>
      <c r="DS211" s="73"/>
      <c r="DT211" s="73"/>
      <c r="DU211" s="73"/>
      <c r="DV211" s="73"/>
      <c r="DW211" s="73"/>
      <c r="DX211" s="73"/>
      <c r="DY211" s="73"/>
      <c r="DZ211" s="73"/>
      <c r="EA211" s="73"/>
      <c r="EB211" s="73"/>
      <c r="EC211" s="73"/>
      <c r="ED211" s="73"/>
      <c r="EE211" s="73"/>
      <c r="EF211" s="73"/>
      <c r="EG211" s="73"/>
      <c r="EH211" s="73"/>
      <c r="EI211" s="73"/>
      <c r="EJ211" s="73"/>
      <c r="EK211" s="73"/>
      <c r="EL211" s="73"/>
      <c r="EM211" s="73"/>
      <c r="EN211" s="73"/>
      <c r="EO211" s="73"/>
      <c r="EP211" s="73"/>
      <c r="EQ211" s="73"/>
      <c r="ER211" s="73"/>
      <c r="ES211" s="73"/>
      <c r="ET211" s="73"/>
      <c r="EU211" s="73"/>
      <c r="EV211" s="73"/>
      <c r="EW211" s="73"/>
      <c r="EX211" s="73"/>
      <c r="EY211" s="73"/>
      <c r="EZ211" s="73"/>
      <c r="FA211" s="73"/>
      <c r="FB211" s="73"/>
      <c r="FC211" s="73"/>
      <c r="FD211" s="73"/>
      <c r="FE211" s="73"/>
      <c r="FF211" s="73"/>
      <c r="FG211" s="73"/>
      <c r="FH211" s="73"/>
      <c r="FI211" s="73"/>
      <c r="FJ211" s="73"/>
      <c r="FK211" s="73"/>
      <c r="FL211" s="73"/>
      <c r="FM211" s="73"/>
      <c r="FN211" s="73"/>
      <c r="FO211" s="73"/>
      <c r="FP211" s="73"/>
      <c r="FQ211" s="73"/>
      <c r="FR211" s="73"/>
      <c r="FS211" s="73"/>
      <c r="FT211" s="73"/>
      <c r="FU211" s="73"/>
      <c r="FV211" s="73"/>
      <c r="FW211" s="73"/>
      <c r="FX211" s="73"/>
      <c r="FY211" s="73"/>
      <c r="FZ211" s="73"/>
      <c r="GA211" s="73"/>
      <c r="GB211" s="73"/>
      <c r="GC211" s="73"/>
      <c r="GD211" s="73"/>
      <c r="GE211" s="73"/>
      <c r="GF211" s="73"/>
      <c r="GG211" s="73"/>
      <c r="GH211" s="73"/>
      <c r="GI211" s="73"/>
      <c r="GJ211" s="73"/>
      <c r="GK211" s="73"/>
      <c r="GL211" s="73"/>
      <c r="GM211" s="73"/>
      <c r="GN211" s="73"/>
      <c r="GO211" s="236"/>
      <c r="GP211" s="218"/>
      <c r="GQ211" s="218"/>
      <c r="GR211" s="218"/>
      <c r="GS211" s="218"/>
      <c r="GT211" s="218"/>
      <c r="GU211" s="79"/>
      <c r="GV211" s="79"/>
      <c r="GW211" s="79"/>
      <c r="GX211" s="238"/>
      <c r="GY211" s="218"/>
      <c r="GZ211" s="79"/>
      <c r="HA211" s="218" t="s">
        <v>125</v>
      </c>
      <c r="HB211" s="73"/>
      <c r="HC211" s="73"/>
      <c r="HD211" s="73"/>
      <c r="HE211" s="73"/>
      <c r="HF211" s="73"/>
      <c r="HG211" s="73"/>
      <c r="HH211" s="73"/>
      <c r="HI211" s="73"/>
      <c r="HJ211" s="73"/>
      <c r="HK211" s="73"/>
      <c r="HL211" s="73"/>
      <c r="HM211" s="73"/>
      <c r="HN211" s="73"/>
      <c r="HO211" s="73"/>
      <c r="HP211" s="73"/>
      <c r="HQ211" s="73"/>
      <c r="HR211" s="73"/>
      <c r="HS211" s="73"/>
      <c r="HT211" s="73"/>
      <c r="HU211" s="73"/>
      <c r="HV211" s="73"/>
      <c r="HW211" s="73"/>
      <c r="HX211" s="73"/>
      <c r="HY211" s="73"/>
      <c r="HZ211" s="73"/>
      <c r="IA211" s="73"/>
      <c r="IB211" s="73"/>
      <c r="IC211" s="73"/>
      <c r="ID211" s="73"/>
      <c r="IE211" s="73"/>
      <c r="IF211" s="73"/>
      <c r="IG211" s="73"/>
      <c r="IH211" s="73"/>
    </row>
    <row r="212" customFormat="false" ht="11.25" hidden="false" customHeight="true" outlineLevel="0" collapsed="false">
      <c r="A212" s="122" t="s">
        <v>422</v>
      </c>
      <c r="B212" s="123" t="s">
        <v>330</v>
      </c>
      <c r="C212" s="124" t="s">
        <v>233</v>
      </c>
      <c r="D212" s="124"/>
      <c r="E212" s="124"/>
      <c r="F212" s="124"/>
      <c r="G212" s="124"/>
      <c r="H212" s="125" t="s">
        <v>98</v>
      </c>
      <c r="I212" s="126" t="n">
        <v>-3.744</v>
      </c>
      <c r="J212" s="127" t="n">
        <v>1</v>
      </c>
      <c r="K212" s="161" t="n">
        <v>-3.744</v>
      </c>
      <c r="L212" s="180" t="n">
        <v>35.71</v>
      </c>
      <c r="M212" s="175" t="n">
        <v>0.85</v>
      </c>
      <c r="N212" s="158" t="n">
        <v>30.35</v>
      </c>
      <c r="O212" s="126"/>
      <c r="P212" s="239" t="n">
        <v>-113.63</v>
      </c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  <c r="DF212" s="73"/>
      <c r="DG212" s="73"/>
      <c r="DH212" s="73"/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73"/>
      <c r="EH212" s="73"/>
      <c r="EI212" s="73"/>
      <c r="EJ212" s="73"/>
      <c r="EK212" s="73"/>
      <c r="EL212" s="73"/>
      <c r="EM212" s="73"/>
      <c r="EN212" s="73"/>
      <c r="EO212" s="73"/>
      <c r="EP212" s="73"/>
      <c r="EQ212" s="73"/>
      <c r="ER212" s="73"/>
      <c r="ES212" s="73"/>
      <c r="ET212" s="73"/>
      <c r="EU212" s="73"/>
      <c r="EV212" s="73"/>
      <c r="EW212" s="73"/>
      <c r="EX212" s="73"/>
      <c r="EY212" s="73"/>
      <c r="EZ212" s="73"/>
      <c r="FA212" s="73"/>
      <c r="FB212" s="73"/>
      <c r="FC212" s="73"/>
      <c r="FD212" s="73"/>
      <c r="FE212" s="73"/>
      <c r="FF212" s="73"/>
      <c r="FG212" s="73"/>
      <c r="FH212" s="73"/>
      <c r="FI212" s="73"/>
      <c r="FJ212" s="73"/>
      <c r="FK212" s="73"/>
      <c r="FL212" s="73"/>
      <c r="FM212" s="73"/>
      <c r="FN212" s="73"/>
      <c r="FO212" s="73"/>
      <c r="FP212" s="73"/>
      <c r="FQ212" s="73"/>
      <c r="FR212" s="73"/>
      <c r="FS212" s="73"/>
      <c r="FT212" s="73"/>
      <c r="FU212" s="73"/>
      <c r="FV212" s="73"/>
      <c r="FW212" s="73"/>
      <c r="FX212" s="73"/>
      <c r="FY212" s="73"/>
      <c r="FZ212" s="73"/>
      <c r="GA212" s="73"/>
      <c r="GB212" s="73"/>
      <c r="GC212" s="73"/>
      <c r="GD212" s="73"/>
      <c r="GE212" s="73"/>
      <c r="GF212" s="73"/>
      <c r="GG212" s="73"/>
      <c r="GH212" s="73"/>
      <c r="GI212" s="73"/>
      <c r="GJ212" s="73"/>
      <c r="GK212" s="73"/>
      <c r="GL212" s="73"/>
      <c r="GM212" s="73"/>
      <c r="GN212" s="73"/>
      <c r="GO212" s="236"/>
      <c r="GP212" s="218" t="s">
        <v>233</v>
      </c>
      <c r="GQ212" s="218"/>
      <c r="GR212" s="218"/>
      <c r="GS212" s="218"/>
      <c r="GT212" s="218"/>
      <c r="GU212" s="79"/>
      <c r="GV212" s="79"/>
      <c r="GW212" s="79"/>
      <c r="GX212" s="238"/>
      <c r="GY212" s="218"/>
      <c r="GZ212" s="79"/>
      <c r="HA212" s="218"/>
      <c r="HB212" s="73"/>
      <c r="HC212" s="73"/>
      <c r="HD212" s="73"/>
      <c r="HE212" s="73"/>
      <c r="HF212" s="73"/>
      <c r="HG212" s="73"/>
      <c r="HH212" s="73"/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  <c r="IH212" s="73"/>
    </row>
    <row r="213" customFormat="false" ht="11.25" hidden="false" customHeight="true" outlineLevel="0" collapsed="false">
      <c r="A213" s="154"/>
      <c r="B213" s="155"/>
      <c r="C213" s="123" t="s">
        <v>125</v>
      </c>
      <c r="D213" s="123"/>
      <c r="E213" s="123"/>
      <c r="F213" s="123"/>
      <c r="G213" s="123"/>
      <c r="H213" s="125"/>
      <c r="I213" s="126"/>
      <c r="J213" s="126"/>
      <c r="K213" s="126"/>
      <c r="L213" s="129"/>
      <c r="M213" s="126"/>
      <c r="N213" s="129"/>
      <c r="O213" s="126"/>
      <c r="P213" s="239" t="n">
        <v>-113.63</v>
      </c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73"/>
      <c r="EH213" s="73"/>
      <c r="EI213" s="73"/>
      <c r="EJ213" s="73"/>
      <c r="EK213" s="73"/>
      <c r="EL213" s="73"/>
      <c r="EM213" s="73"/>
      <c r="EN213" s="73"/>
      <c r="EO213" s="73"/>
      <c r="EP213" s="73"/>
      <c r="EQ213" s="73"/>
      <c r="ER213" s="73"/>
      <c r="ES213" s="73"/>
      <c r="ET213" s="73"/>
      <c r="EU213" s="73"/>
      <c r="EV213" s="73"/>
      <c r="EW213" s="73"/>
      <c r="EX213" s="73"/>
      <c r="EY213" s="73"/>
      <c r="EZ213" s="73"/>
      <c r="FA213" s="73"/>
      <c r="FB213" s="73"/>
      <c r="FC213" s="73"/>
      <c r="FD213" s="73"/>
      <c r="FE213" s="73"/>
      <c r="FF213" s="73"/>
      <c r="FG213" s="73"/>
      <c r="FH213" s="73"/>
      <c r="FI213" s="73"/>
      <c r="FJ213" s="73"/>
      <c r="FK213" s="73"/>
      <c r="FL213" s="73"/>
      <c r="FM213" s="73"/>
      <c r="FN213" s="73"/>
      <c r="FO213" s="73"/>
      <c r="FP213" s="73"/>
      <c r="FQ213" s="73"/>
      <c r="FR213" s="73"/>
      <c r="FS213" s="73"/>
      <c r="FT213" s="73"/>
      <c r="FU213" s="73"/>
      <c r="FV213" s="73"/>
      <c r="FW213" s="73"/>
      <c r="FX213" s="73"/>
      <c r="FY213" s="73"/>
      <c r="FZ213" s="73"/>
      <c r="GA213" s="73"/>
      <c r="GB213" s="73"/>
      <c r="GC213" s="73"/>
      <c r="GD213" s="73"/>
      <c r="GE213" s="73"/>
      <c r="GF213" s="73"/>
      <c r="GG213" s="73"/>
      <c r="GH213" s="73"/>
      <c r="GI213" s="73"/>
      <c r="GJ213" s="73"/>
      <c r="GK213" s="73"/>
      <c r="GL213" s="73"/>
      <c r="GM213" s="73"/>
      <c r="GN213" s="73"/>
      <c r="GO213" s="236"/>
      <c r="GP213" s="218"/>
      <c r="GQ213" s="218"/>
      <c r="GR213" s="218"/>
      <c r="GS213" s="218"/>
      <c r="GT213" s="218"/>
      <c r="GU213" s="79"/>
      <c r="GV213" s="79"/>
      <c r="GW213" s="79"/>
      <c r="GX213" s="238"/>
      <c r="GY213" s="218"/>
      <c r="GZ213" s="79"/>
      <c r="HA213" s="218" t="s">
        <v>125</v>
      </c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  <c r="IH213" s="73"/>
    </row>
    <row r="214" customFormat="false" ht="11.25" hidden="false" customHeight="true" outlineLevel="0" collapsed="false">
      <c r="A214" s="122" t="s">
        <v>423</v>
      </c>
      <c r="B214" s="123" t="s">
        <v>424</v>
      </c>
      <c r="C214" s="124" t="s">
        <v>425</v>
      </c>
      <c r="D214" s="124"/>
      <c r="E214" s="124"/>
      <c r="F214" s="124"/>
      <c r="G214" s="124"/>
      <c r="H214" s="125" t="s">
        <v>210</v>
      </c>
      <c r="I214" s="126" t="n">
        <v>46.575</v>
      </c>
      <c r="J214" s="127" t="n">
        <v>1</v>
      </c>
      <c r="K214" s="161" t="n">
        <v>46.575</v>
      </c>
      <c r="L214" s="129"/>
      <c r="M214" s="126"/>
      <c r="N214" s="158" t="n">
        <v>15.41</v>
      </c>
      <c r="O214" s="126"/>
      <c r="P214" s="239" t="n">
        <v>717.72</v>
      </c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73"/>
      <c r="EH214" s="73"/>
      <c r="EI214" s="73"/>
      <c r="EJ214" s="73"/>
      <c r="EK214" s="73"/>
      <c r="EL214" s="73"/>
      <c r="EM214" s="73"/>
      <c r="EN214" s="73"/>
      <c r="EO214" s="73"/>
      <c r="EP214" s="73"/>
      <c r="EQ214" s="73"/>
      <c r="ER214" s="73"/>
      <c r="ES214" s="73"/>
      <c r="ET214" s="73"/>
      <c r="EU214" s="73"/>
      <c r="EV214" s="73"/>
      <c r="EW214" s="73"/>
      <c r="EX214" s="73"/>
      <c r="EY214" s="73"/>
      <c r="EZ214" s="73"/>
      <c r="FA214" s="73"/>
      <c r="FB214" s="73"/>
      <c r="FC214" s="73"/>
      <c r="FD214" s="73"/>
      <c r="FE214" s="73"/>
      <c r="FF214" s="73"/>
      <c r="FG214" s="73"/>
      <c r="FH214" s="73"/>
      <c r="FI214" s="73"/>
      <c r="FJ214" s="73"/>
      <c r="FK214" s="73"/>
      <c r="FL214" s="73"/>
      <c r="FM214" s="73"/>
      <c r="FN214" s="73"/>
      <c r="FO214" s="73"/>
      <c r="FP214" s="73"/>
      <c r="FQ214" s="73"/>
      <c r="FR214" s="73"/>
      <c r="FS214" s="73"/>
      <c r="FT214" s="73"/>
      <c r="FU214" s="73"/>
      <c r="FV214" s="73"/>
      <c r="FW214" s="73"/>
      <c r="FX214" s="73"/>
      <c r="FY214" s="73"/>
      <c r="FZ214" s="73"/>
      <c r="GA214" s="73"/>
      <c r="GB214" s="73"/>
      <c r="GC214" s="73"/>
      <c r="GD214" s="73"/>
      <c r="GE214" s="73"/>
      <c r="GF214" s="73"/>
      <c r="GG214" s="73"/>
      <c r="GH214" s="73"/>
      <c r="GI214" s="73"/>
      <c r="GJ214" s="73"/>
      <c r="GK214" s="73"/>
      <c r="GL214" s="73"/>
      <c r="GM214" s="73"/>
      <c r="GN214" s="73"/>
      <c r="GO214" s="236"/>
      <c r="GP214" s="218" t="s">
        <v>425</v>
      </c>
      <c r="GQ214" s="218"/>
      <c r="GR214" s="218"/>
      <c r="GS214" s="218"/>
      <c r="GT214" s="218"/>
      <c r="GU214" s="79"/>
      <c r="GV214" s="79"/>
      <c r="GW214" s="79"/>
      <c r="GX214" s="238"/>
      <c r="GY214" s="218"/>
      <c r="GZ214" s="79"/>
      <c r="HA214" s="218"/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  <c r="IH214" s="73"/>
    </row>
    <row r="215" customFormat="false" ht="11.25" hidden="false" customHeight="true" outlineLevel="0" collapsed="false">
      <c r="A215" s="154"/>
      <c r="B215" s="155"/>
      <c r="C215" s="123" t="s">
        <v>125</v>
      </c>
      <c r="D215" s="123"/>
      <c r="E215" s="123"/>
      <c r="F215" s="123"/>
      <c r="G215" s="123"/>
      <c r="H215" s="125"/>
      <c r="I215" s="126"/>
      <c r="J215" s="126"/>
      <c r="K215" s="126"/>
      <c r="L215" s="129"/>
      <c r="M215" s="126"/>
      <c r="N215" s="129"/>
      <c r="O215" s="126"/>
      <c r="P215" s="239" t="n">
        <v>717.72</v>
      </c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73"/>
      <c r="EH215" s="73"/>
      <c r="EI215" s="73"/>
      <c r="EJ215" s="73"/>
      <c r="EK215" s="73"/>
      <c r="EL215" s="73"/>
      <c r="EM215" s="73"/>
      <c r="EN215" s="73"/>
      <c r="EO215" s="73"/>
      <c r="EP215" s="73"/>
      <c r="EQ215" s="73"/>
      <c r="ER215" s="73"/>
      <c r="ES215" s="73"/>
      <c r="ET215" s="73"/>
      <c r="EU215" s="73"/>
      <c r="EV215" s="73"/>
      <c r="EW215" s="73"/>
      <c r="EX215" s="73"/>
      <c r="EY215" s="73"/>
      <c r="EZ215" s="73"/>
      <c r="FA215" s="73"/>
      <c r="FB215" s="73"/>
      <c r="FC215" s="73"/>
      <c r="FD215" s="73"/>
      <c r="FE215" s="73"/>
      <c r="FF215" s="73"/>
      <c r="FG215" s="73"/>
      <c r="FH215" s="73"/>
      <c r="FI215" s="73"/>
      <c r="FJ215" s="73"/>
      <c r="FK215" s="73"/>
      <c r="FL215" s="73"/>
      <c r="FM215" s="73"/>
      <c r="FN215" s="73"/>
      <c r="FO215" s="73"/>
      <c r="FP215" s="73"/>
      <c r="FQ215" s="73"/>
      <c r="FR215" s="73"/>
      <c r="FS215" s="73"/>
      <c r="FT215" s="73"/>
      <c r="FU215" s="73"/>
      <c r="FV215" s="73"/>
      <c r="FW215" s="73"/>
      <c r="FX215" s="73"/>
      <c r="FY215" s="73"/>
      <c r="FZ215" s="73"/>
      <c r="GA215" s="73"/>
      <c r="GB215" s="73"/>
      <c r="GC215" s="73"/>
      <c r="GD215" s="73"/>
      <c r="GE215" s="73"/>
      <c r="GF215" s="73"/>
      <c r="GG215" s="73"/>
      <c r="GH215" s="73"/>
      <c r="GI215" s="73"/>
      <c r="GJ215" s="73"/>
      <c r="GK215" s="73"/>
      <c r="GL215" s="73"/>
      <c r="GM215" s="73"/>
      <c r="GN215" s="73"/>
      <c r="GO215" s="236"/>
      <c r="GP215" s="218"/>
      <c r="GQ215" s="218"/>
      <c r="GR215" s="218"/>
      <c r="GS215" s="218"/>
      <c r="GT215" s="218"/>
      <c r="GU215" s="79"/>
      <c r="GV215" s="79"/>
      <c r="GW215" s="79"/>
      <c r="GX215" s="238"/>
      <c r="GY215" s="218"/>
      <c r="GZ215" s="79"/>
      <c r="HA215" s="218" t="s">
        <v>125</v>
      </c>
      <c r="HB215" s="73"/>
      <c r="HC215" s="73"/>
      <c r="HD215" s="73"/>
      <c r="HE215" s="73"/>
      <c r="HF215" s="73"/>
      <c r="HG215" s="73"/>
      <c r="HH215" s="73"/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  <c r="IH215" s="73"/>
    </row>
    <row r="216" customFormat="false" ht="31.5" hidden="false" customHeight="true" outlineLevel="0" collapsed="false">
      <c r="A216" s="122" t="s">
        <v>426</v>
      </c>
      <c r="B216" s="123" t="s">
        <v>405</v>
      </c>
      <c r="C216" s="124" t="s">
        <v>427</v>
      </c>
      <c r="D216" s="124"/>
      <c r="E216" s="124"/>
      <c r="F216" s="124"/>
      <c r="G216" s="124"/>
      <c r="H216" s="125" t="s">
        <v>148</v>
      </c>
      <c r="I216" s="126" t="n">
        <v>0.288</v>
      </c>
      <c r="J216" s="127" t="n">
        <v>1</v>
      </c>
      <c r="K216" s="161" t="n">
        <v>0.288</v>
      </c>
      <c r="L216" s="129"/>
      <c r="M216" s="126"/>
      <c r="N216" s="130"/>
      <c r="O216" s="126"/>
      <c r="P216" s="131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73"/>
      <c r="EH216" s="73"/>
      <c r="EI216" s="73"/>
      <c r="EJ216" s="73"/>
      <c r="EK216" s="73"/>
      <c r="EL216" s="73"/>
      <c r="EM216" s="73"/>
      <c r="EN216" s="73"/>
      <c r="EO216" s="73"/>
      <c r="EP216" s="73"/>
      <c r="EQ216" s="73"/>
      <c r="ER216" s="73"/>
      <c r="ES216" s="73"/>
      <c r="ET216" s="73"/>
      <c r="EU216" s="73"/>
      <c r="EV216" s="73"/>
      <c r="EW216" s="73"/>
      <c r="EX216" s="73"/>
      <c r="EY216" s="73"/>
      <c r="EZ216" s="73"/>
      <c r="FA216" s="73"/>
      <c r="FB216" s="73"/>
      <c r="FC216" s="73"/>
      <c r="FD216" s="73"/>
      <c r="FE216" s="73"/>
      <c r="FF216" s="73"/>
      <c r="FG216" s="73"/>
      <c r="FH216" s="73"/>
      <c r="FI216" s="73"/>
      <c r="FJ216" s="73"/>
      <c r="FK216" s="73"/>
      <c r="FL216" s="73"/>
      <c r="FM216" s="73"/>
      <c r="FN216" s="73"/>
      <c r="FO216" s="73"/>
      <c r="FP216" s="73"/>
      <c r="FQ216" s="73"/>
      <c r="FR216" s="73"/>
      <c r="FS216" s="73"/>
      <c r="FT216" s="73"/>
      <c r="FU216" s="73"/>
      <c r="FV216" s="73"/>
      <c r="FW216" s="73"/>
      <c r="FX216" s="73"/>
      <c r="FY216" s="73"/>
      <c r="FZ216" s="73"/>
      <c r="GA216" s="73"/>
      <c r="GB216" s="73"/>
      <c r="GC216" s="73"/>
      <c r="GD216" s="73"/>
      <c r="GE216" s="73"/>
      <c r="GF216" s="73"/>
      <c r="GG216" s="73"/>
      <c r="GH216" s="73"/>
      <c r="GI216" s="73"/>
      <c r="GJ216" s="73"/>
      <c r="GK216" s="73"/>
      <c r="GL216" s="73"/>
      <c r="GM216" s="73"/>
      <c r="GN216" s="73"/>
      <c r="GO216" s="236"/>
      <c r="GP216" s="218" t="s">
        <v>427</v>
      </c>
      <c r="GQ216" s="218"/>
      <c r="GR216" s="218"/>
      <c r="GS216" s="218"/>
      <c r="GT216" s="218"/>
      <c r="GU216" s="79"/>
      <c r="GV216" s="79"/>
      <c r="GW216" s="79"/>
      <c r="GX216" s="238"/>
      <c r="GY216" s="218"/>
      <c r="GZ216" s="79"/>
      <c r="HA216" s="218"/>
      <c r="HB216" s="73"/>
      <c r="HC216" s="73"/>
      <c r="HD216" s="73"/>
      <c r="HE216" s="73"/>
      <c r="HF216" s="73"/>
      <c r="HG216" s="73"/>
      <c r="HH216" s="73"/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  <c r="IH216" s="73"/>
    </row>
    <row r="217" customFormat="false" ht="11.25" hidden="false" customHeight="true" outlineLevel="0" collapsed="false">
      <c r="A217" s="240"/>
      <c r="B217" s="150" t="s">
        <v>428</v>
      </c>
      <c r="C217" s="241" t="s">
        <v>429</v>
      </c>
      <c r="D217" s="241"/>
      <c r="E217" s="241"/>
      <c r="F217" s="241"/>
      <c r="G217" s="241"/>
      <c r="H217" s="241"/>
      <c r="I217" s="241"/>
      <c r="J217" s="241"/>
      <c r="K217" s="241"/>
      <c r="L217" s="241"/>
      <c r="M217" s="241"/>
      <c r="N217" s="241"/>
      <c r="O217" s="241"/>
      <c r="P217" s="241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3"/>
      <c r="DM217" s="73"/>
      <c r="DN217" s="73"/>
      <c r="DO217" s="73"/>
      <c r="DP217" s="73"/>
      <c r="DQ217" s="73"/>
      <c r="DR217" s="73"/>
      <c r="DS217" s="73"/>
      <c r="DT217" s="73"/>
      <c r="DU217" s="73"/>
      <c r="DV217" s="73"/>
      <c r="DW217" s="73"/>
      <c r="DX217" s="73"/>
      <c r="DY217" s="73"/>
      <c r="DZ217" s="73"/>
      <c r="EA217" s="73"/>
      <c r="EB217" s="73"/>
      <c r="EC217" s="73"/>
      <c r="ED217" s="73"/>
      <c r="EE217" s="73"/>
      <c r="EF217" s="73"/>
      <c r="EG217" s="73"/>
      <c r="EH217" s="73"/>
      <c r="EI217" s="73"/>
      <c r="EJ217" s="73"/>
      <c r="EK217" s="73"/>
      <c r="EL217" s="73"/>
      <c r="EM217" s="73"/>
      <c r="EN217" s="73"/>
      <c r="EO217" s="73"/>
      <c r="EP217" s="73"/>
      <c r="EQ217" s="73"/>
      <c r="ER217" s="73"/>
      <c r="ES217" s="73"/>
      <c r="ET217" s="73"/>
      <c r="EU217" s="73"/>
      <c r="EV217" s="73"/>
      <c r="EW217" s="73"/>
      <c r="EX217" s="73"/>
      <c r="EY217" s="73"/>
      <c r="EZ217" s="73"/>
      <c r="FA217" s="73"/>
      <c r="FB217" s="73"/>
      <c r="FC217" s="73"/>
      <c r="FD217" s="73"/>
      <c r="FE217" s="73"/>
      <c r="FF217" s="73"/>
      <c r="FG217" s="73"/>
      <c r="FH217" s="73"/>
      <c r="FI217" s="73"/>
      <c r="FJ217" s="73"/>
      <c r="FK217" s="73"/>
      <c r="FL217" s="73"/>
      <c r="FM217" s="73"/>
      <c r="FN217" s="73"/>
      <c r="FO217" s="73"/>
      <c r="FP217" s="73"/>
      <c r="FQ217" s="73"/>
      <c r="FR217" s="73"/>
      <c r="FS217" s="73"/>
      <c r="FT217" s="73"/>
      <c r="FU217" s="73"/>
      <c r="FV217" s="73"/>
      <c r="FW217" s="73"/>
      <c r="FX217" s="73"/>
      <c r="FY217" s="73"/>
      <c r="FZ217" s="73"/>
      <c r="GA217" s="73"/>
      <c r="GB217" s="73"/>
      <c r="GC217" s="73"/>
      <c r="GD217" s="73"/>
      <c r="GE217" s="73"/>
      <c r="GF217" s="73"/>
      <c r="GG217" s="73"/>
      <c r="GH217" s="73"/>
      <c r="GI217" s="73"/>
      <c r="GJ217" s="73"/>
      <c r="GK217" s="73"/>
      <c r="GL217" s="73"/>
      <c r="GM217" s="73"/>
      <c r="GN217" s="73"/>
      <c r="GO217" s="236"/>
      <c r="GP217" s="218"/>
      <c r="GQ217" s="218"/>
      <c r="GR217" s="218"/>
      <c r="GS217" s="218"/>
      <c r="GT217" s="218"/>
      <c r="GU217" s="79"/>
      <c r="GV217" s="79"/>
      <c r="GW217" s="79"/>
      <c r="GX217" s="238"/>
      <c r="GY217" s="218"/>
      <c r="GZ217" s="79"/>
      <c r="HA217" s="218"/>
      <c r="HB217" s="229" t="s">
        <v>429</v>
      </c>
      <c r="HC217" s="73"/>
      <c r="HD217" s="73"/>
      <c r="HE217" s="73"/>
      <c r="HF217" s="73"/>
      <c r="HG217" s="73"/>
      <c r="HH217" s="73"/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  <c r="IH217" s="73"/>
    </row>
    <row r="218" customFormat="false" ht="11.25" hidden="false" customHeight="true" outlineLevel="0" collapsed="false">
      <c r="A218" s="132"/>
      <c r="B218" s="133" t="s">
        <v>95</v>
      </c>
      <c r="C218" s="75" t="s">
        <v>99</v>
      </c>
      <c r="D218" s="75"/>
      <c r="E218" s="75"/>
      <c r="F218" s="75"/>
      <c r="G218" s="75"/>
      <c r="H218" s="134" t="s">
        <v>100</v>
      </c>
      <c r="I218" s="135"/>
      <c r="J218" s="135"/>
      <c r="K218" s="136" t="n">
        <v>73.728</v>
      </c>
      <c r="L218" s="137"/>
      <c r="M218" s="135"/>
      <c r="N218" s="137"/>
      <c r="O218" s="135"/>
      <c r="P218" s="138" t="n">
        <v>22229.73</v>
      </c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3"/>
      <c r="EN218" s="73"/>
      <c r="EO218" s="73"/>
      <c r="EP218" s="73"/>
      <c r="EQ218" s="73"/>
      <c r="ER218" s="73"/>
      <c r="ES218" s="73"/>
      <c r="ET218" s="73"/>
      <c r="EU218" s="73"/>
      <c r="EV218" s="73"/>
      <c r="EW218" s="73"/>
      <c r="EX218" s="73"/>
      <c r="EY218" s="73"/>
      <c r="EZ218" s="73"/>
      <c r="FA218" s="73"/>
      <c r="FB218" s="73"/>
      <c r="FC218" s="73"/>
      <c r="FD218" s="73"/>
      <c r="FE218" s="73"/>
      <c r="FF218" s="73"/>
      <c r="FG218" s="73"/>
      <c r="FH218" s="73"/>
      <c r="FI218" s="73"/>
      <c r="FJ218" s="73"/>
      <c r="FK218" s="73"/>
      <c r="FL218" s="73"/>
      <c r="FM218" s="73"/>
      <c r="FN218" s="73"/>
      <c r="FO218" s="73"/>
      <c r="FP218" s="73"/>
      <c r="FQ218" s="73"/>
      <c r="FR218" s="73"/>
      <c r="FS218" s="73"/>
      <c r="FT218" s="73"/>
      <c r="FU218" s="73"/>
      <c r="FV218" s="73"/>
      <c r="FW218" s="73"/>
      <c r="FX218" s="73"/>
      <c r="FY218" s="73"/>
      <c r="FZ218" s="73"/>
      <c r="GA218" s="73"/>
      <c r="GB218" s="73"/>
      <c r="GC218" s="73"/>
      <c r="GD218" s="73"/>
      <c r="GE218" s="73"/>
      <c r="GF218" s="73"/>
      <c r="GG218" s="73"/>
      <c r="GH218" s="73"/>
      <c r="GI218" s="73"/>
      <c r="GJ218" s="73"/>
      <c r="GK218" s="73"/>
      <c r="GL218" s="73"/>
      <c r="GM218" s="73"/>
      <c r="GN218" s="73"/>
      <c r="GO218" s="236"/>
      <c r="GP218" s="218"/>
      <c r="GQ218" s="218"/>
      <c r="GR218" s="218"/>
      <c r="GS218" s="218"/>
      <c r="GT218" s="218"/>
      <c r="GU218" s="79" t="s">
        <v>99</v>
      </c>
      <c r="GV218" s="79"/>
      <c r="GW218" s="79"/>
      <c r="GX218" s="238"/>
      <c r="GY218" s="218"/>
      <c r="GZ218" s="79"/>
      <c r="HA218" s="218"/>
      <c r="HB218" s="73"/>
      <c r="HC218" s="73"/>
      <c r="HD218" s="73"/>
      <c r="HE218" s="73"/>
      <c r="HF218" s="73"/>
      <c r="HG218" s="73"/>
      <c r="HH218" s="73"/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  <c r="IH218" s="73"/>
    </row>
    <row r="219" customFormat="false" ht="11.25" hidden="false" customHeight="true" outlineLevel="0" collapsed="false">
      <c r="A219" s="139"/>
      <c r="B219" s="133" t="s">
        <v>407</v>
      </c>
      <c r="C219" s="75" t="s">
        <v>408</v>
      </c>
      <c r="D219" s="75"/>
      <c r="E219" s="75"/>
      <c r="F219" s="75"/>
      <c r="G219" s="75"/>
      <c r="H219" s="134" t="s">
        <v>100</v>
      </c>
      <c r="I219" s="147" t="n">
        <v>320</v>
      </c>
      <c r="J219" s="148" t="n">
        <v>0.8</v>
      </c>
      <c r="K219" s="136" t="n">
        <v>73.728</v>
      </c>
      <c r="L219" s="141"/>
      <c r="M219" s="142"/>
      <c r="N219" s="143" t="n">
        <v>301.51</v>
      </c>
      <c r="O219" s="135"/>
      <c r="P219" s="138" t="n">
        <v>22229.73</v>
      </c>
      <c r="Q219" s="144"/>
      <c r="R219" s="144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  <c r="DF219" s="73"/>
      <c r="DG219" s="73"/>
      <c r="DH219" s="73"/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73"/>
      <c r="EH219" s="73"/>
      <c r="EI219" s="73"/>
      <c r="EJ219" s="73"/>
      <c r="EK219" s="73"/>
      <c r="EL219" s="73"/>
      <c r="EM219" s="73"/>
      <c r="EN219" s="73"/>
      <c r="EO219" s="73"/>
      <c r="EP219" s="73"/>
      <c r="EQ219" s="73"/>
      <c r="ER219" s="73"/>
      <c r="ES219" s="73"/>
      <c r="ET219" s="73"/>
      <c r="EU219" s="73"/>
      <c r="EV219" s="73"/>
      <c r="EW219" s="73"/>
      <c r="EX219" s="73"/>
      <c r="EY219" s="73"/>
      <c r="EZ219" s="73"/>
      <c r="FA219" s="73"/>
      <c r="FB219" s="73"/>
      <c r="FC219" s="73"/>
      <c r="FD219" s="73"/>
      <c r="FE219" s="73"/>
      <c r="FF219" s="73"/>
      <c r="FG219" s="73"/>
      <c r="FH219" s="73"/>
      <c r="FI219" s="73"/>
      <c r="FJ219" s="73"/>
      <c r="FK219" s="73"/>
      <c r="FL219" s="73"/>
      <c r="FM219" s="73"/>
      <c r="FN219" s="73"/>
      <c r="FO219" s="73"/>
      <c r="FP219" s="73"/>
      <c r="FQ219" s="73"/>
      <c r="FR219" s="73"/>
      <c r="FS219" s="73"/>
      <c r="FT219" s="73"/>
      <c r="FU219" s="73"/>
      <c r="FV219" s="73"/>
      <c r="FW219" s="73"/>
      <c r="FX219" s="73"/>
      <c r="FY219" s="73"/>
      <c r="FZ219" s="73"/>
      <c r="GA219" s="73"/>
      <c r="GB219" s="73"/>
      <c r="GC219" s="73"/>
      <c r="GD219" s="73"/>
      <c r="GE219" s="73"/>
      <c r="GF219" s="73"/>
      <c r="GG219" s="73"/>
      <c r="GH219" s="73"/>
      <c r="GI219" s="73"/>
      <c r="GJ219" s="73"/>
      <c r="GK219" s="73"/>
      <c r="GL219" s="73"/>
      <c r="GM219" s="73"/>
      <c r="GN219" s="73"/>
      <c r="GO219" s="236"/>
      <c r="GP219" s="218"/>
      <c r="GQ219" s="218"/>
      <c r="GR219" s="218"/>
      <c r="GS219" s="218"/>
      <c r="GT219" s="218"/>
      <c r="GU219" s="79"/>
      <c r="GV219" s="79" t="s">
        <v>408</v>
      </c>
      <c r="GW219" s="79"/>
      <c r="GX219" s="238"/>
      <c r="GY219" s="218"/>
      <c r="GZ219" s="79"/>
      <c r="HA219" s="218"/>
      <c r="HB219" s="73"/>
      <c r="HC219" s="73"/>
      <c r="HD219" s="73"/>
      <c r="HE219" s="73"/>
      <c r="HF219" s="73"/>
      <c r="HG219" s="73"/>
      <c r="HH219" s="73"/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  <c r="IH219" s="73"/>
    </row>
    <row r="220" customFormat="false" ht="11.25" hidden="false" customHeight="true" outlineLevel="0" collapsed="false">
      <c r="A220" s="132"/>
      <c r="B220" s="133" t="s">
        <v>103</v>
      </c>
      <c r="C220" s="75" t="s">
        <v>104</v>
      </c>
      <c r="D220" s="75"/>
      <c r="E220" s="75"/>
      <c r="F220" s="75"/>
      <c r="G220" s="75"/>
      <c r="H220" s="134"/>
      <c r="I220" s="135"/>
      <c r="J220" s="135"/>
      <c r="K220" s="135"/>
      <c r="L220" s="137"/>
      <c r="M220" s="135"/>
      <c r="N220" s="137"/>
      <c r="O220" s="135"/>
      <c r="P220" s="156" t="n">
        <v>8.8</v>
      </c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73"/>
      <c r="EH220" s="73"/>
      <c r="EI220" s="73"/>
      <c r="EJ220" s="73"/>
      <c r="EK220" s="73"/>
      <c r="EL220" s="73"/>
      <c r="EM220" s="73"/>
      <c r="EN220" s="73"/>
      <c r="EO220" s="73"/>
      <c r="EP220" s="73"/>
      <c r="EQ220" s="73"/>
      <c r="ER220" s="73"/>
      <c r="ES220" s="73"/>
      <c r="ET220" s="73"/>
      <c r="EU220" s="73"/>
      <c r="EV220" s="73"/>
      <c r="EW220" s="73"/>
      <c r="EX220" s="73"/>
      <c r="EY220" s="73"/>
      <c r="EZ220" s="73"/>
      <c r="FA220" s="73"/>
      <c r="FB220" s="73"/>
      <c r="FC220" s="73"/>
      <c r="FD220" s="73"/>
      <c r="FE220" s="73"/>
      <c r="FF220" s="73"/>
      <c r="FG220" s="73"/>
      <c r="FH220" s="73"/>
      <c r="FI220" s="73"/>
      <c r="FJ220" s="73"/>
      <c r="FK220" s="73"/>
      <c r="FL220" s="73"/>
      <c r="FM220" s="73"/>
      <c r="FN220" s="73"/>
      <c r="FO220" s="73"/>
      <c r="FP220" s="73"/>
      <c r="FQ220" s="73"/>
      <c r="FR220" s="73"/>
      <c r="FS220" s="73"/>
      <c r="FT220" s="73"/>
      <c r="FU220" s="73"/>
      <c r="FV220" s="73"/>
      <c r="FW220" s="73"/>
      <c r="FX220" s="73"/>
      <c r="FY220" s="73"/>
      <c r="FZ220" s="73"/>
      <c r="GA220" s="73"/>
      <c r="GB220" s="73"/>
      <c r="GC220" s="73"/>
      <c r="GD220" s="73"/>
      <c r="GE220" s="73"/>
      <c r="GF220" s="73"/>
      <c r="GG220" s="73"/>
      <c r="GH220" s="73"/>
      <c r="GI220" s="73"/>
      <c r="GJ220" s="73"/>
      <c r="GK220" s="73"/>
      <c r="GL220" s="73"/>
      <c r="GM220" s="73"/>
      <c r="GN220" s="73"/>
      <c r="GO220" s="236"/>
      <c r="GP220" s="218"/>
      <c r="GQ220" s="218"/>
      <c r="GR220" s="218"/>
      <c r="GS220" s="218"/>
      <c r="GT220" s="218"/>
      <c r="GU220" s="79" t="s">
        <v>104</v>
      </c>
      <c r="GV220" s="79"/>
      <c r="GW220" s="79"/>
      <c r="GX220" s="238"/>
      <c r="GY220" s="218"/>
      <c r="GZ220" s="79"/>
      <c r="HA220" s="218"/>
      <c r="HB220" s="73"/>
      <c r="HC220" s="73"/>
      <c r="HD220" s="73"/>
      <c r="HE220" s="73"/>
      <c r="HF220" s="73"/>
      <c r="HG220" s="73"/>
      <c r="HH220" s="73"/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  <c r="IH220" s="73"/>
    </row>
    <row r="221" customFormat="false" ht="11.25" hidden="false" customHeight="true" outlineLevel="0" collapsed="false">
      <c r="A221" s="132"/>
      <c r="B221" s="133"/>
      <c r="C221" s="75" t="s">
        <v>150</v>
      </c>
      <c r="D221" s="75"/>
      <c r="E221" s="75"/>
      <c r="F221" s="75"/>
      <c r="G221" s="75"/>
      <c r="H221" s="134" t="s">
        <v>100</v>
      </c>
      <c r="I221" s="135"/>
      <c r="J221" s="135"/>
      <c r="K221" s="182" t="n">
        <v>0.013824</v>
      </c>
      <c r="L221" s="137"/>
      <c r="M221" s="135"/>
      <c r="N221" s="137"/>
      <c r="O221" s="135"/>
      <c r="P221" s="156" t="n">
        <v>5.03</v>
      </c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3"/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3"/>
      <c r="DZ221" s="73"/>
      <c r="EA221" s="73"/>
      <c r="EB221" s="73"/>
      <c r="EC221" s="73"/>
      <c r="ED221" s="73"/>
      <c r="EE221" s="73"/>
      <c r="EF221" s="73"/>
      <c r="EG221" s="73"/>
      <c r="EH221" s="73"/>
      <c r="EI221" s="73"/>
      <c r="EJ221" s="73"/>
      <c r="EK221" s="73"/>
      <c r="EL221" s="73"/>
      <c r="EM221" s="73"/>
      <c r="EN221" s="73"/>
      <c r="EO221" s="73"/>
      <c r="EP221" s="73"/>
      <c r="EQ221" s="73"/>
      <c r="ER221" s="73"/>
      <c r="ES221" s="73"/>
      <c r="ET221" s="73"/>
      <c r="EU221" s="73"/>
      <c r="EV221" s="73"/>
      <c r="EW221" s="73"/>
      <c r="EX221" s="73"/>
      <c r="EY221" s="73"/>
      <c r="EZ221" s="73"/>
      <c r="FA221" s="73"/>
      <c r="FB221" s="73"/>
      <c r="FC221" s="73"/>
      <c r="FD221" s="73"/>
      <c r="FE221" s="73"/>
      <c r="FF221" s="73"/>
      <c r="FG221" s="73"/>
      <c r="FH221" s="73"/>
      <c r="FI221" s="73"/>
      <c r="FJ221" s="73"/>
      <c r="FK221" s="73"/>
      <c r="FL221" s="73"/>
      <c r="FM221" s="73"/>
      <c r="FN221" s="73"/>
      <c r="FO221" s="73"/>
      <c r="FP221" s="73"/>
      <c r="FQ221" s="73"/>
      <c r="FR221" s="73"/>
      <c r="FS221" s="73"/>
      <c r="FT221" s="73"/>
      <c r="FU221" s="73"/>
      <c r="FV221" s="73"/>
      <c r="FW221" s="73"/>
      <c r="FX221" s="73"/>
      <c r="FY221" s="73"/>
      <c r="FZ221" s="73"/>
      <c r="GA221" s="73"/>
      <c r="GB221" s="73"/>
      <c r="GC221" s="73"/>
      <c r="GD221" s="73"/>
      <c r="GE221" s="73"/>
      <c r="GF221" s="73"/>
      <c r="GG221" s="73"/>
      <c r="GH221" s="73"/>
      <c r="GI221" s="73"/>
      <c r="GJ221" s="73"/>
      <c r="GK221" s="73"/>
      <c r="GL221" s="73"/>
      <c r="GM221" s="73"/>
      <c r="GN221" s="73"/>
      <c r="GO221" s="236"/>
      <c r="GP221" s="218"/>
      <c r="GQ221" s="218"/>
      <c r="GR221" s="218"/>
      <c r="GS221" s="218"/>
      <c r="GT221" s="218"/>
      <c r="GU221" s="79" t="s">
        <v>150</v>
      </c>
      <c r="GV221" s="79"/>
      <c r="GW221" s="79"/>
      <c r="GX221" s="238"/>
      <c r="GY221" s="218"/>
      <c r="GZ221" s="79"/>
      <c r="HA221" s="218"/>
      <c r="HB221" s="73"/>
      <c r="HC221" s="73"/>
      <c r="HD221" s="73"/>
      <c r="HE221" s="73"/>
      <c r="HF221" s="73"/>
      <c r="HG221" s="73"/>
      <c r="HH221" s="73"/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  <c r="IH221" s="73"/>
    </row>
    <row r="222" customFormat="false" ht="11.25" hidden="false" customHeight="true" outlineLevel="0" collapsed="false">
      <c r="A222" s="139"/>
      <c r="B222" s="133" t="s">
        <v>155</v>
      </c>
      <c r="C222" s="75" t="s">
        <v>156</v>
      </c>
      <c r="D222" s="75"/>
      <c r="E222" s="75"/>
      <c r="F222" s="75"/>
      <c r="G222" s="75"/>
      <c r="H222" s="134" t="s">
        <v>107</v>
      </c>
      <c r="I222" s="140" t="n">
        <v>0.06</v>
      </c>
      <c r="J222" s="148" t="n">
        <v>0.8</v>
      </c>
      <c r="K222" s="182" t="n">
        <v>0.013824</v>
      </c>
      <c r="L222" s="141"/>
      <c r="M222" s="142"/>
      <c r="N222" s="143" t="n">
        <v>636.73</v>
      </c>
      <c r="O222" s="135"/>
      <c r="P222" s="138" t="n">
        <v>8.8</v>
      </c>
      <c r="Q222" s="144"/>
      <c r="R222" s="144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3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73"/>
      <c r="EH222" s="73"/>
      <c r="EI222" s="73"/>
      <c r="EJ222" s="73"/>
      <c r="EK222" s="73"/>
      <c r="EL222" s="73"/>
      <c r="EM222" s="73"/>
      <c r="EN222" s="73"/>
      <c r="EO222" s="73"/>
      <c r="EP222" s="73"/>
      <c r="EQ222" s="73"/>
      <c r="ER222" s="73"/>
      <c r="ES222" s="73"/>
      <c r="ET222" s="73"/>
      <c r="EU222" s="73"/>
      <c r="EV222" s="73"/>
      <c r="EW222" s="73"/>
      <c r="EX222" s="73"/>
      <c r="EY222" s="73"/>
      <c r="EZ222" s="73"/>
      <c r="FA222" s="73"/>
      <c r="FB222" s="73"/>
      <c r="FC222" s="73"/>
      <c r="FD222" s="73"/>
      <c r="FE222" s="73"/>
      <c r="FF222" s="73"/>
      <c r="FG222" s="73"/>
      <c r="FH222" s="73"/>
      <c r="FI222" s="73"/>
      <c r="FJ222" s="73"/>
      <c r="FK222" s="73"/>
      <c r="FL222" s="73"/>
      <c r="FM222" s="73"/>
      <c r="FN222" s="73"/>
      <c r="FO222" s="73"/>
      <c r="FP222" s="73"/>
      <c r="FQ222" s="73"/>
      <c r="FR222" s="73"/>
      <c r="FS222" s="73"/>
      <c r="FT222" s="73"/>
      <c r="FU222" s="73"/>
      <c r="FV222" s="73"/>
      <c r="FW222" s="73"/>
      <c r="FX222" s="73"/>
      <c r="FY222" s="73"/>
      <c r="FZ222" s="73"/>
      <c r="GA222" s="73"/>
      <c r="GB222" s="73"/>
      <c r="GC222" s="73"/>
      <c r="GD222" s="73"/>
      <c r="GE222" s="73"/>
      <c r="GF222" s="73"/>
      <c r="GG222" s="73"/>
      <c r="GH222" s="73"/>
      <c r="GI222" s="73"/>
      <c r="GJ222" s="73"/>
      <c r="GK222" s="73"/>
      <c r="GL222" s="73"/>
      <c r="GM222" s="73"/>
      <c r="GN222" s="73"/>
      <c r="GO222" s="236"/>
      <c r="GP222" s="218"/>
      <c r="GQ222" s="218"/>
      <c r="GR222" s="218"/>
      <c r="GS222" s="218"/>
      <c r="GT222" s="218"/>
      <c r="GU222" s="79"/>
      <c r="GV222" s="79" t="s">
        <v>156</v>
      </c>
      <c r="GW222" s="79"/>
      <c r="GX222" s="238"/>
      <c r="GY222" s="218"/>
      <c r="GZ222" s="79"/>
      <c r="HA222" s="218"/>
      <c r="HB222" s="73"/>
      <c r="HC222" s="73"/>
      <c r="HD222" s="73"/>
      <c r="HE222" s="73"/>
      <c r="HF222" s="73"/>
      <c r="HG222" s="73"/>
      <c r="HH222" s="73"/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  <c r="IH222" s="73"/>
    </row>
    <row r="223" customFormat="false" ht="11.25" hidden="false" customHeight="true" outlineLevel="0" collapsed="false">
      <c r="A223" s="153"/>
      <c r="B223" s="133" t="s">
        <v>157</v>
      </c>
      <c r="C223" s="75" t="s">
        <v>158</v>
      </c>
      <c r="D223" s="75"/>
      <c r="E223" s="75"/>
      <c r="F223" s="75"/>
      <c r="G223" s="75"/>
      <c r="H223" s="134" t="s">
        <v>100</v>
      </c>
      <c r="I223" s="140" t="n">
        <v>0.06</v>
      </c>
      <c r="J223" s="148" t="n">
        <v>0.8</v>
      </c>
      <c r="K223" s="182" t="n">
        <v>0.013824</v>
      </c>
      <c r="L223" s="137"/>
      <c r="M223" s="135"/>
      <c r="N223" s="160" t="n">
        <v>363.98</v>
      </c>
      <c r="O223" s="135"/>
      <c r="P223" s="156" t="n">
        <v>5.03</v>
      </c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73"/>
      <c r="CV223" s="73"/>
      <c r="CW223" s="73"/>
      <c r="CX223" s="73"/>
      <c r="CY223" s="73"/>
      <c r="CZ223" s="73"/>
      <c r="DA223" s="73"/>
      <c r="DB223" s="73"/>
      <c r="DC223" s="73"/>
      <c r="DD223" s="73"/>
      <c r="DE223" s="73"/>
      <c r="DF223" s="73"/>
      <c r="DG223" s="73"/>
      <c r="DH223" s="73"/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73"/>
      <c r="EH223" s="73"/>
      <c r="EI223" s="73"/>
      <c r="EJ223" s="73"/>
      <c r="EK223" s="73"/>
      <c r="EL223" s="73"/>
      <c r="EM223" s="73"/>
      <c r="EN223" s="73"/>
      <c r="EO223" s="73"/>
      <c r="EP223" s="73"/>
      <c r="EQ223" s="73"/>
      <c r="ER223" s="73"/>
      <c r="ES223" s="73"/>
      <c r="ET223" s="73"/>
      <c r="EU223" s="73"/>
      <c r="EV223" s="73"/>
      <c r="EW223" s="73"/>
      <c r="EX223" s="73"/>
      <c r="EY223" s="73"/>
      <c r="EZ223" s="73"/>
      <c r="FA223" s="73"/>
      <c r="FB223" s="73"/>
      <c r="FC223" s="73"/>
      <c r="FD223" s="73"/>
      <c r="FE223" s="73"/>
      <c r="FF223" s="73"/>
      <c r="FG223" s="73"/>
      <c r="FH223" s="73"/>
      <c r="FI223" s="73"/>
      <c r="FJ223" s="73"/>
      <c r="FK223" s="73"/>
      <c r="FL223" s="73"/>
      <c r="FM223" s="73"/>
      <c r="FN223" s="73"/>
      <c r="FO223" s="73"/>
      <c r="FP223" s="73"/>
      <c r="FQ223" s="73"/>
      <c r="FR223" s="73"/>
      <c r="FS223" s="73"/>
      <c r="FT223" s="73"/>
      <c r="FU223" s="73"/>
      <c r="FV223" s="73"/>
      <c r="FW223" s="73"/>
      <c r="FX223" s="73"/>
      <c r="FY223" s="73"/>
      <c r="FZ223" s="73"/>
      <c r="GA223" s="73"/>
      <c r="GB223" s="73"/>
      <c r="GC223" s="73"/>
      <c r="GD223" s="73"/>
      <c r="GE223" s="73"/>
      <c r="GF223" s="73"/>
      <c r="GG223" s="73"/>
      <c r="GH223" s="73"/>
      <c r="GI223" s="73"/>
      <c r="GJ223" s="73"/>
      <c r="GK223" s="73"/>
      <c r="GL223" s="73"/>
      <c r="GM223" s="73"/>
      <c r="GN223" s="73"/>
      <c r="GO223" s="236"/>
      <c r="GP223" s="218"/>
      <c r="GQ223" s="218"/>
      <c r="GR223" s="218"/>
      <c r="GS223" s="218"/>
      <c r="GT223" s="218"/>
      <c r="GU223" s="79"/>
      <c r="GV223" s="79"/>
      <c r="GW223" s="79" t="s">
        <v>158</v>
      </c>
      <c r="GX223" s="238"/>
      <c r="GY223" s="218"/>
      <c r="GZ223" s="79"/>
      <c r="HA223" s="218"/>
      <c r="HB223" s="73"/>
      <c r="HC223" s="73"/>
      <c r="HD223" s="73"/>
      <c r="HE223" s="73"/>
      <c r="HF223" s="73"/>
      <c r="HG223" s="73"/>
      <c r="HH223" s="73"/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  <c r="IH223" s="73"/>
    </row>
    <row r="224" customFormat="false" ht="11.25" hidden="false" customHeight="true" outlineLevel="0" collapsed="false">
      <c r="A224" s="132"/>
      <c r="B224" s="133" t="s">
        <v>112</v>
      </c>
      <c r="C224" s="75" t="s">
        <v>113</v>
      </c>
      <c r="D224" s="75"/>
      <c r="E224" s="75"/>
      <c r="F224" s="75"/>
      <c r="G224" s="75"/>
      <c r="H224" s="134"/>
      <c r="I224" s="135"/>
      <c r="J224" s="135"/>
      <c r="K224" s="135"/>
      <c r="L224" s="137"/>
      <c r="M224" s="135"/>
      <c r="N224" s="137"/>
      <c r="O224" s="135"/>
      <c r="P224" s="156" t="n">
        <v>0</v>
      </c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3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3"/>
      <c r="DZ224" s="73"/>
      <c r="EA224" s="73"/>
      <c r="EB224" s="73"/>
      <c r="EC224" s="73"/>
      <c r="ED224" s="73"/>
      <c r="EE224" s="73"/>
      <c r="EF224" s="73"/>
      <c r="EG224" s="73"/>
      <c r="EH224" s="73"/>
      <c r="EI224" s="73"/>
      <c r="EJ224" s="73"/>
      <c r="EK224" s="73"/>
      <c r="EL224" s="73"/>
      <c r="EM224" s="73"/>
      <c r="EN224" s="73"/>
      <c r="EO224" s="73"/>
      <c r="EP224" s="73"/>
      <c r="EQ224" s="73"/>
      <c r="ER224" s="73"/>
      <c r="ES224" s="73"/>
      <c r="ET224" s="73"/>
      <c r="EU224" s="73"/>
      <c r="EV224" s="73"/>
      <c r="EW224" s="73"/>
      <c r="EX224" s="73"/>
      <c r="EY224" s="73"/>
      <c r="EZ224" s="73"/>
      <c r="FA224" s="73"/>
      <c r="FB224" s="73"/>
      <c r="FC224" s="73"/>
      <c r="FD224" s="73"/>
      <c r="FE224" s="73"/>
      <c r="FF224" s="73"/>
      <c r="FG224" s="73"/>
      <c r="FH224" s="73"/>
      <c r="FI224" s="73"/>
      <c r="FJ224" s="73"/>
      <c r="FK224" s="73"/>
      <c r="FL224" s="73"/>
      <c r="FM224" s="73"/>
      <c r="FN224" s="73"/>
      <c r="FO224" s="73"/>
      <c r="FP224" s="73"/>
      <c r="FQ224" s="73"/>
      <c r="FR224" s="73"/>
      <c r="FS224" s="73"/>
      <c r="FT224" s="73"/>
      <c r="FU224" s="73"/>
      <c r="FV224" s="73"/>
      <c r="FW224" s="73"/>
      <c r="FX224" s="73"/>
      <c r="FY224" s="73"/>
      <c r="FZ224" s="73"/>
      <c r="GA224" s="73"/>
      <c r="GB224" s="73"/>
      <c r="GC224" s="73"/>
      <c r="GD224" s="73"/>
      <c r="GE224" s="73"/>
      <c r="GF224" s="73"/>
      <c r="GG224" s="73"/>
      <c r="GH224" s="73"/>
      <c r="GI224" s="73"/>
      <c r="GJ224" s="73"/>
      <c r="GK224" s="73"/>
      <c r="GL224" s="73"/>
      <c r="GM224" s="73"/>
      <c r="GN224" s="73"/>
      <c r="GO224" s="236"/>
      <c r="GP224" s="218"/>
      <c r="GQ224" s="218"/>
      <c r="GR224" s="218"/>
      <c r="GS224" s="218"/>
      <c r="GT224" s="218"/>
      <c r="GU224" s="79" t="s">
        <v>113</v>
      </c>
      <c r="GV224" s="79"/>
      <c r="GW224" s="79"/>
      <c r="GX224" s="238"/>
      <c r="GY224" s="218"/>
      <c r="GZ224" s="79"/>
      <c r="HA224" s="218"/>
      <c r="HB224" s="73"/>
      <c r="HC224" s="73"/>
      <c r="HD224" s="73"/>
      <c r="HE224" s="73"/>
      <c r="HF224" s="73"/>
      <c r="HG224" s="73"/>
      <c r="HH224" s="73"/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  <c r="IH224" s="73"/>
    </row>
    <row r="225" customFormat="false" ht="11.25" hidden="false" customHeight="true" outlineLevel="0" collapsed="false">
      <c r="A225" s="139"/>
      <c r="B225" s="133" t="s">
        <v>232</v>
      </c>
      <c r="C225" s="75" t="s">
        <v>233</v>
      </c>
      <c r="D225" s="75"/>
      <c r="E225" s="75"/>
      <c r="F225" s="75"/>
      <c r="G225" s="75"/>
      <c r="H225" s="134" t="s">
        <v>98</v>
      </c>
      <c r="I225" s="147" t="n">
        <v>13</v>
      </c>
      <c r="J225" s="147" t="n">
        <v>0</v>
      </c>
      <c r="K225" s="147" t="n">
        <v>0</v>
      </c>
      <c r="L225" s="145" t="n">
        <v>35.71</v>
      </c>
      <c r="M225" s="146" t="n">
        <v>0.85</v>
      </c>
      <c r="N225" s="143" t="n">
        <v>30.35</v>
      </c>
      <c r="O225" s="135"/>
      <c r="P225" s="138" t="n">
        <v>0</v>
      </c>
      <c r="Q225" s="144"/>
      <c r="R225" s="144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73"/>
      <c r="DK225" s="73"/>
      <c r="DL225" s="73"/>
      <c r="DM225" s="73"/>
      <c r="DN225" s="73"/>
      <c r="DO225" s="73"/>
      <c r="DP225" s="73"/>
      <c r="DQ225" s="73"/>
      <c r="DR225" s="73"/>
      <c r="DS225" s="73"/>
      <c r="DT225" s="73"/>
      <c r="DU225" s="73"/>
      <c r="DV225" s="73"/>
      <c r="DW225" s="73"/>
      <c r="DX225" s="73"/>
      <c r="DY225" s="73"/>
      <c r="DZ225" s="73"/>
      <c r="EA225" s="73"/>
      <c r="EB225" s="73"/>
      <c r="EC225" s="73"/>
      <c r="ED225" s="73"/>
      <c r="EE225" s="73"/>
      <c r="EF225" s="73"/>
      <c r="EG225" s="73"/>
      <c r="EH225" s="73"/>
      <c r="EI225" s="73"/>
      <c r="EJ225" s="73"/>
      <c r="EK225" s="73"/>
      <c r="EL225" s="73"/>
      <c r="EM225" s="73"/>
      <c r="EN225" s="73"/>
      <c r="EO225" s="73"/>
      <c r="EP225" s="73"/>
      <c r="EQ225" s="73"/>
      <c r="ER225" s="73"/>
      <c r="ES225" s="73"/>
      <c r="ET225" s="73"/>
      <c r="EU225" s="73"/>
      <c r="EV225" s="73"/>
      <c r="EW225" s="73"/>
      <c r="EX225" s="73"/>
      <c r="EY225" s="73"/>
      <c r="EZ225" s="73"/>
      <c r="FA225" s="73"/>
      <c r="FB225" s="73"/>
      <c r="FC225" s="73"/>
      <c r="FD225" s="73"/>
      <c r="FE225" s="73"/>
      <c r="FF225" s="73"/>
      <c r="FG225" s="73"/>
      <c r="FH225" s="73"/>
      <c r="FI225" s="73"/>
      <c r="FJ225" s="73"/>
      <c r="FK225" s="73"/>
      <c r="FL225" s="73"/>
      <c r="FM225" s="73"/>
      <c r="FN225" s="73"/>
      <c r="FO225" s="73"/>
      <c r="FP225" s="73"/>
      <c r="FQ225" s="73"/>
      <c r="FR225" s="73"/>
      <c r="FS225" s="73"/>
      <c r="FT225" s="73"/>
      <c r="FU225" s="73"/>
      <c r="FV225" s="73"/>
      <c r="FW225" s="73"/>
      <c r="FX225" s="73"/>
      <c r="FY225" s="73"/>
      <c r="FZ225" s="73"/>
      <c r="GA225" s="73"/>
      <c r="GB225" s="73"/>
      <c r="GC225" s="73"/>
      <c r="GD225" s="73"/>
      <c r="GE225" s="73"/>
      <c r="GF225" s="73"/>
      <c r="GG225" s="73"/>
      <c r="GH225" s="73"/>
      <c r="GI225" s="73"/>
      <c r="GJ225" s="73"/>
      <c r="GK225" s="73"/>
      <c r="GL225" s="73"/>
      <c r="GM225" s="73"/>
      <c r="GN225" s="73"/>
      <c r="GO225" s="236"/>
      <c r="GP225" s="218"/>
      <c r="GQ225" s="218"/>
      <c r="GR225" s="218"/>
      <c r="GS225" s="218"/>
      <c r="GT225" s="218"/>
      <c r="GU225" s="79"/>
      <c r="GV225" s="79" t="s">
        <v>233</v>
      </c>
      <c r="GW225" s="79"/>
      <c r="GX225" s="238"/>
      <c r="GY225" s="218"/>
      <c r="GZ225" s="79"/>
      <c r="HA225" s="218"/>
      <c r="HB225" s="73"/>
      <c r="HC225" s="73"/>
      <c r="HD225" s="73"/>
      <c r="HE225" s="73"/>
      <c r="HF225" s="73"/>
      <c r="HG225" s="73"/>
      <c r="HH225" s="73"/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  <c r="IH225" s="73"/>
    </row>
    <row r="226" customFormat="false" ht="11.25" hidden="false" customHeight="true" outlineLevel="0" collapsed="false">
      <c r="A226" s="139"/>
      <c r="B226" s="133" t="s">
        <v>409</v>
      </c>
      <c r="C226" s="75" t="s">
        <v>410</v>
      </c>
      <c r="D226" s="75"/>
      <c r="E226" s="75"/>
      <c r="F226" s="75"/>
      <c r="G226" s="75"/>
      <c r="H226" s="134" t="s">
        <v>186</v>
      </c>
      <c r="I226" s="162" t="n">
        <v>0.0027</v>
      </c>
      <c r="J226" s="147" t="n">
        <v>0</v>
      </c>
      <c r="K226" s="147" t="n">
        <v>0</v>
      </c>
      <c r="L226" s="164" t="n">
        <v>70296.2</v>
      </c>
      <c r="M226" s="146" t="n">
        <v>1.35</v>
      </c>
      <c r="N226" s="143" t="n">
        <v>94899.87</v>
      </c>
      <c r="O226" s="135"/>
      <c r="P226" s="138" t="n">
        <v>0</v>
      </c>
      <c r="Q226" s="144"/>
      <c r="R226" s="144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73"/>
      <c r="EB226" s="73"/>
      <c r="EC226" s="73"/>
      <c r="ED226" s="73"/>
      <c r="EE226" s="73"/>
      <c r="EF226" s="73"/>
      <c r="EG226" s="73"/>
      <c r="EH226" s="73"/>
      <c r="EI226" s="73"/>
      <c r="EJ226" s="73"/>
      <c r="EK226" s="73"/>
      <c r="EL226" s="73"/>
      <c r="EM226" s="73"/>
      <c r="EN226" s="73"/>
      <c r="EO226" s="73"/>
      <c r="EP226" s="73"/>
      <c r="EQ226" s="73"/>
      <c r="ER226" s="73"/>
      <c r="ES226" s="73"/>
      <c r="ET226" s="73"/>
      <c r="EU226" s="73"/>
      <c r="EV226" s="73"/>
      <c r="EW226" s="73"/>
      <c r="EX226" s="73"/>
      <c r="EY226" s="73"/>
      <c r="EZ226" s="73"/>
      <c r="FA226" s="73"/>
      <c r="FB226" s="73"/>
      <c r="FC226" s="73"/>
      <c r="FD226" s="73"/>
      <c r="FE226" s="73"/>
      <c r="FF226" s="73"/>
      <c r="FG226" s="73"/>
      <c r="FH226" s="73"/>
      <c r="FI226" s="73"/>
      <c r="FJ226" s="73"/>
      <c r="FK226" s="73"/>
      <c r="FL226" s="73"/>
      <c r="FM226" s="73"/>
      <c r="FN226" s="73"/>
      <c r="FO226" s="73"/>
      <c r="FP226" s="73"/>
      <c r="FQ226" s="73"/>
      <c r="FR226" s="73"/>
      <c r="FS226" s="73"/>
      <c r="FT226" s="73"/>
      <c r="FU226" s="73"/>
      <c r="FV226" s="73"/>
      <c r="FW226" s="73"/>
      <c r="FX226" s="73"/>
      <c r="FY226" s="73"/>
      <c r="FZ226" s="73"/>
      <c r="GA226" s="73"/>
      <c r="GB226" s="73"/>
      <c r="GC226" s="73"/>
      <c r="GD226" s="73"/>
      <c r="GE226" s="73"/>
      <c r="GF226" s="73"/>
      <c r="GG226" s="73"/>
      <c r="GH226" s="73"/>
      <c r="GI226" s="73"/>
      <c r="GJ226" s="73"/>
      <c r="GK226" s="73"/>
      <c r="GL226" s="73"/>
      <c r="GM226" s="73"/>
      <c r="GN226" s="73"/>
      <c r="GO226" s="236"/>
      <c r="GP226" s="218"/>
      <c r="GQ226" s="218"/>
      <c r="GR226" s="218"/>
      <c r="GS226" s="218"/>
      <c r="GT226" s="218"/>
      <c r="GU226" s="79"/>
      <c r="GV226" s="79" t="s">
        <v>410</v>
      </c>
      <c r="GW226" s="79"/>
      <c r="GX226" s="238"/>
      <c r="GY226" s="218"/>
      <c r="GZ226" s="79"/>
      <c r="HA226" s="218"/>
      <c r="HB226" s="73"/>
      <c r="HC226" s="73"/>
      <c r="HD226" s="73"/>
      <c r="HE226" s="73"/>
      <c r="HF226" s="73"/>
      <c r="HG226" s="73"/>
      <c r="HH226" s="73"/>
      <c r="HI226" s="73"/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  <c r="IH226" s="73"/>
    </row>
    <row r="227" customFormat="false" ht="21" hidden="false" customHeight="true" outlineLevel="0" collapsed="false">
      <c r="A227" s="139"/>
      <c r="B227" s="133" t="s">
        <v>411</v>
      </c>
      <c r="C227" s="75" t="s">
        <v>412</v>
      </c>
      <c r="D227" s="75"/>
      <c r="E227" s="75"/>
      <c r="F227" s="75"/>
      <c r="G227" s="75"/>
      <c r="H227" s="134" t="s">
        <v>98</v>
      </c>
      <c r="I227" s="136" t="n">
        <v>0.153</v>
      </c>
      <c r="J227" s="147" t="n">
        <v>0</v>
      </c>
      <c r="K227" s="147" t="n">
        <v>0</v>
      </c>
      <c r="L227" s="164" t="n">
        <v>5764.42</v>
      </c>
      <c r="M227" s="146" t="n">
        <v>1.68</v>
      </c>
      <c r="N227" s="143" t="n">
        <v>9684.23</v>
      </c>
      <c r="O227" s="135"/>
      <c r="P227" s="138" t="n">
        <v>0</v>
      </c>
      <c r="Q227" s="144"/>
      <c r="R227" s="144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73"/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73"/>
      <c r="CV227" s="73"/>
      <c r="CW227" s="73"/>
      <c r="CX227" s="73"/>
      <c r="CY227" s="73"/>
      <c r="CZ227" s="73"/>
      <c r="DA227" s="73"/>
      <c r="DB227" s="73"/>
      <c r="DC227" s="73"/>
      <c r="DD227" s="73"/>
      <c r="DE227" s="73"/>
      <c r="DF227" s="73"/>
      <c r="DG227" s="73"/>
      <c r="DH227" s="73"/>
      <c r="DI227" s="73"/>
      <c r="DJ227" s="73"/>
      <c r="DK227" s="73"/>
      <c r="DL227" s="73"/>
      <c r="DM227" s="73"/>
      <c r="DN227" s="73"/>
      <c r="DO227" s="73"/>
      <c r="DP227" s="73"/>
      <c r="DQ227" s="73"/>
      <c r="DR227" s="73"/>
      <c r="DS227" s="73"/>
      <c r="DT227" s="73"/>
      <c r="DU227" s="73"/>
      <c r="DV227" s="73"/>
      <c r="DW227" s="73"/>
      <c r="DX227" s="73"/>
      <c r="DY227" s="73"/>
      <c r="DZ227" s="73"/>
      <c r="EA227" s="73"/>
      <c r="EB227" s="73"/>
      <c r="EC227" s="73"/>
      <c r="ED227" s="73"/>
      <c r="EE227" s="73"/>
      <c r="EF227" s="73"/>
      <c r="EG227" s="73"/>
      <c r="EH227" s="73"/>
      <c r="EI227" s="73"/>
      <c r="EJ227" s="73"/>
      <c r="EK227" s="73"/>
      <c r="EL227" s="73"/>
      <c r="EM227" s="73"/>
      <c r="EN227" s="73"/>
      <c r="EO227" s="73"/>
      <c r="EP227" s="73"/>
      <c r="EQ227" s="73"/>
      <c r="ER227" s="73"/>
      <c r="ES227" s="73"/>
      <c r="ET227" s="73"/>
      <c r="EU227" s="73"/>
      <c r="EV227" s="73"/>
      <c r="EW227" s="73"/>
      <c r="EX227" s="73"/>
      <c r="EY227" s="73"/>
      <c r="EZ227" s="73"/>
      <c r="FA227" s="73"/>
      <c r="FB227" s="73"/>
      <c r="FC227" s="73"/>
      <c r="FD227" s="73"/>
      <c r="FE227" s="73"/>
      <c r="FF227" s="73"/>
      <c r="FG227" s="73"/>
      <c r="FH227" s="73"/>
      <c r="FI227" s="73"/>
      <c r="FJ227" s="73"/>
      <c r="FK227" s="73"/>
      <c r="FL227" s="73"/>
      <c r="FM227" s="73"/>
      <c r="FN227" s="73"/>
      <c r="FO227" s="73"/>
      <c r="FP227" s="73"/>
      <c r="FQ227" s="73"/>
      <c r="FR227" s="73"/>
      <c r="FS227" s="73"/>
      <c r="FT227" s="73"/>
      <c r="FU227" s="73"/>
      <c r="FV227" s="73"/>
      <c r="FW227" s="73"/>
      <c r="FX227" s="73"/>
      <c r="FY227" s="73"/>
      <c r="FZ227" s="73"/>
      <c r="GA227" s="73"/>
      <c r="GB227" s="73"/>
      <c r="GC227" s="73"/>
      <c r="GD227" s="73"/>
      <c r="GE227" s="73"/>
      <c r="GF227" s="73"/>
      <c r="GG227" s="73"/>
      <c r="GH227" s="73"/>
      <c r="GI227" s="73"/>
      <c r="GJ227" s="73"/>
      <c r="GK227" s="73"/>
      <c r="GL227" s="73"/>
      <c r="GM227" s="73"/>
      <c r="GN227" s="73"/>
      <c r="GO227" s="236"/>
      <c r="GP227" s="218"/>
      <c r="GQ227" s="218"/>
      <c r="GR227" s="218"/>
      <c r="GS227" s="218"/>
      <c r="GT227" s="218"/>
      <c r="GU227" s="79"/>
      <c r="GV227" s="79" t="s">
        <v>412</v>
      </c>
      <c r="GW227" s="79"/>
      <c r="GX227" s="238"/>
      <c r="GY227" s="218"/>
      <c r="GZ227" s="79"/>
      <c r="HA227" s="218"/>
      <c r="HB227" s="73"/>
      <c r="HC227" s="73"/>
      <c r="HD227" s="73"/>
      <c r="HE227" s="73"/>
      <c r="HF227" s="73"/>
      <c r="HG227" s="73"/>
      <c r="HH227" s="73"/>
      <c r="HI227" s="73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  <c r="IH227" s="73"/>
    </row>
    <row r="228" customFormat="false" ht="11.25" hidden="false" customHeight="true" outlineLevel="0" collapsed="false">
      <c r="A228" s="165" t="s">
        <v>161</v>
      </c>
      <c r="B228" s="166" t="s">
        <v>413</v>
      </c>
      <c r="C228" s="167" t="s">
        <v>414</v>
      </c>
      <c r="D228" s="167"/>
      <c r="E228" s="167"/>
      <c r="F228" s="167"/>
      <c r="G228" s="167"/>
      <c r="H228" s="168" t="s">
        <v>98</v>
      </c>
      <c r="I228" s="169" t="n">
        <v>105</v>
      </c>
      <c r="J228" s="169" t="n">
        <v>0</v>
      </c>
      <c r="K228" s="169" t="n">
        <v>0</v>
      </c>
      <c r="L228" s="172"/>
      <c r="M228" s="170"/>
      <c r="N228" s="172"/>
      <c r="O228" s="170"/>
      <c r="P228" s="1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/>
      <c r="CA228" s="73"/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73"/>
      <c r="CV228" s="73"/>
      <c r="CW228" s="73"/>
      <c r="CX228" s="73"/>
      <c r="CY228" s="73"/>
      <c r="CZ228" s="73"/>
      <c r="DA228" s="73"/>
      <c r="DB228" s="73"/>
      <c r="DC228" s="73"/>
      <c r="DD228" s="73"/>
      <c r="DE228" s="73"/>
      <c r="DF228" s="73"/>
      <c r="DG228" s="73"/>
      <c r="DH228" s="73"/>
      <c r="DI228" s="73"/>
      <c r="DJ228" s="73"/>
      <c r="DK228" s="73"/>
      <c r="DL228" s="73"/>
      <c r="DM228" s="73"/>
      <c r="DN228" s="73"/>
      <c r="DO228" s="73"/>
      <c r="DP228" s="73"/>
      <c r="DQ228" s="73"/>
      <c r="DR228" s="73"/>
      <c r="DS228" s="73"/>
      <c r="DT228" s="73"/>
      <c r="DU228" s="73"/>
      <c r="DV228" s="73"/>
      <c r="DW228" s="73"/>
      <c r="DX228" s="73"/>
      <c r="DY228" s="73"/>
      <c r="DZ228" s="73"/>
      <c r="EA228" s="73"/>
      <c r="EB228" s="73"/>
      <c r="EC228" s="73"/>
      <c r="ED228" s="73"/>
      <c r="EE228" s="73"/>
      <c r="EF228" s="73"/>
      <c r="EG228" s="73"/>
      <c r="EH228" s="73"/>
      <c r="EI228" s="73"/>
      <c r="EJ228" s="73"/>
      <c r="EK228" s="73"/>
      <c r="EL228" s="73"/>
      <c r="EM228" s="73"/>
      <c r="EN228" s="73"/>
      <c r="EO228" s="73"/>
      <c r="EP228" s="73"/>
      <c r="EQ228" s="73"/>
      <c r="ER228" s="73"/>
      <c r="ES228" s="73"/>
      <c r="ET228" s="73"/>
      <c r="EU228" s="73"/>
      <c r="EV228" s="73"/>
      <c r="EW228" s="73"/>
      <c r="EX228" s="73"/>
      <c r="EY228" s="73"/>
      <c r="EZ228" s="73"/>
      <c r="FA228" s="73"/>
      <c r="FB228" s="73"/>
      <c r="FC228" s="73"/>
      <c r="FD228" s="73"/>
      <c r="FE228" s="73"/>
      <c r="FF228" s="73"/>
      <c r="FG228" s="73"/>
      <c r="FH228" s="73"/>
      <c r="FI228" s="73"/>
      <c r="FJ228" s="73"/>
      <c r="FK228" s="73"/>
      <c r="FL228" s="73"/>
      <c r="FM228" s="73"/>
      <c r="FN228" s="73"/>
      <c r="FO228" s="73"/>
      <c r="FP228" s="73"/>
      <c r="FQ228" s="73"/>
      <c r="FR228" s="73"/>
      <c r="FS228" s="73"/>
      <c r="FT228" s="73"/>
      <c r="FU228" s="73"/>
      <c r="FV228" s="73"/>
      <c r="FW228" s="73"/>
      <c r="FX228" s="73"/>
      <c r="FY228" s="73"/>
      <c r="FZ228" s="73"/>
      <c r="GA228" s="73"/>
      <c r="GB228" s="73"/>
      <c r="GC228" s="73"/>
      <c r="GD228" s="73"/>
      <c r="GE228" s="73"/>
      <c r="GF228" s="73"/>
      <c r="GG228" s="73"/>
      <c r="GH228" s="73"/>
      <c r="GI228" s="73"/>
      <c r="GJ228" s="73"/>
      <c r="GK228" s="73"/>
      <c r="GL228" s="73"/>
      <c r="GM228" s="73"/>
      <c r="GN228" s="73"/>
      <c r="GO228" s="236"/>
      <c r="GP228" s="218"/>
      <c r="GQ228" s="218"/>
      <c r="GR228" s="218"/>
      <c r="GS228" s="218"/>
      <c r="GT228" s="218"/>
      <c r="GU228" s="79"/>
      <c r="GV228" s="79"/>
      <c r="GW228" s="79"/>
      <c r="GX228" s="238" t="s">
        <v>414</v>
      </c>
      <c r="GY228" s="218"/>
      <c r="GZ228" s="79"/>
      <c r="HA228" s="218"/>
      <c r="HB228" s="73"/>
      <c r="HC228" s="73"/>
      <c r="HD228" s="73"/>
      <c r="HE228" s="73"/>
      <c r="HF228" s="73"/>
      <c r="HG228" s="73"/>
      <c r="HH228" s="73"/>
      <c r="HI228" s="73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  <c r="IH228" s="73"/>
    </row>
    <row r="229" customFormat="false" ht="11.25" hidden="false" customHeight="true" outlineLevel="0" collapsed="false">
      <c r="A229" s="149"/>
      <c r="B229" s="150"/>
      <c r="C229" s="123" t="s">
        <v>118</v>
      </c>
      <c r="D229" s="123"/>
      <c r="E229" s="123"/>
      <c r="F229" s="123"/>
      <c r="G229" s="123"/>
      <c r="H229" s="125"/>
      <c r="I229" s="126"/>
      <c r="J229" s="126"/>
      <c r="K229" s="126"/>
      <c r="L229" s="129"/>
      <c r="M229" s="126"/>
      <c r="N229" s="151"/>
      <c r="O229" s="126"/>
      <c r="P229" s="152" t="n">
        <v>22243.56</v>
      </c>
      <c r="Q229" s="144"/>
      <c r="R229" s="144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73"/>
      <c r="AU229" s="73"/>
      <c r="AV229" s="73"/>
      <c r="AW229" s="73"/>
      <c r="AX229" s="73"/>
      <c r="AY229" s="73"/>
      <c r="AZ229" s="73"/>
      <c r="BA229" s="73"/>
      <c r="BB229" s="73"/>
      <c r="BC229" s="73"/>
      <c r="BD229" s="73"/>
      <c r="BE229" s="73"/>
      <c r="BF229" s="73"/>
      <c r="BG229" s="73"/>
      <c r="BH229" s="73"/>
      <c r="BI229" s="73"/>
      <c r="BJ229" s="73"/>
      <c r="BK229" s="73"/>
      <c r="BL229" s="73"/>
      <c r="BM229" s="73"/>
      <c r="BN229" s="73"/>
      <c r="BO229" s="73"/>
      <c r="BP229" s="73"/>
      <c r="BQ229" s="73"/>
      <c r="BR229" s="73"/>
      <c r="BS229" s="73"/>
      <c r="BT229" s="73"/>
      <c r="BU229" s="73"/>
      <c r="BV229" s="73"/>
      <c r="BW229" s="73"/>
      <c r="BX229" s="73"/>
      <c r="BY229" s="73"/>
      <c r="BZ229" s="73"/>
      <c r="CA229" s="73"/>
      <c r="CB229" s="73"/>
      <c r="CC229" s="73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73"/>
      <c r="CQ229" s="73"/>
      <c r="CR229" s="73"/>
      <c r="CS229" s="73"/>
      <c r="CT229" s="73"/>
      <c r="CU229" s="73"/>
      <c r="CV229" s="73"/>
      <c r="CW229" s="73"/>
      <c r="CX229" s="73"/>
      <c r="CY229" s="73"/>
      <c r="CZ229" s="73"/>
      <c r="DA229" s="73"/>
      <c r="DB229" s="73"/>
      <c r="DC229" s="73"/>
      <c r="DD229" s="73"/>
      <c r="DE229" s="73"/>
      <c r="DF229" s="73"/>
      <c r="DG229" s="73"/>
      <c r="DH229" s="73"/>
      <c r="DI229" s="73"/>
      <c r="DJ229" s="73"/>
      <c r="DK229" s="73"/>
      <c r="DL229" s="73"/>
      <c r="DM229" s="73"/>
      <c r="DN229" s="73"/>
      <c r="DO229" s="73"/>
      <c r="DP229" s="73"/>
      <c r="DQ229" s="73"/>
      <c r="DR229" s="73"/>
      <c r="DS229" s="73"/>
      <c r="DT229" s="73"/>
      <c r="DU229" s="73"/>
      <c r="DV229" s="73"/>
      <c r="DW229" s="73"/>
      <c r="DX229" s="73"/>
      <c r="DY229" s="73"/>
      <c r="DZ229" s="73"/>
      <c r="EA229" s="73"/>
      <c r="EB229" s="73"/>
      <c r="EC229" s="73"/>
      <c r="ED229" s="73"/>
      <c r="EE229" s="73"/>
      <c r="EF229" s="73"/>
      <c r="EG229" s="73"/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  <c r="ES229" s="73"/>
      <c r="ET229" s="73"/>
      <c r="EU229" s="73"/>
      <c r="EV229" s="73"/>
      <c r="EW229" s="73"/>
      <c r="EX229" s="73"/>
      <c r="EY229" s="73"/>
      <c r="EZ229" s="73"/>
      <c r="FA229" s="73"/>
      <c r="FB229" s="73"/>
      <c r="FC229" s="73"/>
      <c r="FD229" s="73"/>
      <c r="FE229" s="73"/>
      <c r="FF229" s="73"/>
      <c r="FG229" s="73"/>
      <c r="FH229" s="73"/>
      <c r="FI229" s="73"/>
      <c r="FJ229" s="73"/>
      <c r="FK229" s="73"/>
      <c r="FL229" s="73"/>
      <c r="FM229" s="73"/>
      <c r="FN229" s="73"/>
      <c r="FO229" s="73"/>
      <c r="FP229" s="73"/>
      <c r="FQ229" s="73"/>
      <c r="FR229" s="73"/>
      <c r="FS229" s="73"/>
      <c r="FT229" s="73"/>
      <c r="FU229" s="73"/>
      <c r="FV229" s="73"/>
      <c r="FW229" s="73"/>
      <c r="FX229" s="73"/>
      <c r="FY229" s="73"/>
      <c r="FZ229" s="73"/>
      <c r="GA229" s="73"/>
      <c r="GB229" s="73"/>
      <c r="GC229" s="73"/>
      <c r="GD229" s="73"/>
      <c r="GE229" s="73"/>
      <c r="GF229" s="73"/>
      <c r="GG229" s="73"/>
      <c r="GH229" s="73"/>
      <c r="GI229" s="73"/>
      <c r="GJ229" s="73"/>
      <c r="GK229" s="73"/>
      <c r="GL229" s="73"/>
      <c r="GM229" s="73"/>
      <c r="GN229" s="73"/>
      <c r="GO229" s="236"/>
      <c r="GP229" s="218"/>
      <c r="GQ229" s="218"/>
      <c r="GR229" s="218"/>
      <c r="GS229" s="218"/>
      <c r="GT229" s="218"/>
      <c r="GU229" s="79"/>
      <c r="GV229" s="79"/>
      <c r="GW229" s="79"/>
      <c r="GX229" s="238"/>
      <c r="GY229" s="218" t="s">
        <v>118</v>
      </c>
      <c r="GZ229" s="79"/>
      <c r="HA229" s="218"/>
      <c r="HB229" s="73"/>
      <c r="HC229" s="73"/>
      <c r="HD229" s="73"/>
      <c r="HE229" s="73"/>
      <c r="HF229" s="73"/>
      <c r="HG229" s="73"/>
      <c r="HH229" s="73"/>
      <c r="HI229" s="73"/>
      <c r="HJ229" s="73"/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  <c r="IH229" s="73"/>
    </row>
    <row r="230" customFormat="false" ht="11.25" hidden="false" customHeight="true" outlineLevel="0" collapsed="false">
      <c r="A230" s="153"/>
      <c r="B230" s="133"/>
      <c r="C230" s="75" t="s">
        <v>119</v>
      </c>
      <c r="D230" s="75"/>
      <c r="E230" s="75"/>
      <c r="F230" s="75"/>
      <c r="G230" s="75"/>
      <c r="H230" s="134"/>
      <c r="I230" s="135"/>
      <c r="J230" s="135"/>
      <c r="K230" s="135"/>
      <c r="L230" s="137"/>
      <c r="M230" s="135"/>
      <c r="N230" s="137"/>
      <c r="O230" s="135"/>
      <c r="P230" s="138" t="n">
        <v>22234.76</v>
      </c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  <c r="AJ230" s="73"/>
      <c r="AK230" s="73"/>
      <c r="AL230" s="73"/>
      <c r="AM230" s="73"/>
      <c r="AN230" s="73"/>
      <c r="AO230" s="73"/>
      <c r="AP230" s="73"/>
      <c r="AQ230" s="73"/>
      <c r="AR230" s="73"/>
      <c r="AS230" s="73"/>
      <c r="AT230" s="73"/>
      <c r="AU230" s="73"/>
      <c r="AV230" s="73"/>
      <c r="AW230" s="73"/>
      <c r="AX230" s="73"/>
      <c r="AY230" s="73"/>
      <c r="AZ230" s="73"/>
      <c r="BA230" s="73"/>
      <c r="BB230" s="73"/>
      <c r="BC230" s="73"/>
      <c r="BD230" s="73"/>
      <c r="BE230" s="73"/>
      <c r="BF230" s="73"/>
      <c r="BG230" s="73"/>
      <c r="BH230" s="73"/>
      <c r="BI230" s="73"/>
      <c r="BJ230" s="73"/>
      <c r="BK230" s="73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73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73"/>
      <c r="CQ230" s="73"/>
      <c r="CR230" s="73"/>
      <c r="CS230" s="73"/>
      <c r="CT230" s="73"/>
      <c r="CU230" s="73"/>
      <c r="CV230" s="73"/>
      <c r="CW230" s="73"/>
      <c r="CX230" s="73"/>
      <c r="CY230" s="73"/>
      <c r="CZ230" s="73"/>
      <c r="DA230" s="73"/>
      <c r="DB230" s="73"/>
      <c r="DC230" s="73"/>
      <c r="DD230" s="73"/>
      <c r="DE230" s="73"/>
      <c r="DF230" s="73"/>
      <c r="DG230" s="73"/>
      <c r="DH230" s="73"/>
      <c r="DI230" s="73"/>
      <c r="DJ230" s="73"/>
      <c r="DK230" s="73"/>
      <c r="DL230" s="73"/>
      <c r="DM230" s="73"/>
      <c r="DN230" s="73"/>
      <c r="DO230" s="73"/>
      <c r="DP230" s="73"/>
      <c r="DQ230" s="73"/>
      <c r="DR230" s="73"/>
      <c r="DS230" s="73"/>
      <c r="DT230" s="73"/>
      <c r="DU230" s="73"/>
      <c r="DV230" s="73"/>
      <c r="DW230" s="73"/>
      <c r="DX230" s="73"/>
      <c r="DY230" s="73"/>
      <c r="DZ230" s="73"/>
      <c r="EA230" s="73"/>
      <c r="EB230" s="73"/>
      <c r="EC230" s="73"/>
      <c r="ED230" s="73"/>
      <c r="EE230" s="73"/>
      <c r="EF230" s="73"/>
      <c r="EG230" s="73"/>
      <c r="EH230" s="73"/>
      <c r="EI230" s="73"/>
      <c r="EJ230" s="73"/>
      <c r="EK230" s="73"/>
      <c r="EL230" s="73"/>
      <c r="EM230" s="73"/>
      <c r="EN230" s="73"/>
      <c r="EO230" s="73"/>
      <c r="EP230" s="73"/>
      <c r="EQ230" s="73"/>
      <c r="ER230" s="73"/>
      <c r="ES230" s="73"/>
      <c r="ET230" s="73"/>
      <c r="EU230" s="73"/>
      <c r="EV230" s="73"/>
      <c r="EW230" s="73"/>
      <c r="EX230" s="73"/>
      <c r="EY230" s="73"/>
      <c r="EZ230" s="73"/>
      <c r="FA230" s="73"/>
      <c r="FB230" s="73"/>
      <c r="FC230" s="73"/>
      <c r="FD230" s="73"/>
      <c r="FE230" s="73"/>
      <c r="FF230" s="73"/>
      <c r="FG230" s="73"/>
      <c r="FH230" s="73"/>
      <c r="FI230" s="73"/>
      <c r="FJ230" s="73"/>
      <c r="FK230" s="73"/>
      <c r="FL230" s="73"/>
      <c r="FM230" s="73"/>
      <c r="FN230" s="73"/>
      <c r="FO230" s="73"/>
      <c r="FP230" s="73"/>
      <c r="FQ230" s="73"/>
      <c r="FR230" s="73"/>
      <c r="FS230" s="73"/>
      <c r="FT230" s="73"/>
      <c r="FU230" s="73"/>
      <c r="FV230" s="73"/>
      <c r="FW230" s="73"/>
      <c r="FX230" s="73"/>
      <c r="FY230" s="73"/>
      <c r="FZ230" s="73"/>
      <c r="GA230" s="73"/>
      <c r="GB230" s="73"/>
      <c r="GC230" s="73"/>
      <c r="GD230" s="73"/>
      <c r="GE230" s="73"/>
      <c r="GF230" s="73"/>
      <c r="GG230" s="73"/>
      <c r="GH230" s="73"/>
      <c r="GI230" s="73"/>
      <c r="GJ230" s="73"/>
      <c r="GK230" s="73"/>
      <c r="GL230" s="73"/>
      <c r="GM230" s="73"/>
      <c r="GN230" s="73"/>
      <c r="GO230" s="236"/>
      <c r="GP230" s="218"/>
      <c r="GQ230" s="218"/>
      <c r="GR230" s="218"/>
      <c r="GS230" s="218"/>
      <c r="GT230" s="218"/>
      <c r="GU230" s="79"/>
      <c r="GV230" s="79"/>
      <c r="GW230" s="79"/>
      <c r="GX230" s="238"/>
      <c r="GY230" s="218"/>
      <c r="GZ230" s="79" t="s">
        <v>119</v>
      </c>
      <c r="HA230" s="218"/>
      <c r="HB230" s="73"/>
      <c r="HC230" s="73"/>
      <c r="HD230" s="73"/>
      <c r="HE230" s="73"/>
      <c r="HF230" s="73"/>
      <c r="HG230" s="73"/>
      <c r="HH230" s="73"/>
      <c r="HI230" s="73"/>
      <c r="HJ230" s="73"/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  <c r="IH230" s="73"/>
    </row>
    <row r="231" customFormat="false" ht="11.25" hidden="false" customHeight="true" outlineLevel="0" collapsed="false">
      <c r="A231" s="153"/>
      <c r="B231" s="133" t="s">
        <v>415</v>
      </c>
      <c r="C231" s="75" t="s">
        <v>416</v>
      </c>
      <c r="D231" s="75"/>
      <c r="E231" s="75"/>
      <c r="F231" s="75"/>
      <c r="G231" s="75"/>
      <c r="H231" s="134" t="s">
        <v>122</v>
      </c>
      <c r="I231" s="147" t="n">
        <v>108</v>
      </c>
      <c r="J231" s="135"/>
      <c r="K231" s="147" t="n">
        <v>108</v>
      </c>
      <c r="L231" s="137"/>
      <c r="M231" s="135"/>
      <c r="N231" s="137"/>
      <c r="O231" s="135"/>
      <c r="P231" s="138" t="n">
        <v>24013.54</v>
      </c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  <c r="AJ231" s="73"/>
      <c r="AK231" s="73"/>
      <c r="AL231" s="73"/>
      <c r="AM231" s="73"/>
      <c r="AN231" s="73"/>
      <c r="AO231" s="73"/>
      <c r="AP231" s="73"/>
      <c r="AQ231" s="73"/>
      <c r="AR231" s="73"/>
      <c r="AS231" s="73"/>
      <c r="AT231" s="73"/>
      <c r="AU231" s="73"/>
      <c r="AV231" s="73"/>
      <c r="AW231" s="73"/>
      <c r="AX231" s="73"/>
      <c r="AY231" s="73"/>
      <c r="AZ231" s="73"/>
      <c r="BA231" s="73"/>
      <c r="BB231" s="73"/>
      <c r="BC231" s="73"/>
      <c r="BD231" s="73"/>
      <c r="BE231" s="73"/>
      <c r="BF231" s="73"/>
      <c r="BG231" s="73"/>
      <c r="BH231" s="73"/>
      <c r="BI231" s="73"/>
      <c r="BJ231" s="73"/>
      <c r="BK231" s="73"/>
      <c r="BL231" s="73"/>
      <c r="BM231" s="73"/>
      <c r="BN231" s="73"/>
      <c r="BO231" s="73"/>
      <c r="BP231" s="73"/>
      <c r="BQ231" s="73"/>
      <c r="BR231" s="73"/>
      <c r="BS231" s="73"/>
      <c r="BT231" s="73"/>
      <c r="BU231" s="73"/>
      <c r="BV231" s="73"/>
      <c r="BW231" s="73"/>
      <c r="BX231" s="73"/>
      <c r="BY231" s="73"/>
      <c r="BZ231" s="73"/>
      <c r="CA231" s="73"/>
      <c r="CB231" s="73"/>
      <c r="CC231" s="73"/>
      <c r="CD231" s="73"/>
      <c r="CE231" s="73"/>
      <c r="CF231" s="73"/>
      <c r="CG231" s="73"/>
      <c r="CH231" s="73"/>
      <c r="CI231" s="73"/>
      <c r="CJ231" s="73"/>
      <c r="CK231" s="73"/>
      <c r="CL231" s="73"/>
      <c r="CM231" s="73"/>
      <c r="CN231" s="73"/>
      <c r="CO231" s="73"/>
      <c r="CP231" s="73"/>
      <c r="CQ231" s="73"/>
      <c r="CR231" s="73"/>
      <c r="CS231" s="73"/>
      <c r="CT231" s="73"/>
      <c r="CU231" s="73"/>
      <c r="CV231" s="73"/>
      <c r="CW231" s="73"/>
      <c r="CX231" s="73"/>
      <c r="CY231" s="73"/>
      <c r="CZ231" s="73"/>
      <c r="DA231" s="73"/>
      <c r="DB231" s="73"/>
      <c r="DC231" s="73"/>
      <c r="DD231" s="73"/>
      <c r="DE231" s="73"/>
      <c r="DF231" s="73"/>
      <c r="DG231" s="73"/>
      <c r="DH231" s="73"/>
      <c r="DI231" s="73"/>
      <c r="DJ231" s="73"/>
      <c r="DK231" s="73"/>
      <c r="DL231" s="73"/>
      <c r="DM231" s="73"/>
      <c r="DN231" s="73"/>
      <c r="DO231" s="73"/>
      <c r="DP231" s="73"/>
      <c r="DQ231" s="73"/>
      <c r="DR231" s="73"/>
      <c r="DS231" s="73"/>
      <c r="DT231" s="73"/>
      <c r="DU231" s="73"/>
      <c r="DV231" s="73"/>
      <c r="DW231" s="73"/>
      <c r="DX231" s="73"/>
      <c r="DY231" s="73"/>
      <c r="DZ231" s="73"/>
      <c r="EA231" s="73"/>
      <c r="EB231" s="73"/>
      <c r="EC231" s="73"/>
      <c r="ED231" s="73"/>
      <c r="EE231" s="73"/>
      <c r="EF231" s="73"/>
      <c r="EG231" s="73"/>
      <c r="EH231" s="73"/>
      <c r="EI231" s="73"/>
      <c r="EJ231" s="73"/>
      <c r="EK231" s="73"/>
      <c r="EL231" s="73"/>
      <c r="EM231" s="73"/>
      <c r="EN231" s="73"/>
      <c r="EO231" s="73"/>
      <c r="EP231" s="73"/>
      <c r="EQ231" s="73"/>
      <c r="ER231" s="73"/>
      <c r="ES231" s="73"/>
      <c r="ET231" s="73"/>
      <c r="EU231" s="73"/>
      <c r="EV231" s="73"/>
      <c r="EW231" s="73"/>
      <c r="EX231" s="73"/>
      <c r="EY231" s="73"/>
      <c r="EZ231" s="73"/>
      <c r="FA231" s="73"/>
      <c r="FB231" s="73"/>
      <c r="FC231" s="73"/>
      <c r="FD231" s="73"/>
      <c r="FE231" s="73"/>
      <c r="FF231" s="73"/>
      <c r="FG231" s="73"/>
      <c r="FH231" s="73"/>
      <c r="FI231" s="73"/>
      <c r="FJ231" s="73"/>
      <c r="FK231" s="73"/>
      <c r="FL231" s="73"/>
      <c r="FM231" s="73"/>
      <c r="FN231" s="73"/>
      <c r="FO231" s="73"/>
      <c r="FP231" s="73"/>
      <c r="FQ231" s="73"/>
      <c r="FR231" s="73"/>
      <c r="FS231" s="73"/>
      <c r="FT231" s="73"/>
      <c r="FU231" s="73"/>
      <c r="FV231" s="73"/>
      <c r="FW231" s="73"/>
      <c r="FX231" s="73"/>
      <c r="FY231" s="73"/>
      <c r="FZ231" s="73"/>
      <c r="GA231" s="73"/>
      <c r="GB231" s="73"/>
      <c r="GC231" s="73"/>
      <c r="GD231" s="73"/>
      <c r="GE231" s="73"/>
      <c r="GF231" s="73"/>
      <c r="GG231" s="73"/>
      <c r="GH231" s="73"/>
      <c r="GI231" s="73"/>
      <c r="GJ231" s="73"/>
      <c r="GK231" s="73"/>
      <c r="GL231" s="73"/>
      <c r="GM231" s="73"/>
      <c r="GN231" s="73"/>
      <c r="GO231" s="236"/>
      <c r="GP231" s="218"/>
      <c r="GQ231" s="218"/>
      <c r="GR231" s="218"/>
      <c r="GS231" s="218"/>
      <c r="GT231" s="218"/>
      <c r="GU231" s="79"/>
      <c r="GV231" s="79"/>
      <c r="GW231" s="79"/>
      <c r="GX231" s="238"/>
      <c r="GY231" s="218"/>
      <c r="GZ231" s="79" t="s">
        <v>416</v>
      </c>
      <c r="HA231" s="218"/>
      <c r="HB231" s="73"/>
      <c r="HC231" s="73"/>
      <c r="HD231" s="73"/>
      <c r="HE231" s="73"/>
      <c r="HF231" s="73"/>
      <c r="HG231" s="73"/>
      <c r="HH231" s="73"/>
      <c r="HI231" s="73"/>
      <c r="HJ231" s="73"/>
      <c r="HK231" s="73"/>
      <c r="HL231" s="73"/>
      <c r="HM231" s="73"/>
      <c r="HN231" s="73"/>
      <c r="HO231" s="73"/>
      <c r="HP231" s="73"/>
      <c r="HQ231" s="73"/>
      <c r="HR231" s="73"/>
      <c r="HS231" s="73"/>
      <c r="HT231" s="73"/>
      <c r="HU231" s="73"/>
      <c r="HV231" s="73"/>
      <c r="HW231" s="73"/>
      <c r="HX231" s="73"/>
      <c r="HY231" s="73"/>
      <c r="HZ231" s="73"/>
      <c r="IA231" s="73"/>
      <c r="IB231" s="73"/>
      <c r="IC231" s="73"/>
      <c r="ID231" s="73"/>
      <c r="IE231" s="73"/>
      <c r="IF231" s="73"/>
      <c r="IG231" s="73"/>
      <c r="IH231" s="73"/>
    </row>
    <row r="232" customFormat="false" ht="11.25" hidden="false" customHeight="true" outlineLevel="0" collapsed="false">
      <c r="A232" s="153"/>
      <c r="B232" s="133" t="s">
        <v>417</v>
      </c>
      <c r="C232" s="75" t="s">
        <v>418</v>
      </c>
      <c r="D232" s="75"/>
      <c r="E232" s="75"/>
      <c r="F232" s="75"/>
      <c r="G232" s="75"/>
      <c r="H232" s="134" t="s">
        <v>122</v>
      </c>
      <c r="I232" s="147" t="n">
        <v>56</v>
      </c>
      <c r="J232" s="135"/>
      <c r="K232" s="147" t="n">
        <v>56</v>
      </c>
      <c r="L232" s="137"/>
      <c r="M232" s="135"/>
      <c r="N232" s="137"/>
      <c r="O232" s="135"/>
      <c r="P232" s="138" t="n">
        <v>12451.47</v>
      </c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73"/>
      <c r="CA232" s="73"/>
      <c r="CB232" s="73"/>
      <c r="CC232" s="73"/>
      <c r="CD232" s="73"/>
      <c r="CE232" s="73"/>
      <c r="CF232" s="73"/>
      <c r="CG232" s="73"/>
      <c r="CH232" s="73"/>
      <c r="CI232" s="73"/>
      <c r="CJ232" s="73"/>
      <c r="CK232" s="73"/>
      <c r="CL232" s="73"/>
      <c r="CM232" s="73"/>
      <c r="CN232" s="73"/>
      <c r="CO232" s="73"/>
      <c r="CP232" s="73"/>
      <c r="CQ232" s="73"/>
      <c r="CR232" s="73"/>
      <c r="CS232" s="73"/>
      <c r="CT232" s="73"/>
      <c r="CU232" s="73"/>
      <c r="CV232" s="73"/>
      <c r="CW232" s="73"/>
      <c r="CX232" s="73"/>
      <c r="CY232" s="73"/>
      <c r="CZ232" s="73"/>
      <c r="DA232" s="73"/>
      <c r="DB232" s="73"/>
      <c r="DC232" s="73"/>
      <c r="DD232" s="73"/>
      <c r="DE232" s="73"/>
      <c r="DF232" s="73"/>
      <c r="DG232" s="73"/>
      <c r="DH232" s="73"/>
      <c r="DI232" s="73"/>
      <c r="DJ232" s="73"/>
      <c r="DK232" s="73"/>
      <c r="DL232" s="73"/>
      <c r="DM232" s="73"/>
      <c r="DN232" s="73"/>
      <c r="DO232" s="73"/>
      <c r="DP232" s="73"/>
      <c r="DQ232" s="73"/>
      <c r="DR232" s="73"/>
      <c r="DS232" s="73"/>
      <c r="DT232" s="73"/>
      <c r="DU232" s="73"/>
      <c r="DV232" s="73"/>
      <c r="DW232" s="73"/>
      <c r="DX232" s="73"/>
      <c r="DY232" s="73"/>
      <c r="DZ232" s="73"/>
      <c r="EA232" s="73"/>
      <c r="EB232" s="73"/>
      <c r="EC232" s="73"/>
      <c r="ED232" s="73"/>
      <c r="EE232" s="73"/>
      <c r="EF232" s="73"/>
      <c r="EG232" s="73"/>
      <c r="EH232" s="73"/>
      <c r="EI232" s="73"/>
      <c r="EJ232" s="73"/>
      <c r="EK232" s="73"/>
      <c r="EL232" s="73"/>
      <c r="EM232" s="73"/>
      <c r="EN232" s="73"/>
      <c r="EO232" s="73"/>
      <c r="EP232" s="73"/>
      <c r="EQ232" s="73"/>
      <c r="ER232" s="73"/>
      <c r="ES232" s="73"/>
      <c r="ET232" s="73"/>
      <c r="EU232" s="73"/>
      <c r="EV232" s="73"/>
      <c r="EW232" s="73"/>
      <c r="EX232" s="73"/>
      <c r="EY232" s="73"/>
      <c r="EZ232" s="73"/>
      <c r="FA232" s="73"/>
      <c r="FB232" s="73"/>
      <c r="FC232" s="73"/>
      <c r="FD232" s="73"/>
      <c r="FE232" s="73"/>
      <c r="FF232" s="73"/>
      <c r="FG232" s="73"/>
      <c r="FH232" s="73"/>
      <c r="FI232" s="73"/>
      <c r="FJ232" s="73"/>
      <c r="FK232" s="73"/>
      <c r="FL232" s="73"/>
      <c r="FM232" s="73"/>
      <c r="FN232" s="73"/>
      <c r="FO232" s="73"/>
      <c r="FP232" s="73"/>
      <c r="FQ232" s="73"/>
      <c r="FR232" s="73"/>
      <c r="FS232" s="73"/>
      <c r="FT232" s="73"/>
      <c r="FU232" s="73"/>
      <c r="FV232" s="73"/>
      <c r="FW232" s="73"/>
      <c r="FX232" s="73"/>
      <c r="FY232" s="73"/>
      <c r="FZ232" s="73"/>
      <c r="GA232" s="73"/>
      <c r="GB232" s="73"/>
      <c r="GC232" s="73"/>
      <c r="GD232" s="73"/>
      <c r="GE232" s="73"/>
      <c r="GF232" s="73"/>
      <c r="GG232" s="73"/>
      <c r="GH232" s="73"/>
      <c r="GI232" s="73"/>
      <c r="GJ232" s="73"/>
      <c r="GK232" s="73"/>
      <c r="GL232" s="73"/>
      <c r="GM232" s="73"/>
      <c r="GN232" s="73"/>
      <c r="GO232" s="236"/>
      <c r="GP232" s="218"/>
      <c r="GQ232" s="218"/>
      <c r="GR232" s="218"/>
      <c r="GS232" s="218"/>
      <c r="GT232" s="218"/>
      <c r="GU232" s="79"/>
      <c r="GV232" s="79"/>
      <c r="GW232" s="79"/>
      <c r="GX232" s="238"/>
      <c r="GY232" s="218"/>
      <c r="GZ232" s="79" t="s">
        <v>418</v>
      </c>
      <c r="HA232" s="218"/>
      <c r="HB232" s="73"/>
      <c r="HC232" s="73"/>
      <c r="HD232" s="73"/>
      <c r="HE232" s="73"/>
      <c r="HF232" s="73"/>
      <c r="HG232" s="73"/>
      <c r="HH232" s="73"/>
      <c r="HI232" s="73"/>
      <c r="HJ232" s="73"/>
      <c r="HK232" s="73"/>
      <c r="HL232" s="73"/>
      <c r="HM232" s="73"/>
      <c r="HN232" s="73"/>
      <c r="HO232" s="73"/>
      <c r="HP232" s="73"/>
      <c r="HQ232" s="73"/>
      <c r="HR232" s="73"/>
      <c r="HS232" s="73"/>
      <c r="HT232" s="73"/>
      <c r="HU232" s="73"/>
      <c r="HV232" s="73"/>
      <c r="HW232" s="73"/>
      <c r="HX232" s="73"/>
      <c r="HY232" s="73"/>
      <c r="HZ232" s="73"/>
      <c r="IA232" s="73"/>
      <c r="IB232" s="73"/>
      <c r="IC232" s="73"/>
      <c r="ID232" s="73"/>
      <c r="IE232" s="73"/>
      <c r="IF232" s="73"/>
      <c r="IG232" s="73"/>
      <c r="IH232" s="73"/>
    </row>
    <row r="233" customFormat="false" ht="11.25" hidden="false" customHeight="true" outlineLevel="0" collapsed="false">
      <c r="A233" s="154"/>
      <c r="B233" s="155"/>
      <c r="C233" s="123" t="s">
        <v>125</v>
      </c>
      <c r="D233" s="123"/>
      <c r="E233" s="123"/>
      <c r="F233" s="123"/>
      <c r="G233" s="123"/>
      <c r="H233" s="125"/>
      <c r="I233" s="126"/>
      <c r="J233" s="126"/>
      <c r="K233" s="126"/>
      <c r="L233" s="129"/>
      <c r="M233" s="126"/>
      <c r="N233" s="151" t="n">
        <v>203849.2</v>
      </c>
      <c r="O233" s="126"/>
      <c r="P233" s="152" t="n">
        <v>58708.57</v>
      </c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  <c r="AJ233" s="73"/>
      <c r="AK233" s="73"/>
      <c r="AL233" s="73"/>
      <c r="AM233" s="73"/>
      <c r="AN233" s="73"/>
      <c r="AO233" s="73"/>
      <c r="AP233" s="73"/>
      <c r="AQ233" s="73"/>
      <c r="AR233" s="73"/>
      <c r="AS233" s="73"/>
      <c r="AT233" s="73"/>
      <c r="AU233" s="73"/>
      <c r="AV233" s="73"/>
      <c r="AW233" s="73"/>
      <c r="AX233" s="73"/>
      <c r="AY233" s="73"/>
      <c r="AZ233" s="73"/>
      <c r="BA233" s="73"/>
      <c r="BB233" s="73"/>
      <c r="BC233" s="73"/>
      <c r="BD233" s="73"/>
      <c r="BE233" s="73"/>
      <c r="BF233" s="73"/>
      <c r="BG233" s="73"/>
      <c r="BH233" s="73"/>
      <c r="BI233" s="73"/>
      <c r="BJ233" s="73"/>
      <c r="BK233" s="73"/>
      <c r="BL233" s="73"/>
      <c r="BM233" s="73"/>
      <c r="BN233" s="73"/>
      <c r="BO233" s="73"/>
      <c r="BP233" s="73"/>
      <c r="BQ233" s="73"/>
      <c r="BR233" s="73"/>
      <c r="BS233" s="73"/>
      <c r="BT233" s="73"/>
      <c r="BU233" s="73"/>
      <c r="BV233" s="73"/>
      <c r="BW233" s="73"/>
      <c r="BX233" s="73"/>
      <c r="BY233" s="73"/>
      <c r="BZ233" s="73"/>
      <c r="CA233" s="73"/>
      <c r="CB233" s="73"/>
      <c r="CC233" s="73"/>
      <c r="CD233" s="73"/>
      <c r="CE233" s="73"/>
      <c r="CF233" s="73"/>
      <c r="CG233" s="73"/>
      <c r="CH233" s="73"/>
      <c r="CI233" s="73"/>
      <c r="CJ233" s="73"/>
      <c r="CK233" s="73"/>
      <c r="CL233" s="73"/>
      <c r="CM233" s="73"/>
      <c r="CN233" s="73"/>
      <c r="CO233" s="73"/>
      <c r="CP233" s="73"/>
      <c r="CQ233" s="73"/>
      <c r="CR233" s="73"/>
      <c r="CS233" s="73"/>
      <c r="CT233" s="73"/>
      <c r="CU233" s="73"/>
      <c r="CV233" s="73"/>
      <c r="CW233" s="73"/>
      <c r="CX233" s="73"/>
      <c r="CY233" s="73"/>
      <c r="CZ233" s="73"/>
      <c r="DA233" s="73"/>
      <c r="DB233" s="73"/>
      <c r="DC233" s="73"/>
      <c r="DD233" s="73"/>
      <c r="DE233" s="73"/>
      <c r="DF233" s="73"/>
      <c r="DG233" s="73"/>
      <c r="DH233" s="73"/>
      <c r="DI233" s="73"/>
      <c r="DJ233" s="73"/>
      <c r="DK233" s="73"/>
      <c r="DL233" s="73"/>
      <c r="DM233" s="73"/>
      <c r="DN233" s="73"/>
      <c r="DO233" s="73"/>
      <c r="DP233" s="73"/>
      <c r="DQ233" s="73"/>
      <c r="DR233" s="73"/>
      <c r="DS233" s="73"/>
      <c r="DT233" s="73"/>
      <c r="DU233" s="73"/>
      <c r="DV233" s="73"/>
      <c r="DW233" s="73"/>
      <c r="DX233" s="73"/>
      <c r="DY233" s="73"/>
      <c r="DZ233" s="73"/>
      <c r="EA233" s="73"/>
      <c r="EB233" s="73"/>
      <c r="EC233" s="73"/>
      <c r="ED233" s="73"/>
      <c r="EE233" s="73"/>
      <c r="EF233" s="73"/>
      <c r="EG233" s="73"/>
      <c r="EH233" s="73"/>
      <c r="EI233" s="73"/>
      <c r="EJ233" s="73"/>
      <c r="EK233" s="73"/>
      <c r="EL233" s="73"/>
      <c r="EM233" s="73"/>
      <c r="EN233" s="73"/>
      <c r="EO233" s="73"/>
      <c r="EP233" s="73"/>
      <c r="EQ233" s="73"/>
      <c r="ER233" s="73"/>
      <c r="ES233" s="73"/>
      <c r="ET233" s="73"/>
      <c r="EU233" s="73"/>
      <c r="EV233" s="73"/>
      <c r="EW233" s="73"/>
      <c r="EX233" s="73"/>
      <c r="EY233" s="73"/>
      <c r="EZ233" s="73"/>
      <c r="FA233" s="73"/>
      <c r="FB233" s="73"/>
      <c r="FC233" s="73"/>
      <c r="FD233" s="73"/>
      <c r="FE233" s="73"/>
      <c r="FF233" s="73"/>
      <c r="FG233" s="73"/>
      <c r="FH233" s="73"/>
      <c r="FI233" s="73"/>
      <c r="FJ233" s="73"/>
      <c r="FK233" s="73"/>
      <c r="FL233" s="73"/>
      <c r="FM233" s="73"/>
      <c r="FN233" s="73"/>
      <c r="FO233" s="73"/>
      <c r="FP233" s="73"/>
      <c r="FQ233" s="73"/>
      <c r="FR233" s="73"/>
      <c r="FS233" s="73"/>
      <c r="FT233" s="73"/>
      <c r="FU233" s="73"/>
      <c r="FV233" s="73"/>
      <c r="FW233" s="73"/>
      <c r="FX233" s="73"/>
      <c r="FY233" s="73"/>
      <c r="FZ233" s="73"/>
      <c r="GA233" s="73"/>
      <c r="GB233" s="73"/>
      <c r="GC233" s="73"/>
      <c r="GD233" s="73"/>
      <c r="GE233" s="73"/>
      <c r="GF233" s="73"/>
      <c r="GG233" s="73"/>
      <c r="GH233" s="73"/>
      <c r="GI233" s="73"/>
      <c r="GJ233" s="73"/>
      <c r="GK233" s="73"/>
      <c r="GL233" s="73"/>
      <c r="GM233" s="73"/>
      <c r="GN233" s="73"/>
      <c r="GO233" s="236"/>
      <c r="GP233" s="218"/>
      <c r="GQ233" s="218"/>
      <c r="GR233" s="218"/>
      <c r="GS233" s="218"/>
      <c r="GT233" s="218"/>
      <c r="GU233" s="79"/>
      <c r="GV233" s="79"/>
      <c r="GW233" s="79"/>
      <c r="GX233" s="238"/>
      <c r="GY233" s="218"/>
      <c r="GZ233" s="79"/>
      <c r="HA233" s="218" t="s">
        <v>125</v>
      </c>
      <c r="HB233" s="73"/>
      <c r="HC233" s="73"/>
      <c r="HD233" s="73"/>
      <c r="HE233" s="73"/>
      <c r="HF233" s="73"/>
      <c r="HG233" s="73"/>
      <c r="HH233" s="73"/>
      <c r="HI233" s="73"/>
      <c r="HJ233" s="73"/>
      <c r="HK233" s="73"/>
      <c r="HL233" s="73"/>
      <c r="HM233" s="73"/>
      <c r="HN233" s="73"/>
      <c r="HO233" s="73"/>
      <c r="HP233" s="73"/>
      <c r="HQ233" s="73"/>
      <c r="HR233" s="73"/>
      <c r="HS233" s="73"/>
      <c r="HT233" s="73"/>
      <c r="HU233" s="73"/>
      <c r="HV233" s="73"/>
      <c r="HW233" s="73"/>
      <c r="HX233" s="73"/>
      <c r="HY233" s="73"/>
      <c r="HZ233" s="73"/>
      <c r="IA233" s="73"/>
      <c r="IB233" s="73"/>
      <c r="IC233" s="73"/>
      <c r="ID233" s="73"/>
      <c r="IE233" s="73"/>
      <c r="IF233" s="73"/>
      <c r="IG233" s="73"/>
      <c r="IH233" s="73"/>
    </row>
    <row r="234" customFormat="false" ht="11.25" hidden="false" customHeight="true" outlineLevel="0" collapsed="false">
      <c r="A234" s="122" t="s">
        <v>430</v>
      </c>
      <c r="B234" s="123" t="s">
        <v>396</v>
      </c>
      <c r="C234" s="124" t="s">
        <v>397</v>
      </c>
      <c r="D234" s="124"/>
      <c r="E234" s="124"/>
      <c r="F234" s="124"/>
      <c r="G234" s="124"/>
      <c r="H234" s="125" t="s">
        <v>398</v>
      </c>
      <c r="I234" s="126" t="n">
        <v>19.2</v>
      </c>
      <c r="J234" s="127" t="n">
        <v>1</v>
      </c>
      <c r="K234" s="128" t="n">
        <v>19.2</v>
      </c>
      <c r="L234" s="129"/>
      <c r="M234" s="126"/>
      <c r="N234" s="130"/>
      <c r="O234" s="126"/>
      <c r="P234" s="131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3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3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3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3"/>
      <c r="EY234" s="73"/>
      <c r="EZ234" s="73"/>
      <c r="FA234" s="73"/>
      <c r="FB234" s="73"/>
      <c r="FC234" s="73"/>
      <c r="FD234" s="73"/>
      <c r="FE234" s="73"/>
      <c r="FF234" s="73"/>
      <c r="FG234" s="73"/>
      <c r="FH234" s="73"/>
      <c r="FI234" s="73"/>
      <c r="FJ234" s="73"/>
      <c r="FK234" s="73"/>
      <c r="FL234" s="73"/>
      <c r="FM234" s="73"/>
      <c r="FN234" s="73"/>
      <c r="FO234" s="73"/>
      <c r="FP234" s="73"/>
      <c r="FQ234" s="73"/>
      <c r="FR234" s="73"/>
      <c r="FS234" s="73"/>
      <c r="FT234" s="73"/>
      <c r="FU234" s="73"/>
      <c r="FV234" s="73"/>
      <c r="FW234" s="73"/>
      <c r="FX234" s="73"/>
      <c r="FY234" s="73"/>
      <c r="FZ234" s="73"/>
      <c r="GA234" s="73"/>
      <c r="GB234" s="73"/>
      <c r="GC234" s="73"/>
      <c r="GD234" s="73"/>
      <c r="GE234" s="73"/>
      <c r="GF234" s="73"/>
      <c r="GG234" s="73"/>
      <c r="GH234" s="73"/>
      <c r="GI234" s="73"/>
      <c r="GJ234" s="73"/>
      <c r="GK234" s="73"/>
      <c r="GL234" s="73"/>
      <c r="GM234" s="73"/>
      <c r="GN234" s="73"/>
      <c r="GO234" s="236"/>
      <c r="GP234" s="218" t="s">
        <v>397</v>
      </c>
      <c r="GQ234" s="218"/>
      <c r="GR234" s="218"/>
      <c r="GS234" s="218"/>
      <c r="GT234" s="218"/>
      <c r="GU234" s="79"/>
      <c r="GV234" s="79"/>
      <c r="GW234" s="79"/>
      <c r="GX234" s="238"/>
      <c r="GY234" s="218"/>
      <c r="GZ234" s="79"/>
      <c r="HA234" s="218"/>
      <c r="HB234" s="73"/>
      <c r="HC234" s="73"/>
      <c r="HD234" s="73"/>
      <c r="HE234" s="73"/>
      <c r="HF234" s="73"/>
      <c r="HG234" s="73"/>
      <c r="HH234" s="73"/>
      <c r="HI234" s="73"/>
      <c r="HJ234" s="73"/>
      <c r="HK234" s="73"/>
      <c r="HL234" s="73"/>
      <c r="HM234" s="73"/>
      <c r="HN234" s="73"/>
      <c r="HO234" s="73"/>
      <c r="HP234" s="73"/>
      <c r="HQ234" s="73"/>
      <c r="HR234" s="73"/>
      <c r="HS234" s="73"/>
      <c r="HT234" s="73"/>
      <c r="HU234" s="73"/>
      <c r="HV234" s="73"/>
      <c r="HW234" s="73"/>
      <c r="HX234" s="73"/>
      <c r="HY234" s="73"/>
      <c r="HZ234" s="73"/>
      <c r="IA234" s="73"/>
      <c r="IB234" s="73"/>
      <c r="IC234" s="73"/>
      <c r="ID234" s="73"/>
      <c r="IE234" s="73"/>
      <c r="IF234" s="73"/>
      <c r="IG234" s="73"/>
      <c r="IH234" s="73"/>
    </row>
    <row r="235" customFormat="false" ht="11.25" hidden="false" customHeight="true" outlineLevel="0" collapsed="false">
      <c r="A235" s="132"/>
      <c r="B235" s="133" t="s">
        <v>95</v>
      </c>
      <c r="C235" s="75" t="s">
        <v>99</v>
      </c>
      <c r="D235" s="75"/>
      <c r="E235" s="75"/>
      <c r="F235" s="75"/>
      <c r="G235" s="75"/>
      <c r="H235" s="134" t="s">
        <v>100</v>
      </c>
      <c r="I235" s="135"/>
      <c r="J235" s="135"/>
      <c r="K235" s="140" t="n">
        <v>23.04</v>
      </c>
      <c r="L235" s="137"/>
      <c r="M235" s="135"/>
      <c r="N235" s="137"/>
      <c r="O235" s="135"/>
      <c r="P235" s="156" t="n">
        <v>0</v>
      </c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73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73"/>
      <c r="CV235" s="73"/>
      <c r="CW235" s="73"/>
      <c r="CX235" s="73"/>
      <c r="CY235" s="73"/>
      <c r="CZ235" s="73"/>
      <c r="DA235" s="73"/>
      <c r="DB235" s="73"/>
      <c r="DC235" s="73"/>
      <c r="DD235" s="73"/>
      <c r="DE235" s="73"/>
      <c r="DF235" s="73"/>
      <c r="DG235" s="73"/>
      <c r="DH235" s="73"/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73"/>
      <c r="EH235" s="73"/>
      <c r="EI235" s="73"/>
      <c r="EJ235" s="73"/>
      <c r="EK235" s="73"/>
      <c r="EL235" s="73"/>
      <c r="EM235" s="73"/>
      <c r="EN235" s="73"/>
      <c r="EO235" s="73"/>
      <c r="EP235" s="73"/>
      <c r="EQ235" s="73"/>
      <c r="ER235" s="73"/>
      <c r="ES235" s="73"/>
      <c r="ET235" s="73"/>
      <c r="EU235" s="73"/>
      <c r="EV235" s="73"/>
      <c r="EW235" s="73"/>
      <c r="EX235" s="73"/>
      <c r="EY235" s="73"/>
      <c r="EZ235" s="73"/>
      <c r="FA235" s="73"/>
      <c r="FB235" s="73"/>
      <c r="FC235" s="73"/>
      <c r="FD235" s="73"/>
      <c r="FE235" s="73"/>
      <c r="FF235" s="73"/>
      <c r="FG235" s="73"/>
      <c r="FH235" s="73"/>
      <c r="FI235" s="73"/>
      <c r="FJ235" s="73"/>
      <c r="FK235" s="73"/>
      <c r="FL235" s="73"/>
      <c r="FM235" s="73"/>
      <c r="FN235" s="73"/>
      <c r="FO235" s="73"/>
      <c r="FP235" s="73"/>
      <c r="FQ235" s="73"/>
      <c r="FR235" s="73"/>
      <c r="FS235" s="73"/>
      <c r="FT235" s="73"/>
      <c r="FU235" s="73"/>
      <c r="FV235" s="73"/>
      <c r="FW235" s="73"/>
      <c r="FX235" s="73"/>
      <c r="FY235" s="73"/>
      <c r="FZ235" s="73"/>
      <c r="GA235" s="73"/>
      <c r="GB235" s="73"/>
      <c r="GC235" s="73"/>
      <c r="GD235" s="73"/>
      <c r="GE235" s="73"/>
      <c r="GF235" s="73"/>
      <c r="GG235" s="73"/>
      <c r="GH235" s="73"/>
      <c r="GI235" s="73"/>
      <c r="GJ235" s="73"/>
      <c r="GK235" s="73"/>
      <c r="GL235" s="73"/>
      <c r="GM235" s="73"/>
      <c r="GN235" s="73"/>
      <c r="GO235" s="236"/>
      <c r="GP235" s="218"/>
      <c r="GQ235" s="218"/>
      <c r="GR235" s="218"/>
      <c r="GS235" s="218"/>
      <c r="GT235" s="218"/>
      <c r="GU235" s="79" t="s">
        <v>99</v>
      </c>
      <c r="GV235" s="79"/>
      <c r="GW235" s="79"/>
      <c r="GX235" s="238"/>
      <c r="GY235" s="218"/>
      <c r="GZ235" s="79"/>
      <c r="HA235" s="218"/>
      <c r="HB235" s="73"/>
      <c r="HC235" s="73"/>
      <c r="HD235" s="73"/>
      <c r="HE235" s="73"/>
      <c r="HF235" s="73"/>
      <c r="HG235" s="73"/>
      <c r="HH235" s="73"/>
      <c r="HI235" s="73"/>
      <c r="HJ235" s="73"/>
      <c r="HK235" s="73"/>
      <c r="HL235" s="73"/>
      <c r="HM235" s="73"/>
      <c r="HN235" s="73"/>
      <c r="HO235" s="73"/>
      <c r="HP235" s="73"/>
      <c r="HQ235" s="73"/>
      <c r="HR235" s="73"/>
      <c r="HS235" s="73"/>
      <c r="HT235" s="73"/>
      <c r="HU235" s="73"/>
      <c r="HV235" s="73"/>
      <c r="HW235" s="73"/>
      <c r="HX235" s="73"/>
      <c r="HY235" s="73"/>
      <c r="HZ235" s="73"/>
      <c r="IA235" s="73"/>
      <c r="IB235" s="73"/>
      <c r="IC235" s="73"/>
      <c r="ID235" s="73"/>
      <c r="IE235" s="73"/>
      <c r="IF235" s="73"/>
      <c r="IG235" s="73"/>
      <c r="IH235" s="73"/>
    </row>
    <row r="236" customFormat="false" ht="11.25" hidden="false" customHeight="true" outlineLevel="0" collapsed="false">
      <c r="A236" s="139"/>
      <c r="B236" s="133" t="s">
        <v>399</v>
      </c>
      <c r="C236" s="75" t="s">
        <v>400</v>
      </c>
      <c r="D236" s="75"/>
      <c r="E236" s="75"/>
      <c r="F236" s="75"/>
      <c r="G236" s="75"/>
      <c r="H236" s="134" t="s">
        <v>100</v>
      </c>
      <c r="I236" s="148" t="n">
        <v>1.2</v>
      </c>
      <c r="J236" s="135"/>
      <c r="K236" s="140" t="n">
        <v>23.04</v>
      </c>
      <c r="L236" s="141"/>
      <c r="M236" s="142"/>
      <c r="N236" s="143" t="n">
        <v>0</v>
      </c>
      <c r="O236" s="135"/>
      <c r="P236" s="138" t="n">
        <v>0</v>
      </c>
      <c r="Q236" s="144"/>
      <c r="R236" s="144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  <c r="AJ236" s="73"/>
      <c r="AK236" s="73"/>
      <c r="AL236" s="73"/>
      <c r="AM236" s="73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3"/>
      <c r="BI236" s="73"/>
      <c r="BJ236" s="73"/>
      <c r="BK236" s="73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73"/>
      <c r="BW236" s="73"/>
      <c r="BX236" s="73"/>
      <c r="BY236" s="73"/>
      <c r="BZ236" s="73"/>
      <c r="CA236" s="73"/>
      <c r="CB236" s="73"/>
      <c r="CC236" s="73"/>
      <c r="CD236" s="73"/>
      <c r="CE236" s="73"/>
      <c r="CF236" s="73"/>
      <c r="CG236" s="73"/>
      <c r="CH236" s="73"/>
      <c r="CI236" s="73"/>
      <c r="CJ236" s="73"/>
      <c r="CK236" s="73"/>
      <c r="CL236" s="73"/>
      <c r="CM236" s="73"/>
      <c r="CN236" s="73"/>
      <c r="CO236" s="73"/>
      <c r="CP236" s="73"/>
      <c r="CQ236" s="73"/>
      <c r="CR236" s="73"/>
      <c r="CS236" s="73"/>
      <c r="CT236" s="73"/>
      <c r="CU236" s="73"/>
      <c r="CV236" s="73"/>
      <c r="CW236" s="73"/>
      <c r="CX236" s="73"/>
      <c r="CY236" s="73"/>
      <c r="CZ236" s="73"/>
      <c r="DA236" s="73"/>
      <c r="DB236" s="73"/>
      <c r="DC236" s="73"/>
      <c r="DD236" s="73"/>
      <c r="DE236" s="73"/>
      <c r="DF236" s="73"/>
      <c r="DG236" s="73"/>
      <c r="DH236" s="73"/>
      <c r="DI236" s="73"/>
      <c r="DJ236" s="73"/>
      <c r="DK236" s="73"/>
      <c r="DL236" s="73"/>
      <c r="DM236" s="73"/>
      <c r="DN236" s="73"/>
      <c r="DO236" s="73"/>
      <c r="DP236" s="73"/>
      <c r="DQ236" s="73"/>
      <c r="DR236" s="73"/>
      <c r="DS236" s="73"/>
      <c r="DT236" s="73"/>
      <c r="DU236" s="73"/>
      <c r="DV236" s="73"/>
      <c r="DW236" s="73"/>
      <c r="DX236" s="73"/>
      <c r="DY236" s="73"/>
      <c r="DZ236" s="73"/>
      <c r="EA236" s="73"/>
      <c r="EB236" s="73"/>
      <c r="EC236" s="73"/>
      <c r="ED236" s="73"/>
      <c r="EE236" s="73"/>
      <c r="EF236" s="73"/>
      <c r="EG236" s="73"/>
      <c r="EH236" s="73"/>
      <c r="EI236" s="73"/>
      <c r="EJ236" s="73"/>
      <c r="EK236" s="73"/>
      <c r="EL236" s="73"/>
      <c r="EM236" s="73"/>
      <c r="EN236" s="73"/>
      <c r="EO236" s="73"/>
      <c r="EP236" s="73"/>
      <c r="EQ236" s="73"/>
      <c r="ER236" s="73"/>
      <c r="ES236" s="73"/>
      <c r="ET236" s="73"/>
      <c r="EU236" s="73"/>
      <c r="EV236" s="73"/>
      <c r="EW236" s="73"/>
      <c r="EX236" s="73"/>
      <c r="EY236" s="73"/>
      <c r="EZ236" s="73"/>
      <c r="FA236" s="73"/>
      <c r="FB236" s="73"/>
      <c r="FC236" s="73"/>
      <c r="FD236" s="73"/>
      <c r="FE236" s="73"/>
      <c r="FF236" s="73"/>
      <c r="FG236" s="73"/>
      <c r="FH236" s="73"/>
      <c r="FI236" s="73"/>
      <c r="FJ236" s="73"/>
      <c r="FK236" s="73"/>
      <c r="FL236" s="73"/>
      <c r="FM236" s="73"/>
      <c r="FN236" s="73"/>
      <c r="FO236" s="73"/>
      <c r="FP236" s="73"/>
      <c r="FQ236" s="73"/>
      <c r="FR236" s="73"/>
      <c r="FS236" s="73"/>
      <c r="FT236" s="73"/>
      <c r="FU236" s="73"/>
      <c r="FV236" s="73"/>
      <c r="FW236" s="73"/>
      <c r="FX236" s="73"/>
      <c r="FY236" s="73"/>
      <c r="FZ236" s="73"/>
      <c r="GA236" s="73"/>
      <c r="GB236" s="73"/>
      <c r="GC236" s="73"/>
      <c r="GD236" s="73"/>
      <c r="GE236" s="73"/>
      <c r="GF236" s="73"/>
      <c r="GG236" s="73"/>
      <c r="GH236" s="73"/>
      <c r="GI236" s="73"/>
      <c r="GJ236" s="73"/>
      <c r="GK236" s="73"/>
      <c r="GL236" s="73"/>
      <c r="GM236" s="73"/>
      <c r="GN236" s="73"/>
      <c r="GO236" s="236"/>
      <c r="GP236" s="218"/>
      <c r="GQ236" s="218"/>
      <c r="GR236" s="218"/>
      <c r="GS236" s="218"/>
      <c r="GT236" s="218"/>
      <c r="GU236" s="79"/>
      <c r="GV236" s="79" t="s">
        <v>400</v>
      </c>
      <c r="GW236" s="79"/>
      <c r="GX236" s="238"/>
      <c r="GY236" s="218"/>
      <c r="GZ236" s="79"/>
      <c r="HA236" s="218"/>
      <c r="HB236" s="73"/>
      <c r="HC236" s="73"/>
      <c r="HD236" s="73"/>
      <c r="HE236" s="73"/>
      <c r="HF236" s="73"/>
      <c r="HG236" s="73"/>
      <c r="HH236" s="73"/>
      <c r="HI236" s="73"/>
      <c r="HJ236" s="73"/>
      <c r="HK236" s="73"/>
      <c r="HL236" s="73"/>
      <c r="HM236" s="73"/>
      <c r="HN236" s="73"/>
      <c r="HO236" s="73"/>
      <c r="HP236" s="73"/>
      <c r="HQ236" s="73"/>
      <c r="HR236" s="73"/>
      <c r="HS236" s="73"/>
      <c r="HT236" s="73"/>
      <c r="HU236" s="73"/>
      <c r="HV236" s="73"/>
      <c r="HW236" s="73"/>
      <c r="HX236" s="73"/>
      <c r="HY236" s="73"/>
      <c r="HZ236" s="73"/>
      <c r="IA236" s="73"/>
      <c r="IB236" s="73"/>
      <c r="IC236" s="73"/>
      <c r="ID236" s="73"/>
      <c r="IE236" s="73"/>
      <c r="IF236" s="73"/>
      <c r="IG236" s="73"/>
      <c r="IH236" s="73"/>
    </row>
    <row r="237" customFormat="false" ht="11.25" hidden="false" customHeight="true" outlineLevel="0" collapsed="false">
      <c r="A237" s="149"/>
      <c r="B237" s="150"/>
      <c r="C237" s="123" t="s">
        <v>118</v>
      </c>
      <c r="D237" s="123"/>
      <c r="E237" s="123"/>
      <c r="F237" s="123"/>
      <c r="G237" s="123"/>
      <c r="H237" s="125"/>
      <c r="I237" s="126"/>
      <c r="J237" s="126"/>
      <c r="K237" s="126"/>
      <c r="L237" s="129"/>
      <c r="M237" s="126"/>
      <c r="N237" s="151"/>
      <c r="O237" s="126"/>
      <c r="P237" s="152"/>
      <c r="Q237" s="144"/>
      <c r="R237" s="144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  <c r="ES237" s="73"/>
      <c r="ET237" s="73"/>
      <c r="EU237" s="73"/>
      <c r="EV237" s="73"/>
      <c r="EW237" s="73"/>
      <c r="EX237" s="73"/>
      <c r="EY237" s="73"/>
      <c r="EZ237" s="73"/>
      <c r="FA237" s="73"/>
      <c r="FB237" s="73"/>
      <c r="FC237" s="73"/>
      <c r="FD237" s="73"/>
      <c r="FE237" s="73"/>
      <c r="FF237" s="73"/>
      <c r="FG237" s="73"/>
      <c r="FH237" s="73"/>
      <c r="FI237" s="73"/>
      <c r="FJ237" s="73"/>
      <c r="FK237" s="73"/>
      <c r="FL237" s="73"/>
      <c r="FM237" s="73"/>
      <c r="FN237" s="73"/>
      <c r="FO237" s="73"/>
      <c r="FP237" s="73"/>
      <c r="FQ237" s="73"/>
      <c r="FR237" s="73"/>
      <c r="FS237" s="73"/>
      <c r="FT237" s="73"/>
      <c r="FU237" s="73"/>
      <c r="FV237" s="73"/>
      <c r="FW237" s="73"/>
      <c r="FX237" s="73"/>
      <c r="FY237" s="73"/>
      <c r="FZ237" s="73"/>
      <c r="GA237" s="73"/>
      <c r="GB237" s="73"/>
      <c r="GC237" s="73"/>
      <c r="GD237" s="73"/>
      <c r="GE237" s="73"/>
      <c r="GF237" s="73"/>
      <c r="GG237" s="73"/>
      <c r="GH237" s="73"/>
      <c r="GI237" s="73"/>
      <c r="GJ237" s="73"/>
      <c r="GK237" s="73"/>
      <c r="GL237" s="73"/>
      <c r="GM237" s="73"/>
      <c r="GN237" s="73"/>
      <c r="GO237" s="236"/>
      <c r="GP237" s="218"/>
      <c r="GQ237" s="218"/>
      <c r="GR237" s="218"/>
      <c r="GS237" s="218"/>
      <c r="GT237" s="218"/>
      <c r="GU237" s="79"/>
      <c r="GV237" s="79"/>
      <c r="GW237" s="79"/>
      <c r="GX237" s="238"/>
      <c r="GY237" s="218" t="s">
        <v>118</v>
      </c>
      <c r="GZ237" s="79"/>
      <c r="HA237" s="218"/>
      <c r="HB237" s="73"/>
      <c r="HC237" s="73"/>
      <c r="HD237" s="73"/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  <c r="IH237" s="73"/>
    </row>
    <row r="238" customFormat="false" ht="11.25" hidden="false" customHeight="true" outlineLevel="0" collapsed="false">
      <c r="A238" s="153"/>
      <c r="B238" s="133"/>
      <c r="C238" s="75" t="s">
        <v>119</v>
      </c>
      <c r="D238" s="75"/>
      <c r="E238" s="75"/>
      <c r="F238" s="75"/>
      <c r="G238" s="75"/>
      <c r="H238" s="134"/>
      <c r="I238" s="135"/>
      <c r="J238" s="135"/>
      <c r="K238" s="135"/>
      <c r="L238" s="137"/>
      <c r="M238" s="135"/>
      <c r="N238" s="137"/>
      <c r="O238" s="135"/>
      <c r="P238" s="157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73"/>
      <c r="CV238" s="73"/>
      <c r="CW238" s="73"/>
      <c r="CX238" s="73"/>
      <c r="CY238" s="73"/>
      <c r="CZ238" s="73"/>
      <c r="DA238" s="73"/>
      <c r="DB238" s="73"/>
      <c r="DC238" s="73"/>
      <c r="DD238" s="73"/>
      <c r="DE238" s="73"/>
      <c r="DF238" s="73"/>
      <c r="DG238" s="73"/>
      <c r="DH238" s="73"/>
      <c r="DI238" s="73"/>
      <c r="DJ238" s="73"/>
      <c r="DK238" s="73"/>
      <c r="DL238" s="73"/>
      <c r="DM238" s="73"/>
      <c r="DN238" s="73"/>
      <c r="DO238" s="73"/>
      <c r="DP238" s="73"/>
      <c r="DQ238" s="73"/>
      <c r="DR238" s="73"/>
      <c r="DS238" s="73"/>
      <c r="DT238" s="73"/>
      <c r="DU238" s="73"/>
      <c r="DV238" s="73"/>
      <c r="DW238" s="73"/>
      <c r="DX238" s="73"/>
      <c r="DY238" s="73"/>
      <c r="DZ238" s="73"/>
      <c r="EA238" s="73"/>
      <c r="EB238" s="73"/>
      <c r="EC238" s="73"/>
      <c r="ED238" s="73"/>
      <c r="EE238" s="73"/>
      <c r="EF238" s="73"/>
      <c r="EG238" s="73"/>
      <c r="EH238" s="73"/>
      <c r="EI238" s="73"/>
      <c r="EJ238" s="73"/>
      <c r="EK238" s="73"/>
      <c r="EL238" s="73"/>
      <c r="EM238" s="73"/>
      <c r="EN238" s="73"/>
      <c r="EO238" s="73"/>
      <c r="EP238" s="73"/>
      <c r="EQ238" s="73"/>
      <c r="ER238" s="73"/>
      <c r="ES238" s="73"/>
      <c r="ET238" s="73"/>
      <c r="EU238" s="73"/>
      <c r="EV238" s="73"/>
      <c r="EW238" s="73"/>
      <c r="EX238" s="73"/>
      <c r="EY238" s="73"/>
      <c r="EZ238" s="73"/>
      <c r="FA238" s="73"/>
      <c r="FB238" s="73"/>
      <c r="FC238" s="73"/>
      <c r="FD238" s="73"/>
      <c r="FE238" s="73"/>
      <c r="FF238" s="73"/>
      <c r="FG238" s="73"/>
      <c r="FH238" s="73"/>
      <c r="FI238" s="73"/>
      <c r="FJ238" s="73"/>
      <c r="FK238" s="73"/>
      <c r="FL238" s="73"/>
      <c r="FM238" s="73"/>
      <c r="FN238" s="73"/>
      <c r="FO238" s="73"/>
      <c r="FP238" s="73"/>
      <c r="FQ238" s="73"/>
      <c r="FR238" s="73"/>
      <c r="FS238" s="73"/>
      <c r="FT238" s="73"/>
      <c r="FU238" s="73"/>
      <c r="FV238" s="73"/>
      <c r="FW238" s="73"/>
      <c r="FX238" s="73"/>
      <c r="FY238" s="73"/>
      <c r="FZ238" s="73"/>
      <c r="GA238" s="73"/>
      <c r="GB238" s="73"/>
      <c r="GC238" s="73"/>
      <c r="GD238" s="73"/>
      <c r="GE238" s="73"/>
      <c r="GF238" s="73"/>
      <c r="GG238" s="73"/>
      <c r="GH238" s="73"/>
      <c r="GI238" s="73"/>
      <c r="GJ238" s="73"/>
      <c r="GK238" s="73"/>
      <c r="GL238" s="73"/>
      <c r="GM238" s="73"/>
      <c r="GN238" s="73"/>
      <c r="GO238" s="236"/>
      <c r="GP238" s="218"/>
      <c r="GQ238" s="218"/>
      <c r="GR238" s="218"/>
      <c r="GS238" s="218"/>
      <c r="GT238" s="218"/>
      <c r="GU238" s="79"/>
      <c r="GV238" s="79"/>
      <c r="GW238" s="79"/>
      <c r="GX238" s="238"/>
      <c r="GY238" s="218"/>
      <c r="GZ238" s="79" t="s">
        <v>119</v>
      </c>
      <c r="HA238" s="218"/>
      <c r="HB238" s="73"/>
      <c r="HC238" s="73"/>
      <c r="HD238" s="73"/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  <c r="IH238" s="73"/>
    </row>
    <row r="239" customFormat="false" ht="11.25" hidden="false" customHeight="true" outlineLevel="0" collapsed="false">
      <c r="A239" s="153"/>
      <c r="B239" s="133" t="s">
        <v>120</v>
      </c>
      <c r="C239" s="75" t="s">
        <v>121</v>
      </c>
      <c r="D239" s="75"/>
      <c r="E239" s="75"/>
      <c r="F239" s="75"/>
      <c r="G239" s="75"/>
      <c r="H239" s="134" t="s">
        <v>122</v>
      </c>
      <c r="I239" s="147" t="n">
        <v>92</v>
      </c>
      <c r="J239" s="135"/>
      <c r="K239" s="147" t="n">
        <v>92</v>
      </c>
      <c r="L239" s="137"/>
      <c r="M239" s="135"/>
      <c r="N239" s="137"/>
      <c r="O239" s="135"/>
      <c r="P239" s="157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73"/>
      <c r="CQ239" s="73"/>
      <c r="CR239" s="73"/>
      <c r="CS239" s="73"/>
      <c r="CT239" s="73"/>
      <c r="CU239" s="73"/>
      <c r="CV239" s="73"/>
      <c r="CW239" s="73"/>
      <c r="CX239" s="73"/>
      <c r="CY239" s="73"/>
      <c r="CZ239" s="73"/>
      <c r="DA239" s="73"/>
      <c r="DB239" s="73"/>
      <c r="DC239" s="73"/>
      <c r="DD239" s="73"/>
      <c r="DE239" s="73"/>
      <c r="DF239" s="73"/>
      <c r="DG239" s="73"/>
      <c r="DH239" s="73"/>
      <c r="DI239" s="73"/>
      <c r="DJ239" s="73"/>
      <c r="DK239" s="73"/>
      <c r="DL239" s="73"/>
      <c r="DM239" s="73"/>
      <c r="DN239" s="73"/>
      <c r="DO239" s="73"/>
      <c r="DP239" s="73"/>
      <c r="DQ239" s="73"/>
      <c r="DR239" s="73"/>
      <c r="DS239" s="73"/>
      <c r="DT239" s="73"/>
      <c r="DU239" s="73"/>
      <c r="DV239" s="73"/>
      <c r="DW239" s="73"/>
      <c r="DX239" s="73"/>
      <c r="DY239" s="73"/>
      <c r="DZ239" s="73"/>
      <c r="EA239" s="73"/>
      <c r="EB239" s="73"/>
      <c r="EC239" s="73"/>
      <c r="ED239" s="73"/>
      <c r="EE239" s="73"/>
      <c r="EF239" s="73"/>
      <c r="EG239" s="73"/>
      <c r="EH239" s="73"/>
      <c r="EI239" s="73"/>
      <c r="EJ239" s="73"/>
      <c r="EK239" s="73"/>
      <c r="EL239" s="73"/>
      <c r="EM239" s="73"/>
      <c r="EN239" s="73"/>
      <c r="EO239" s="73"/>
      <c r="EP239" s="73"/>
      <c r="EQ239" s="73"/>
      <c r="ER239" s="73"/>
      <c r="ES239" s="73"/>
      <c r="ET239" s="73"/>
      <c r="EU239" s="73"/>
      <c r="EV239" s="73"/>
      <c r="EW239" s="73"/>
      <c r="EX239" s="73"/>
      <c r="EY239" s="73"/>
      <c r="EZ239" s="73"/>
      <c r="FA239" s="73"/>
      <c r="FB239" s="73"/>
      <c r="FC239" s="73"/>
      <c r="FD239" s="73"/>
      <c r="FE239" s="73"/>
      <c r="FF239" s="73"/>
      <c r="FG239" s="73"/>
      <c r="FH239" s="73"/>
      <c r="FI239" s="73"/>
      <c r="FJ239" s="73"/>
      <c r="FK239" s="73"/>
      <c r="FL239" s="73"/>
      <c r="FM239" s="73"/>
      <c r="FN239" s="73"/>
      <c r="FO239" s="73"/>
      <c r="FP239" s="73"/>
      <c r="FQ239" s="73"/>
      <c r="FR239" s="73"/>
      <c r="FS239" s="73"/>
      <c r="FT239" s="73"/>
      <c r="FU239" s="73"/>
      <c r="FV239" s="73"/>
      <c r="FW239" s="73"/>
      <c r="FX239" s="73"/>
      <c r="FY239" s="73"/>
      <c r="FZ239" s="73"/>
      <c r="GA239" s="73"/>
      <c r="GB239" s="73"/>
      <c r="GC239" s="73"/>
      <c r="GD239" s="73"/>
      <c r="GE239" s="73"/>
      <c r="GF239" s="73"/>
      <c r="GG239" s="73"/>
      <c r="GH239" s="73"/>
      <c r="GI239" s="73"/>
      <c r="GJ239" s="73"/>
      <c r="GK239" s="73"/>
      <c r="GL239" s="73"/>
      <c r="GM239" s="73"/>
      <c r="GN239" s="73"/>
      <c r="GO239" s="236"/>
      <c r="GP239" s="218"/>
      <c r="GQ239" s="218"/>
      <c r="GR239" s="218"/>
      <c r="GS239" s="218"/>
      <c r="GT239" s="218"/>
      <c r="GU239" s="79"/>
      <c r="GV239" s="79"/>
      <c r="GW239" s="79"/>
      <c r="GX239" s="238"/>
      <c r="GY239" s="218"/>
      <c r="GZ239" s="79" t="s">
        <v>121</v>
      </c>
      <c r="HA239" s="218"/>
      <c r="HB239" s="73"/>
      <c r="HC239" s="73"/>
      <c r="HD239" s="73"/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  <c r="IH239" s="73"/>
    </row>
    <row r="240" customFormat="false" ht="11.25" hidden="false" customHeight="true" outlineLevel="0" collapsed="false">
      <c r="A240" s="153"/>
      <c r="B240" s="133" t="s">
        <v>123</v>
      </c>
      <c r="C240" s="75" t="s">
        <v>124</v>
      </c>
      <c r="D240" s="75"/>
      <c r="E240" s="75"/>
      <c r="F240" s="75"/>
      <c r="G240" s="75"/>
      <c r="H240" s="134" t="s">
        <v>122</v>
      </c>
      <c r="I240" s="147" t="n">
        <v>44</v>
      </c>
      <c r="J240" s="135"/>
      <c r="K240" s="147" t="n">
        <v>44</v>
      </c>
      <c r="L240" s="137"/>
      <c r="M240" s="135"/>
      <c r="N240" s="137"/>
      <c r="O240" s="135"/>
      <c r="P240" s="157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73"/>
      <c r="CQ240" s="73"/>
      <c r="CR240" s="73"/>
      <c r="CS240" s="73"/>
      <c r="CT240" s="73"/>
      <c r="CU240" s="73"/>
      <c r="CV240" s="73"/>
      <c r="CW240" s="73"/>
      <c r="CX240" s="73"/>
      <c r="CY240" s="73"/>
      <c r="CZ240" s="73"/>
      <c r="DA240" s="73"/>
      <c r="DB240" s="73"/>
      <c r="DC240" s="73"/>
      <c r="DD240" s="73"/>
      <c r="DE240" s="73"/>
      <c r="DF240" s="73"/>
      <c r="DG240" s="73"/>
      <c r="DH240" s="73"/>
      <c r="DI240" s="73"/>
      <c r="DJ240" s="73"/>
      <c r="DK240" s="73"/>
      <c r="DL240" s="73"/>
      <c r="DM240" s="73"/>
      <c r="DN240" s="73"/>
      <c r="DO240" s="73"/>
      <c r="DP240" s="73"/>
      <c r="DQ240" s="73"/>
      <c r="DR240" s="73"/>
      <c r="DS240" s="73"/>
      <c r="DT240" s="73"/>
      <c r="DU240" s="73"/>
      <c r="DV240" s="73"/>
      <c r="DW240" s="73"/>
      <c r="DX240" s="73"/>
      <c r="DY240" s="73"/>
      <c r="DZ240" s="73"/>
      <c r="EA240" s="73"/>
      <c r="EB240" s="73"/>
      <c r="EC240" s="73"/>
      <c r="ED240" s="73"/>
      <c r="EE240" s="73"/>
      <c r="EF240" s="73"/>
      <c r="EG240" s="73"/>
      <c r="EH240" s="73"/>
      <c r="EI240" s="73"/>
      <c r="EJ240" s="73"/>
      <c r="EK240" s="73"/>
      <c r="EL240" s="73"/>
      <c r="EM240" s="73"/>
      <c r="EN240" s="73"/>
      <c r="EO240" s="73"/>
      <c r="EP240" s="73"/>
      <c r="EQ240" s="73"/>
      <c r="ER240" s="73"/>
      <c r="ES240" s="73"/>
      <c r="ET240" s="73"/>
      <c r="EU240" s="73"/>
      <c r="EV240" s="73"/>
      <c r="EW240" s="73"/>
      <c r="EX240" s="73"/>
      <c r="EY240" s="73"/>
      <c r="EZ240" s="73"/>
      <c r="FA240" s="73"/>
      <c r="FB240" s="73"/>
      <c r="FC240" s="73"/>
      <c r="FD240" s="73"/>
      <c r="FE240" s="73"/>
      <c r="FF240" s="73"/>
      <c r="FG240" s="73"/>
      <c r="FH240" s="73"/>
      <c r="FI240" s="73"/>
      <c r="FJ240" s="73"/>
      <c r="FK240" s="73"/>
      <c r="FL240" s="73"/>
      <c r="FM240" s="73"/>
      <c r="FN240" s="73"/>
      <c r="FO240" s="73"/>
      <c r="FP240" s="73"/>
      <c r="FQ240" s="73"/>
      <c r="FR240" s="73"/>
      <c r="FS240" s="73"/>
      <c r="FT240" s="73"/>
      <c r="FU240" s="73"/>
      <c r="FV240" s="73"/>
      <c r="FW240" s="73"/>
      <c r="FX240" s="73"/>
      <c r="FY240" s="73"/>
      <c r="FZ240" s="73"/>
      <c r="GA240" s="73"/>
      <c r="GB240" s="73"/>
      <c r="GC240" s="73"/>
      <c r="GD240" s="73"/>
      <c r="GE240" s="73"/>
      <c r="GF240" s="73"/>
      <c r="GG240" s="73"/>
      <c r="GH240" s="73"/>
      <c r="GI240" s="73"/>
      <c r="GJ240" s="73"/>
      <c r="GK240" s="73"/>
      <c r="GL240" s="73"/>
      <c r="GM240" s="73"/>
      <c r="GN240" s="73"/>
      <c r="GO240" s="236"/>
      <c r="GP240" s="218"/>
      <c r="GQ240" s="218"/>
      <c r="GR240" s="218"/>
      <c r="GS240" s="218"/>
      <c r="GT240" s="218"/>
      <c r="GU240" s="79"/>
      <c r="GV240" s="79"/>
      <c r="GW240" s="79"/>
      <c r="GX240" s="238"/>
      <c r="GY240" s="218"/>
      <c r="GZ240" s="79" t="s">
        <v>124</v>
      </c>
      <c r="HA240" s="218"/>
      <c r="HB240" s="73"/>
      <c r="HC240" s="73"/>
      <c r="HD240" s="73"/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  <c r="IH240" s="73"/>
    </row>
    <row r="241" customFormat="false" ht="11.25" hidden="false" customHeight="true" outlineLevel="0" collapsed="false">
      <c r="A241" s="154"/>
      <c r="B241" s="155"/>
      <c r="C241" s="123" t="s">
        <v>125</v>
      </c>
      <c r="D241" s="123"/>
      <c r="E241" s="123"/>
      <c r="F241" s="123"/>
      <c r="G241" s="123"/>
      <c r="H241" s="125"/>
      <c r="I241" s="126"/>
      <c r="J241" s="126"/>
      <c r="K241" s="126"/>
      <c r="L241" s="129"/>
      <c r="M241" s="126"/>
      <c r="N241" s="129"/>
      <c r="O241" s="126"/>
      <c r="P241" s="131"/>
      <c r="Q241" s="73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  <c r="AJ241" s="73"/>
      <c r="AK241" s="73"/>
      <c r="AL241" s="73"/>
      <c r="AM241" s="73"/>
      <c r="AN241" s="73"/>
      <c r="AO241" s="73"/>
      <c r="AP241" s="73"/>
      <c r="AQ241" s="73"/>
      <c r="AR241" s="73"/>
      <c r="AS241" s="73"/>
      <c r="AT241" s="73"/>
      <c r="AU241" s="73"/>
      <c r="AV241" s="73"/>
      <c r="AW241" s="73"/>
      <c r="AX241" s="73"/>
      <c r="AY241" s="73"/>
      <c r="AZ241" s="73"/>
      <c r="BA241" s="73"/>
      <c r="BB241" s="73"/>
      <c r="BC241" s="73"/>
      <c r="BD241" s="73"/>
      <c r="BE241" s="73"/>
      <c r="BF241" s="73"/>
      <c r="BG241" s="73"/>
      <c r="BH241" s="73"/>
      <c r="BI241" s="73"/>
      <c r="BJ241" s="73"/>
      <c r="BK241" s="73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3"/>
      <c r="CE241" s="73"/>
      <c r="CF241" s="73"/>
      <c r="CG241" s="73"/>
      <c r="CH241" s="73"/>
      <c r="CI241" s="73"/>
      <c r="CJ241" s="73"/>
      <c r="CK241" s="73"/>
      <c r="CL241" s="73"/>
      <c r="CM241" s="73"/>
      <c r="CN241" s="73"/>
      <c r="CO241" s="73"/>
      <c r="CP241" s="73"/>
      <c r="CQ241" s="73"/>
      <c r="CR241" s="73"/>
      <c r="CS241" s="73"/>
      <c r="CT241" s="73"/>
      <c r="CU241" s="73"/>
      <c r="CV241" s="73"/>
      <c r="CW241" s="73"/>
      <c r="CX241" s="73"/>
      <c r="CY241" s="73"/>
      <c r="CZ241" s="73"/>
      <c r="DA241" s="73"/>
      <c r="DB241" s="73"/>
      <c r="DC241" s="73"/>
      <c r="DD241" s="73"/>
      <c r="DE241" s="73"/>
      <c r="DF241" s="73"/>
      <c r="DG241" s="73"/>
      <c r="DH241" s="73"/>
      <c r="DI241" s="73"/>
      <c r="DJ241" s="73"/>
      <c r="DK241" s="73"/>
      <c r="DL241" s="73"/>
      <c r="DM241" s="73"/>
      <c r="DN241" s="73"/>
      <c r="DO241" s="73"/>
      <c r="DP241" s="73"/>
      <c r="DQ241" s="73"/>
      <c r="DR241" s="73"/>
      <c r="DS241" s="73"/>
      <c r="DT241" s="73"/>
      <c r="DU241" s="73"/>
      <c r="DV241" s="73"/>
      <c r="DW241" s="73"/>
      <c r="DX241" s="73"/>
      <c r="DY241" s="73"/>
      <c r="DZ241" s="73"/>
      <c r="EA241" s="73"/>
      <c r="EB241" s="73"/>
      <c r="EC241" s="73"/>
      <c r="ED241" s="73"/>
      <c r="EE241" s="73"/>
      <c r="EF241" s="73"/>
      <c r="EG241" s="73"/>
      <c r="EH241" s="73"/>
      <c r="EI241" s="73"/>
      <c r="EJ241" s="73"/>
      <c r="EK241" s="73"/>
      <c r="EL241" s="73"/>
      <c r="EM241" s="73"/>
      <c r="EN241" s="73"/>
      <c r="EO241" s="73"/>
      <c r="EP241" s="73"/>
      <c r="EQ241" s="73"/>
      <c r="ER241" s="73"/>
      <c r="ES241" s="73"/>
      <c r="ET241" s="73"/>
      <c r="EU241" s="73"/>
      <c r="EV241" s="73"/>
      <c r="EW241" s="73"/>
      <c r="EX241" s="73"/>
      <c r="EY241" s="73"/>
      <c r="EZ241" s="73"/>
      <c r="FA241" s="73"/>
      <c r="FB241" s="73"/>
      <c r="FC241" s="73"/>
      <c r="FD241" s="73"/>
      <c r="FE241" s="73"/>
      <c r="FF241" s="73"/>
      <c r="FG241" s="73"/>
      <c r="FH241" s="73"/>
      <c r="FI241" s="73"/>
      <c r="FJ241" s="73"/>
      <c r="FK241" s="73"/>
      <c r="FL241" s="73"/>
      <c r="FM241" s="73"/>
      <c r="FN241" s="73"/>
      <c r="FO241" s="73"/>
      <c r="FP241" s="73"/>
      <c r="FQ241" s="73"/>
      <c r="FR241" s="73"/>
      <c r="FS241" s="73"/>
      <c r="FT241" s="73"/>
      <c r="FU241" s="73"/>
      <c r="FV241" s="73"/>
      <c r="FW241" s="73"/>
      <c r="FX241" s="73"/>
      <c r="FY241" s="73"/>
      <c r="FZ241" s="73"/>
      <c r="GA241" s="73"/>
      <c r="GB241" s="73"/>
      <c r="GC241" s="73"/>
      <c r="GD241" s="73"/>
      <c r="GE241" s="73"/>
      <c r="GF241" s="73"/>
      <c r="GG241" s="73"/>
      <c r="GH241" s="73"/>
      <c r="GI241" s="73"/>
      <c r="GJ241" s="73"/>
      <c r="GK241" s="73"/>
      <c r="GL241" s="73"/>
      <c r="GM241" s="73"/>
      <c r="GN241" s="73"/>
      <c r="GO241" s="236"/>
      <c r="GP241" s="218"/>
      <c r="GQ241" s="218"/>
      <c r="GR241" s="218"/>
      <c r="GS241" s="218"/>
      <c r="GT241" s="218"/>
      <c r="GU241" s="79"/>
      <c r="GV241" s="79"/>
      <c r="GW241" s="79"/>
      <c r="GX241" s="238"/>
      <c r="GY241" s="218"/>
      <c r="GZ241" s="79"/>
      <c r="HA241" s="218" t="s">
        <v>125</v>
      </c>
      <c r="HB241" s="73"/>
      <c r="HC241" s="73"/>
      <c r="HD241" s="73"/>
      <c r="HE241" s="73"/>
      <c r="HF241" s="73"/>
      <c r="HG241" s="73"/>
      <c r="HH241" s="73"/>
      <c r="HI241" s="73"/>
      <c r="HJ241" s="73"/>
      <c r="HK241" s="73"/>
      <c r="HL241" s="73"/>
      <c r="HM241" s="73"/>
      <c r="HN241" s="73"/>
      <c r="HO241" s="73"/>
      <c r="HP241" s="73"/>
      <c r="HQ241" s="73"/>
      <c r="HR241" s="73"/>
      <c r="HS241" s="73"/>
      <c r="HT241" s="73"/>
      <c r="HU241" s="73"/>
      <c r="HV241" s="73"/>
      <c r="HW241" s="73"/>
      <c r="HX241" s="73"/>
      <c r="HY241" s="73"/>
      <c r="HZ241" s="73"/>
      <c r="IA241" s="73"/>
      <c r="IB241" s="73"/>
      <c r="IC241" s="73"/>
      <c r="ID241" s="73"/>
      <c r="IE241" s="73"/>
      <c r="IF241" s="73"/>
      <c r="IG241" s="73"/>
      <c r="IH241" s="73"/>
    </row>
    <row r="242" customFormat="false" ht="11.25" hidden="false" customHeight="true" outlineLevel="0" collapsed="false">
      <c r="A242" s="122" t="s">
        <v>431</v>
      </c>
      <c r="B242" s="123" t="s">
        <v>389</v>
      </c>
      <c r="C242" s="124" t="s">
        <v>401</v>
      </c>
      <c r="D242" s="124"/>
      <c r="E242" s="124"/>
      <c r="F242" s="124"/>
      <c r="G242" s="124"/>
      <c r="H242" s="125" t="s">
        <v>100</v>
      </c>
      <c r="I242" s="126" t="n">
        <v>23.04</v>
      </c>
      <c r="J242" s="127" t="n">
        <v>1</v>
      </c>
      <c r="K242" s="175" t="n">
        <v>23.04</v>
      </c>
      <c r="L242" s="129"/>
      <c r="M242" s="126"/>
      <c r="N242" s="158" t="n">
        <v>271.63</v>
      </c>
      <c r="O242" s="126"/>
      <c r="P242" s="152" t="n">
        <v>14769.73</v>
      </c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/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73"/>
      <c r="DI242" s="73"/>
      <c r="DJ242" s="73"/>
      <c r="DK242" s="73"/>
      <c r="DL242" s="73"/>
      <c r="DM242" s="73"/>
      <c r="DN242" s="73"/>
      <c r="DO242" s="73"/>
      <c r="DP242" s="73"/>
      <c r="DQ242" s="73"/>
      <c r="DR242" s="73"/>
      <c r="DS242" s="73"/>
      <c r="DT242" s="73"/>
      <c r="DU242" s="73"/>
      <c r="DV242" s="73"/>
      <c r="DW242" s="73"/>
      <c r="DX242" s="73"/>
      <c r="DY242" s="73"/>
      <c r="DZ242" s="73"/>
      <c r="EA242" s="73"/>
      <c r="EB242" s="73"/>
      <c r="EC242" s="73"/>
      <c r="ED242" s="73"/>
      <c r="EE242" s="73"/>
      <c r="EF242" s="73"/>
      <c r="EG242" s="73"/>
      <c r="EH242" s="73"/>
      <c r="EI242" s="73"/>
      <c r="EJ242" s="73"/>
      <c r="EK242" s="73"/>
      <c r="EL242" s="73"/>
      <c r="EM242" s="73"/>
      <c r="EN242" s="73"/>
      <c r="EO242" s="73"/>
      <c r="EP242" s="73"/>
      <c r="EQ242" s="73"/>
      <c r="ER242" s="73"/>
      <c r="ES242" s="73"/>
      <c r="ET242" s="73"/>
      <c r="EU242" s="73"/>
      <c r="EV242" s="73"/>
      <c r="EW242" s="73"/>
      <c r="EX242" s="73"/>
      <c r="EY242" s="73"/>
      <c r="EZ242" s="73"/>
      <c r="FA242" s="73"/>
      <c r="FB242" s="73"/>
      <c r="FC242" s="73"/>
      <c r="FD242" s="73"/>
      <c r="FE242" s="73"/>
      <c r="FF242" s="73"/>
      <c r="FG242" s="73"/>
      <c r="FH242" s="73"/>
      <c r="FI242" s="73"/>
      <c r="FJ242" s="73"/>
      <c r="FK242" s="73"/>
      <c r="FL242" s="73"/>
      <c r="FM242" s="73"/>
      <c r="FN242" s="73"/>
      <c r="FO242" s="73"/>
      <c r="FP242" s="73"/>
      <c r="FQ242" s="73"/>
      <c r="FR242" s="73"/>
      <c r="FS242" s="73"/>
      <c r="FT242" s="73"/>
      <c r="FU242" s="73"/>
      <c r="FV242" s="73"/>
      <c r="FW242" s="73"/>
      <c r="FX242" s="73"/>
      <c r="FY242" s="73"/>
      <c r="FZ242" s="73"/>
      <c r="GA242" s="73"/>
      <c r="GB242" s="73"/>
      <c r="GC242" s="73"/>
      <c r="GD242" s="73"/>
      <c r="GE242" s="73"/>
      <c r="GF242" s="73"/>
      <c r="GG242" s="73"/>
      <c r="GH242" s="73"/>
      <c r="GI242" s="73"/>
      <c r="GJ242" s="73"/>
      <c r="GK242" s="73"/>
      <c r="GL242" s="73"/>
      <c r="GM242" s="73"/>
      <c r="GN242" s="73"/>
      <c r="GO242" s="236"/>
      <c r="GP242" s="218" t="s">
        <v>401</v>
      </c>
      <c r="GQ242" s="218"/>
      <c r="GR242" s="218"/>
      <c r="GS242" s="218"/>
      <c r="GT242" s="218"/>
      <c r="GU242" s="79"/>
      <c r="GV242" s="79"/>
      <c r="GW242" s="79"/>
      <c r="GX242" s="238"/>
      <c r="GY242" s="218"/>
      <c r="GZ242" s="79"/>
      <c r="HA242" s="218"/>
      <c r="HB242" s="73"/>
      <c r="HC242" s="73"/>
      <c r="HD242" s="73"/>
      <c r="HE242" s="73"/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  <c r="IH242" s="73"/>
    </row>
    <row r="243" customFormat="false" ht="11.25" hidden="false" customHeight="true" outlineLevel="0" collapsed="false">
      <c r="A243" s="132"/>
      <c r="B243" s="133" t="s">
        <v>95</v>
      </c>
      <c r="C243" s="75" t="s">
        <v>99</v>
      </c>
      <c r="D243" s="75"/>
      <c r="E243" s="75"/>
      <c r="F243" s="75"/>
      <c r="G243" s="75"/>
      <c r="H243" s="134" t="s">
        <v>100</v>
      </c>
      <c r="I243" s="135"/>
      <c r="J243" s="135"/>
      <c r="K243" s="135"/>
      <c r="L243" s="137"/>
      <c r="M243" s="135"/>
      <c r="N243" s="137"/>
      <c r="O243" s="135"/>
      <c r="P243" s="138" t="n">
        <v>6258.36</v>
      </c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73"/>
      <c r="DI243" s="73"/>
      <c r="DJ243" s="73"/>
      <c r="DK243" s="73"/>
      <c r="DL243" s="73"/>
      <c r="DM243" s="73"/>
      <c r="DN243" s="73"/>
      <c r="DO243" s="73"/>
      <c r="DP243" s="73"/>
      <c r="DQ243" s="73"/>
      <c r="DR243" s="73"/>
      <c r="DS243" s="73"/>
      <c r="DT243" s="73"/>
      <c r="DU243" s="73"/>
      <c r="DV243" s="73"/>
      <c r="DW243" s="73"/>
      <c r="DX243" s="73"/>
      <c r="DY243" s="73"/>
      <c r="DZ243" s="73"/>
      <c r="EA243" s="73"/>
      <c r="EB243" s="73"/>
      <c r="EC243" s="73"/>
      <c r="ED243" s="73"/>
      <c r="EE243" s="73"/>
      <c r="EF243" s="73"/>
      <c r="EG243" s="73"/>
      <c r="EH243" s="73"/>
      <c r="EI243" s="73"/>
      <c r="EJ243" s="73"/>
      <c r="EK243" s="73"/>
      <c r="EL243" s="73"/>
      <c r="EM243" s="73"/>
      <c r="EN243" s="73"/>
      <c r="EO243" s="73"/>
      <c r="EP243" s="73"/>
      <c r="EQ243" s="73"/>
      <c r="ER243" s="73"/>
      <c r="ES243" s="73"/>
      <c r="ET243" s="73"/>
      <c r="EU243" s="73"/>
      <c r="EV243" s="73"/>
      <c r="EW243" s="73"/>
      <c r="EX243" s="73"/>
      <c r="EY243" s="73"/>
      <c r="EZ243" s="73"/>
      <c r="FA243" s="73"/>
      <c r="FB243" s="73"/>
      <c r="FC243" s="73"/>
      <c r="FD243" s="73"/>
      <c r="FE243" s="73"/>
      <c r="FF243" s="73"/>
      <c r="FG243" s="73"/>
      <c r="FH243" s="73"/>
      <c r="FI243" s="73"/>
      <c r="FJ243" s="73"/>
      <c r="FK243" s="73"/>
      <c r="FL243" s="73"/>
      <c r="FM243" s="73"/>
      <c r="FN243" s="73"/>
      <c r="FO243" s="73"/>
      <c r="FP243" s="73"/>
      <c r="FQ243" s="73"/>
      <c r="FR243" s="73"/>
      <c r="FS243" s="73"/>
      <c r="FT243" s="73"/>
      <c r="FU243" s="73"/>
      <c r="FV243" s="73"/>
      <c r="FW243" s="73"/>
      <c r="FX243" s="73"/>
      <c r="FY243" s="73"/>
      <c r="FZ243" s="73"/>
      <c r="GA243" s="73"/>
      <c r="GB243" s="73"/>
      <c r="GC243" s="73"/>
      <c r="GD243" s="73"/>
      <c r="GE243" s="73"/>
      <c r="GF243" s="73"/>
      <c r="GG243" s="73"/>
      <c r="GH243" s="73"/>
      <c r="GI243" s="73"/>
      <c r="GJ243" s="73"/>
      <c r="GK243" s="73"/>
      <c r="GL243" s="73"/>
      <c r="GM243" s="73"/>
      <c r="GN243" s="73"/>
      <c r="GO243" s="236"/>
      <c r="GP243" s="218"/>
      <c r="GQ243" s="218"/>
      <c r="GR243" s="218"/>
      <c r="GS243" s="218"/>
      <c r="GT243" s="218"/>
      <c r="GU243" s="79" t="s">
        <v>99</v>
      </c>
      <c r="GV243" s="79"/>
      <c r="GW243" s="79"/>
      <c r="GX243" s="238"/>
      <c r="GY243" s="218"/>
      <c r="GZ243" s="79"/>
      <c r="HA243" s="218"/>
      <c r="HB243" s="73"/>
      <c r="HC243" s="73"/>
      <c r="HD243" s="73"/>
      <c r="HE243" s="73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  <c r="IH243" s="73"/>
    </row>
    <row r="244" customFormat="false" ht="11.25" hidden="false" customHeight="true" outlineLevel="0" collapsed="false">
      <c r="A244" s="153"/>
      <c r="B244" s="133"/>
      <c r="C244" s="75" t="s">
        <v>119</v>
      </c>
      <c r="D244" s="75"/>
      <c r="E244" s="75"/>
      <c r="F244" s="75"/>
      <c r="G244" s="75"/>
      <c r="H244" s="134"/>
      <c r="I244" s="135"/>
      <c r="J244" s="135"/>
      <c r="K244" s="135"/>
      <c r="L244" s="137"/>
      <c r="M244" s="135"/>
      <c r="N244" s="137"/>
      <c r="O244" s="135"/>
      <c r="P244" s="138" t="n">
        <v>6258.36</v>
      </c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3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3"/>
      <c r="DM244" s="73"/>
      <c r="DN244" s="73"/>
      <c r="DO244" s="73"/>
      <c r="DP244" s="73"/>
      <c r="DQ244" s="73"/>
      <c r="DR244" s="73"/>
      <c r="DS244" s="73"/>
      <c r="DT244" s="73"/>
      <c r="DU244" s="73"/>
      <c r="DV244" s="73"/>
      <c r="DW244" s="73"/>
      <c r="DX244" s="73"/>
      <c r="DY244" s="73"/>
      <c r="DZ244" s="73"/>
      <c r="EA244" s="73"/>
      <c r="EB244" s="73"/>
      <c r="EC244" s="73"/>
      <c r="ED244" s="73"/>
      <c r="EE244" s="73"/>
      <c r="EF244" s="73"/>
      <c r="EG244" s="73"/>
      <c r="EH244" s="73"/>
      <c r="EI244" s="73"/>
      <c r="EJ244" s="73"/>
      <c r="EK244" s="73"/>
      <c r="EL244" s="73"/>
      <c r="EM244" s="73"/>
      <c r="EN244" s="73"/>
      <c r="EO244" s="73"/>
      <c r="EP244" s="73"/>
      <c r="EQ244" s="73"/>
      <c r="ER244" s="73"/>
      <c r="ES244" s="73"/>
      <c r="ET244" s="73"/>
      <c r="EU244" s="73"/>
      <c r="EV244" s="73"/>
      <c r="EW244" s="73"/>
      <c r="EX244" s="73"/>
      <c r="EY244" s="73"/>
      <c r="EZ244" s="73"/>
      <c r="FA244" s="73"/>
      <c r="FB244" s="73"/>
      <c r="FC244" s="73"/>
      <c r="FD244" s="73"/>
      <c r="FE244" s="73"/>
      <c r="FF244" s="73"/>
      <c r="FG244" s="73"/>
      <c r="FH244" s="73"/>
      <c r="FI244" s="73"/>
      <c r="FJ244" s="73"/>
      <c r="FK244" s="73"/>
      <c r="FL244" s="73"/>
      <c r="FM244" s="73"/>
      <c r="FN244" s="73"/>
      <c r="FO244" s="73"/>
      <c r="FP244" s="73"/>
      <c r="FQ244" s="73"/>
      <c r="FR244" s="73"/>
      <c r="FS244" s="73"/>
      <c r="FT244" s="73"/>
      <c r="FU244" s="73"/>
      <c r="FV244" s="73"/>
      <c r="FW244" s="73"/>
      <c r="FX244" s="73"/>
      <c r="FY244" s="73"/>
      <c r="FZ244" s="73"/>
      <c r="GA244" s="73"/>
      <c r="GB244" s="73"/>
      <c r="GC244" s="73"/>
      <c r="GD244" s="73"/>
      <c r="GE244" s="73"/>
      <c r="GF244" s="73"/>
      <c r="GG244" s="73"/>
      <c r="GH244" s="73"/>
      <c r="GI244" s="73"/>
      <c r="GJ244" s="73"/>
      <c r="GK244" s="73"/>
      <c r="GL244" s="73"/>
      <c r="GM244" s="73"/>
      <c r="GN244" s="73"/>
      <c r="GO244" s="236"/>
      <c r="GP244" s="218"/>
      <c r="GQ244" s="218"/>
      <c r="GR244" s="218"/>
      <c r="GS244" s="218"/>
      <c r="GT244" s="218"/>
      <c r="GU244" s="79"/>
      <c r="GV244" s="79"/>
      <c r="GW244" s="79"/>
      <c r="GX244" s="238"/>
      <c r="GY244" s="218"/>
      <c r="GZ244" s="79" t="s">
        <v>119</v>
      </c>
      <c r="HA244" s="218"/>
      <c r="HB244" s="73"/>
      <c r="HC244" s="73"/>
      <c r="HD244" s="73"/>
      <c r="HE244" s="73"/>
      <c r="HF244" s="73"/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  <c r="IH244" s="73"/>
    </row>
    <row r="245" customFormat="false" ht="11.25" hidden="false" customHeight="true" outlineLevel="0" collapsed="false">
      <c r="A245" s="153"/>
      <c r="B245" s="133" t="s">
        <v>120</v>
      </c>
      <c r="C245" s="75" t="s">
        <v>121</v>
      </c>
      <c r="D245" s="75"/>
      <c r="E245" s="75"/>
      <c r="F245" s="75"/>
      <c r="G245" s="75"/>
      <c r="H245" s="134" t="s">
        <v>122</v>
      </c>
      <c r="I245" s="147" t="n">
        <v>92</v>
      </c>
      <c r="J245" s="135"/>
      <c r="K245" s="147" t="n">
        <v>92</v>
      </c>
      <c r="L245" s="137"/>
      <c r="M245" s="135"/>
      <c r="N245" s="137"/>
      <c r="O245" s="135"/>
      <c r="P245" s="138" t="n">
        <v>5757.69</v>
      </c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3"/>
      <c r="AR245" s="73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73"/>
      <c r="CQ245" s="73"/>
      <c r="CR245" s="73"/>
      <c r="CS245" s="73"/>
      <c r="CT245" s="73"/>
      <c r="CU245" s="73"/>
      <c r="CV245" s="73"/>
      <c r="CW245" s="73"/>
      <c r="CX245" s="73"/>
      <c r="CY245" s="73"/>
      <c r="CZ245" s="73"/>
      <c r="DA245" s="73"/>
      <c r="DB245" s="73"/>
      <c r="DC245" s="73"/>
      <c r="DD245" s="73"/>
      <c r="DE245" s="73"/>
      <c r="DF245" s="73"/>
      <c r="DG245" s="73"/>
      <c r="DH245" s="73"/>
      <c r="DI245" s="73"/>
      <c r="DJ245" s="73"/>
      <c r="DK245" s="73"/>
      <c r="DL245" s="73"/>
      <c r="DM245" s="73"/>
      <c r="DN245" s="73"/>
      <c r="DO245" s="73"/>
      <c r="DP245" s="73"/>
      <c r="DQ245" s="73"/>
      <c r="DR245" s="73"/>
      <c r="DS245" s="73"/>
      <c r="DT245" s="73"/>
      <c r="DU245" s="73"/>
      <c r="DV245" s="73"/>
      <c r="DW245" s="73"/>
      <c r="DX245" s="73"/>
      <c r="DY245" s="73"/>
      <c r="DZ245" s="73"/>
      <c r="EA245" s="73"/>
      <c r="EB245" s="73"/>
      <c r="EC245" s="73"/>
      <c r="ED245" s="73"/>
      <c r="EE245" s="73"/>
      <c r="EF245" s="73"/>
      <c r="EG245" s="73"/>
      <c r="EH245" s="73"/>
      <c r="EI245" s="73"/>
      <c r="EJ245" s="73"/>
      <c r="EK245" s="73"/>
      <c r="EL245" s="73"/>
      <c r="EM245" s="73"/>
      <c r="EN245" s="73"/>
      <c r="EO245" s="73"/>
      <c r="EP245" s="73"/>
      <c r="EQ245" s="73"/>
      <c r="ER245" s="73"/>
      <c r="ES245" s="73"/>
      <c r="ET245" s="73"/>
      <c r="EU245" s="73"/>
      <c r="EV245" s="73"/>
      <c r="EW245" s="73"/>
      <c r="EX245" s="73"/>
      <c r="EY245" s="73"/>
      <c r="EZ245" s="73"/>
      <c r="FA245" s="73"/>
      <c r="FB245" s="73"/>
      <c r="FC245" s="73"/>
      <c r="FD245" s="73"/>
      <c r="FE245" s="73"/>
      <c r="FF245" s="73"/>
      <c r="FG245" s="73"/>
      <c r="FH245" s="73"/>
      <c r="FI245" s="73"/>
      <c r="FJ245" s="73"/>
      <c r="FK245" s="73"/>
      <c r="FL245" s="73"/>
      <c r="FM245" s="73"/>
      <c r="FN245" s="73"/>
      <c r="FO245" s="73"/>
      <c r="FP245" s="73"/>
      <c r="FQ245" s="73"/>
      <c r="FR245" s="73"/>
      <c r="FS245" s="73"/>
      <c r="FT245" s="73"/>
      <c r="FU245" s="73"/>
      <c r="FV245" s="73"/>
      <c r="FW245" s="73"/>
      <c r="FX245" s="73"/>
      <c r="FY245" s="73"/>
      <c r="FZ245" s="73"/>
      <c r="GA245" s="73"/>
      <c r="GB245" s="73"/>
      <c r="GC245" s="73"/>
      <c r="GD245" s="73"/>
      <c r="GE245" s="73"/>
      <c r="GF245" s="73"/>
      <c r="GG245" s="73"/>
      <c r="GH245" s="73"/>
      <c r="GI245" s="73"/>
      <c r="GJ245" s="73"/>
      <c r="GK245" s="73"/>
      <c r="GL245" s="73"/>
      <c r="GM245" s="73"/>
      <c r="GN245" s="73"/>
      <c r="GO245" s="236"/>
      <c r="GP245" s="218"/>
      <c r="GQ245" s="218"/>
      <c r="GR245" s="218"/>
      <c r="GS245" s="218"/>
      <c r="GT245" s="218"/>
      <c r="GU245" s="79"/>
      <c r="GV245" s="79"/>
      <c r="GW245" s="79"/>
      <c r="GX245" s="238"/>
      <c r="GY245" s="218"/>
      <c r="GZ245" s="79" t="s">
        <v>121</v>
      </c>
      <c r="HA245" s="218"/>
      <c r="HB245" s="73"/>
      <c r="HC245" s="73"/>
      <c r="HD245" s="73"/>
      <c r="HE245" s="73"/>
      <c r="HF245" s="73"/>
      <c r="HG245" s="73"/>
      <c r="HH245" s="73"/>
      <c r="HI245" s="73"/>
      <c r="HJ245" s="73"/>
      <c r="HK245" s="73"/>
      <c r="HL245" s="73"/>
      <c r="HM245" s="73"/>
      <c r="HN245" s="73"/>
      <c r="HO245" s="73"/>
      <c r="HP245" s="73"/>
      <c r="HQ245" s="73"/>
      <c r="HR245" s="73"/>
      <c r="HS245" s="73"/>
      <c r="HT245" s="73"/>
      <c r="HU245" s="73"/>
      <c r="HV245" s="73"/>
      <c r="HW245" s="73"/>
      <c r="HX245" s="73"/>
      <c r="HY245" s="73"/>
      <c r="HZ245" s="73"/>
      <c r="IA245" s="73"/>
      <c r="IB245" s="73"/>
      <c r="IC245" s="73"/>
      <c r="ID245" s="73"/>
      <c r="IE245" s="73"/>
      <c r="IF245" s="73"/>
      <c r="IG245" s="73"/>
      <c r="IH245" s="73"/>
    </row>
    <row r="246" customFormat="false" ht="11.25" hidden="false" customHeight="true" outlineLevel="0" collapsed="false">
      <c r="A246" s="153"/>
      <c r="B246" s="133" t="s">
        <v>123</v>
      </c>
      <c r="C246" s="75" t="s">
        <v>124</v>
      </c>
      <c r="D246" s="75"/>
      <c r="E246" s="75"/>
      <c r="F246" s="75"/>
      <c r="G246" s="75"/>
      <c r="H246" s="134" t="s">
        <v>122</v>
      </c>
      <c r="I246" s="147" t="n">
        <v>44</v>
      </c>
      <c r="J246" s="135"/>
      <c r="K246" s="147" t="n">
        <v>44</v>
      </c>
      <c r="L246" s="137"/>
      <c r="M246" s="135"/>
      <c r="N246" s="137"/>
      <c r="O246" s="135"/>
      <c r="P246" s="138" t="n">
        <v>2753.68</v>
      </c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73"/>
      <c r="CQ246" s="73"/>
      <c r="CR246" s="73"/>
      <c r="CS246" s="73"/>
      <c r="CT246" s="73"/>
      <c r="CU246" s="73"/>
      <c r="CV246" s="73"/>
      <c r="CW246" s="73"/>
      <c r="CX246" s="73"/>
      <c r="CY246" s="73"/>
      <c r="CZ246" s="73"/>
      <c r="DA246" s="73"/>
      <c r="DB246" s="73"/>
      <c r="DC246" s="73"/>
      <c r="DD246" s="73"/>
      <c r="DE246" s="73"/>
      <c r="DF246" s="73"/>
      <c r="DG246" s="73"/>
      <c r="DH246" s="73"/>
      <c r="DI246" s="73"/>
      <c r="DJ246" s="73"/>
      <c r="DK246" s="73"/>
      <c r="DL246" s="73"/>
      <c r="DM246" s="73"/>
      <c r="DN246" s="73"/>
      <c r="DO246" s="73"/>
      <c r="DP246" s="73"/>
      <c r="DQ246" s="73"/>
      <c r="DR246" s="73"/>
      <c r="DS246" s="73"/>
      <c r="DT246" s="73"/>
      <c r="DU246" s="73"/>
      <c r="DV246" s="73"/>
      <c r="DW246" s="73"/>
      <c r="DX246" s="73"/>
      <c r="DY246" s="73"/>
      <c r="DZ246" s="73"/>
      <c r="EA246" s="73"/>
      <c r="EB246" s="73"/>
      <c r="EC246" s="73"/>
      <c r="ED246" s="73"/>
      <c r="EE246" s="73"/>
      <c r="EF246" s="73"/>
      <c r="EG246" s="73"/>
      <c r="EH246" s="73"/>
      <c r="EI246" s="73"/>
      <c r="EJ246" s="73"/>
      <c r="EK246" s="73"/>
      <c r="EL246" s="73"/>
      <c r="EM246" s="73"/>
      <c r="EN246" s="73"/>
      <c r="EO246" s="73"/>
      <c r="EP246" s="73"/>
      <c r="EQ246" s="73"/>
      <c r="ER246" s="73"/>
      <c r="ES246" s="73"/>
      <c r="ET246" s="73"/>
      <c r="EU246" s="73"/>
      <c r="EV246" s="73"/>
      <c r="EW246" s="73"/>
      <c r="EX246" s="73"/>
      <c r="EY246" s="73"/>
      <c r="EZ246" s="73"/>
      <c r="FA246" s="73"/>
      <c r="FB246" s="73"/>
      <c r="FC246" s="73"/>
      <c r="FD246" s="73"/>
      <c r="FE246" s="73"/>
      <c r="FF246" s="73"/>
      <c r="FG246" s="73"/>
      <c r="FH246" s="73"/>
      <c r="FI246" s="73"/>
      <c r="FJ246" s="73"/>
      <c r="FK246" s="73"/>
      <c r="FL246" s="73"/>
      <c r="FM246" s="73"/>
      <c r="FN246" s="73"/>
      <c r="FO246" s="73"/>
      <c r="FP246" s="73"/>
      <c r="FQ246" s="73"/>
      <c r="FR246" s="73"/>
      <c r="FS246" s="73"/>
      <c r="FT246" s="73"/>
      <c r="FU246" s="73"/>
      <c r="FV246" s="73"/>
      <c r="FW246" s="73"/>
      <c r="FX246" s="73"/>
      <c r="FY246" s="73"/>
      <c r="FZ246" s="73"/>
      <c r="GA246" s="73"/>
      <c r="GB246" s="73"/>
      <c r="GC246" s="73"/>
      <c r="GD246" s="73"/>
      <c r="GE246" s="73"/>
      <c r="GF246" s="73"/>
      <c r="GG246" s="73"/>
      <c r="GH246" s="73"/>
      <c r="GI246" s="73"/>
      <c r="GJ246" s="73"/>
      <c r="GK246" s="73"/>
      <c r="GL246" s="73"/>
      <c r="GM246" s="73"/>
      <c r="GN246" s="73"/>
      <c r="GO246" s="236"/>
      <c r="GP246" s="218"/>
      <c r="GQ246" s="218"/>
      <c r="GR246" s="218"/>
      <c r="GS246" s="218"/>
      <c r="GT246" s="218"/>
      <c r="GU246" s="79"/>
      <c r="GV246" s="79"/>
      <c r="GW246" s="79"/>
      <c r="GX246" s="238"/>
      <c r="GY246" s="218"/>
      <c r="GZ246" s="79" t="s">
        <v>124</v>
      </c>
      <c r="HA246" s="218"/>
      <c r="HB246" s="73"/>
      <c r="HC246" s="73"/>
      <c r="HD246" s="73"/>
      <c r="HE246" s="73"/>
      <c r="HF246" s="73"/>
      <c r="HG246" s="73"/>
      <c r="HH246" s="73"/>
      <c r="HI246" s="73"/>
      <c r="HJ246" s="73"/>
      <c r="HK246" s="73"/>
      <c r="HL246" s="73"/>
      <c r="HM246" s="73"/>
      <c r="HN246" s="73"/>
      <c r="HO246" s="73"/>
      <c r="HP246" s="73"/>
      <c r="HQ246" s="73"/>
      <c r="HR246" s="73"/>
      <c r="HS246" s="73"/>
      <c r="HT246" s="73"/>
      <c r="HU246" s="73"/>
      <c r="HV246" s="73"/>
      <c r="HW246" s="73"/>
      <c r="HX246" s="73"/>
      <c r="HY246" s="73"/>
      <c r="HZ246" s="73"/>
      <c r="IA246" s="73"/>
      <c r="IB246" s="73"/>
      <c r="IC246" s="73"/>
      <c r="ID246" s="73"/>
      <c r="IE246" s="73"/>
      <c r="IF246" s="73"/>
      <c r="IG246" s="73"/>
      <c r="IH246" s="73"/>
    </row>
    <row r="247" customFormat="false" ht="11.25" hidden="false" customHeight="true" outlineLevel="0" collapsed="false">
      <c r="A247" s="154"/>
      <c r="B247" s="155"/>
      <c r="C247" s="123" t="s">
        <v>125</v>
      </c>
      <c r="D247" s="123"/>
      <c r="E247" s="123"/>
      <c r="F247" s="123"/>
      <c r="G247" s="123"/>
      <c r="H247" s="125"/>
      <c r="I247" s="126"/>
      <c r="J247" s="126"/>
      <c r="K247" s="126"/>
      <c r="L247" s="129"/>
      <c r="M247" s="126"/>
      <c r="N247" s="129"/>
      <c r="O247" s="126"/>
      <c r="P247" s="152" t="n">
        <v>14769.73</v>
      </c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/>
      <c r="CA247" s="73"/>
      <c r="CB247" s="73"/>
      <c r="CC247" s="73"/>
      <c r="CD247" s="73"/>
      <c r="CE247" s="73"/>
      <c r="CF247" s="73"/>
      <c r="CG247" s="73"/>
      <c r="CH247" s="73"/>
      <c r="CI247" s="73"/>
      <c r="CJ247" s="73"/>
      <c r="CK247" s="73"/>
      <c r="CL247" s="73"/>
      <c r="CM247" s="73"/>
      <c r="CN247" s="73"/>
      <c r="CO247" s="73"/>
      <c r="CP247" s="73"/>
      <c r="CQ247" s="73"/>
      <c r="CR247" s="73"/>
      <c r="CS247" s="73"/>
      <c r="CT247" s="73"/>
      <c r="CU247" s="73"/>
      <c r="CV247" s="73"/>
      <c r="CW247" s="73"/>
      <c r="CX247" s="73"/>
      <c r="CY247" s="73"/>
      <c r="CZ247" s="73"/>
      <c r="DA247" s="73"/>
      <c r="DB247" s="73"/>
      <c r="DC247" s="73"/>
      <c r="DD247" s="73"/>
      <c r="DE247" s="73"/>
      <c r="DF247" s="73"/>
      <c r="DG247" s="73"/>
      <c r="DH247" s="73"/>
      <c r="DI247" s="73"/>
      <c r="DJ247" s="73"/>
      <c r="DK247" s="73"/>
      <c r="DL247" s="73"/>
      <c r="DM247" s="73"/>
      <c r="DN247" s="73"/>
      <c r="DO247" s="73"/>
      <c r="DP247" s="73"/>
      <c r="DQ247" s="73"/>
      <c r="DR247" s="73"/>
      <c r="DS247" s="73"/>
      <c r="DT247" s="73"/>
      <c r="DU247" s="73"/>
      <c r="DV247" s="73"/>
      <c r="DW247" s="73"/>
      <c r="DX247" s="73"/>
      <c r="DY247" s="73"/>
      <c r="DZ247" s="73"/>
      <c r="EA247" s="73"/>
      <c r="EB247" s="73"/>
      <c r="EC247" s="73"/>
      <c r="ED247" s="73"/>
      <c r="EE247" s="73"/>
      <c r="EF247" s="73"/>
      <c r="EG247" s="73"/>
      <c r="EH247" s="73"/>
      <c r="EI247" s="73"/>
      <c r="EJ247" s="73"/>
      <c r="EK247" s="73"/>
      <c r="EL247" s="73"/>
      <c r="EM247" s="73"/>
      <c r="EN247" s="73"/>
      <c r="EO247" s="73"/>
      <c r="EP247" s="73"/>
      <c r="EQ247" s="73"/>
      <c r="ER247" s="73"/>
      <c r="ES247" s="73"/>
      <c r="ET247" s="73"/>
      <c r="EU247" s="73"/>
      <c r="EV247" s="73"/>
      <c r="EW247" s="73"/>
      <c r="EX247" s="73"/>
      <c r="EY247" s="73"/>
      <c r="EZ247" s="73"/>
      <c r="FA247" s="73"/>
      <c r="FB247" s="73"/>
      <c r="FC247" s="73"/>
      <c r="FD247" s="73"/>
      <c r="FE247" s="73"/>
      <c r="FF247" s="73"/>
      <c r="FG247" s="73"/>
      <c r="FH247" s="73"/>
      <c r="FI247" s="73"/>
      <c r="FJ247" s="73"/>
      <c r="FK247" s="73"/>
      <c r="FL247" s="73"/>
      <c r="FM247" s="73"/>
      <c r="FN247" s="73"/>
      <c r="FO247" s="73"/>
      <c r="FP247" s="73"/>
      <c r="FQ247" s="73"/>
      <c r="FR247" s="73"/>
      <c r="FS247" s="73"/>
      <c r="FT247" s="73"/>
      <c r="FU247" s="73"/>
      <c r="FV247" s="73"/>
      <c r="FW247" s="73"/>
      <c r="FX247" s="73"/>
      <c r="FY247" s="73"/>
      <c r="FZ247" s="73"/>
      <c r="GA247" s="73"/>
      <c r="GB247" s="73"/>
      <c r="GC247" s="73"/>
      <c r="GD247" s="73"/>
      <c r="GE247" s="73"/>
      <c r="GF247" s="73"/>
      <c r="GG247" s="73"/>
      <c r="GH247" s="73"/>
      <c r="GI247" s="73"/>
      <c r="GJ247" s="73"/>
      <c r="GK247" s="73"/>
      <c r="GL247" s="73"/>
      <c r="GM247" s="73"/>
      <c r="GN247" s="73"/>
      <c r="GO247" s="236"/>
      <c r="GP247" s="218"/>
      <c r="GQ247" s="218"/>
      <c r="GR247" s="218"/>
      <c r="GS247" s="218"/>
      <c r="GT247" s="218"/>
      <c r="GU247" s="79"/>
      <c r="GV247" s="79"/>
      <c r="GW247" s="79"/>
      <c r="GX247" s="238"/>
      <c r="GY247" s="218"/>
      <c r="GZ247" s="79"/>
      <c r="HA247" s="218" t="s">
        <v>125</v>
      </c>
      <c r="HB247" s="73"/>
      <c r="HC247" s="73"/>
      <c r="HD247" s="73"/>
      <c r="HE247" s="73"/>
      <c r="HF247" s="73"/>
      <c r="HG247" s="73"/>
      <c r="HH247" s="73"/>
      <c r="HI247" s="73"/>
      <c r="HJ247" s="73"/>
      <c r="HK247" s="73"/>
      <c r="HL247" s="73"/>
      <c r="HM247" s="73"/>
      <c r="HN247" s="73"/>
      <c r="HO247" s="73"/>
      <c r="HP247" s="73"/>
      <c r="HQ247" s="73"/>
      <c r="HR247" s="73"/>
      <c r="HS247" s="73"/>
      <c r="HT247" s="73"/>
      <c r="HU247" s="73"/>
      <c r="HV247" s="73"/>
      <c r="HW247" s="73"/>
      <c r="HX247" s="73"/>
      <c r="HY247" s="73"/>
      <c r="HZ247" s="73"/>
      <c r="IA247" s="73"/>
      <c r="IB247" s="73"/>
      <c r="IC247" s="73"/>
      <c r="ID247" s="73"/>
      <c r="IE247" s="73"/>
      <c r="IF247" s="73"/>
      <c r="IG247" s="73"/>
      <c r="IH247" s="73"/>
    </row>
    <row r="248" customFormat="false" ht="21" hidden="false" customHeight="true" outlineLevel="0" collapsed="false">
      <c r="A248" s="122" t="s">
        <v>432</v>
      </c>
      <c r="B248" s="123" t="s">
        <v>402</v>
      </c>
      <c r="C248" s="124" t="s">
        <v>403</v>
      </c>
      <c r="D248" s="124"/>
      <c r="E248" s="124"/>
      <c r="F248" s="124"/>
      <c r="G248" s="124"/>
      <c r="H248" s="125" t="s">
        <v>398</v>
      </c>
      <c r="I248" s="126" t="n">
        <v>19.2</v>
      </c>
      <c r="J248" s="127" t="n">
        <v>1</v>
      </c>
      <c r="K248" s="128" t="n">
        <v>19.2</v>
      </c>
      <c r="L248" s="129"/>
      <c r="M248" s="126"/>
      <c r="N248" s="130"/>
      <c r="O248" s="126"/>
      <c r="P248" s="131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  <c r="BM248" s="73"/>
      <c r="BN248" s="73"/>
      <c r="BO248" s="73"/>
      <c r="BP248" s="73"/>
      <c r="BQ248" s="73"/>
      <c r="BR248" s="73"/>
      <c r="BS248" s="73"/>
      <c r="BT248" s="73"/>
      <c r="BU248" s="73"/>
      <c r="BV248" s="73"/>
      <c r="BW248" s="73"/>
      <c r="BX248" s="73"/>
      <c r="BY248" s="73"/>
      <c r="BZ248" s="73"/>
      <c r="CA248" s="73"/>
      <c r="CB248" s="73"/>
      <c r="CC248" s="73"/>
      <c r="CD248" s="73"/>
      <c r="CE248" s="73"/>
      <c r="CF248" s="73"/>
      <c r="CG248" s="73"/>
      <c r="CH248" s="73"/>
      <c r="CI248" s="73"/>
      <c r="CJ248" s="73"/>
      <c r="CK248" s="73"/>
      <c r="CL248" s="73"/>
      <c r="CM248" s="73"/>
      <c r="CN248" s="73"/>
      <c r="CO248" s="73"/>
      <c r="CP248" s="73"/>
      <c r="CQ248" s="73"/>
      <c r="CR248" s="73"/>
      <c r="CS248" s="73"/>
      <c r="CT248" s="73"/>
      <c r="CU248" s="73"/>
      <c r="CV248" s="73"/>
      <c r="CW248" s="73"/>
      <c r="CX248" s="73"/>
      <c r="CY248" s="73"/>
      <c r="CZ248" s="73"/>
      <c r="DA248" s="73"/>
      <c r="DB248" s="73"/>
      <c r="DC248" s="73"/>
      <c r="DD248" s="73"/>
      <c r="DE248" s="73"/>
      <c r="DF248" s="73"/>
      <c r="DG248" s="73"/>
      <c r="DH248" s="73"/>
      <c r="DI248" s="73"/>
      <c r="DJ248" s="73"/>
      <c r="DK248" s="73"/>
      <c r="DL248" s="73"/>
      <c r="DM248" s="73"/>
      <c r="DN248" s="73"/>
      <c r="DO248" s="73"/>
      <c r="DP248" s="73"/>
      <c r="DQ248" s="73"/>
      <c r="DR248" s="73"/>
      <c r="DS248" s="73"/>
      <c r="DT248" s="73"/>
      <c r="DU248" s="73"/>
      <c r="DV248" s="73"/>
      <c r="DW248" s="73"/>
      <c r="DX248" s="73"/>
      <c r="DY248" s="73"/>
      <c r="DZ248" s="73"/>
      <c r="EA248" s="73"/>
      <c r="EB248" s="73"/>
      <c r="EC248" s="73"/>
      <c r="ED248" s="73"/>
      <c r="EE248" s="73"/>
      <c r="EF248" s="73"/>
      <c r="EG248" s="73"/>
      <c r="EH248" s="73"/>
      <c r="EI248" s="73"/>
      <c r="EJ248" s="73"/>
      <c r="EK248" s="73"/>
      <c r="EL248" s="73"/>
      <c r="EM248" s="73"/>
      <c r="EN248" s="73"/>
      <c r="EO248" s="73"/>
      <c r="EP248" s="73"/>
      <c r="EQ248" s="73"/>
      <c r="ER248" s="73"/>
      <c r="ES248" s="73"/>
      <c r="ET248" s="73"/>
      <c r="EU248" s="73"/>
      <c r="EV248" s="73"/>
      <c r="EW248" s="73"/>
      <c r="EX248" s="73"/>
      <c r="EY248" s="73"/>
      <c r="EZ248" s="73"/>
      <c r="FA248" s="73"/>
      <c r="FB248" s="73"/>
      <c r="FC248" s="73"/>
      <c r="FD248" s="73"/>
      <c r="FE248" s="73"/>
      <c r="FF248" s="73"/>
      <c r="FG248" s="73"/>
      <c r="FH248" s="73"/>
      <c r="FI248" s="73"/>
      <c r="FJ248" s="73"/>
      <c r="FK248" s="73"/>
      <c r="FL248" s="73"/>
      <c r="FM248" s="73"/>
      <c r="FN248" s="73"/>
      <c r="FO248" s="73"/>
      <c r="FP248" s="73"/>
      <c r="FQ248" s="73"/>
      <c r="FR248" s="73"/>
      <c r="FS248" s="73"/>
      <c r="FT248" s="73"/>
      <c r="FU248" s="73"/>
      <c r="FV248" s="73"/>
      <c r="FW248" s="73"/>
      <c r="FX248" s="73"/>
      <c r="FY248" s="73"/>
      <c r="FZ248" s="73"/>
      <c r="GA248" s="73"/>
      <c r="GB248" s="73"/>
      <c r="GC248" s="73"/>
      <c r="GD248" s="73"/>
      <c r="GE248" s="73"/>
      <c r="GF248" s="73"/>
      <c r="GG248" s="73"/>
      <c r="GH248" s="73"/>
      <c r="GI248" s="73"/>
      <c r="GJ248" s="73"/>
      <c r="GK248" s="73"/>
      <c r="GL248" s="73"/>
      <c r="GM248" s="73"/>
      <c r="GN248" s="73"/>
      <c r="GO248" s="236"/>
      <c r="GP248" s="218" t="s">
        <v>403</v>
      </c>
      <c r="GQ248" s="218"/>
      <c r="GR248" s="218"/>
      <c r="GS248" s="218"/>
      <c r="GT248" s="218"/>
      <c r="GU248" s="79"/>
      <c r="GV248" s="79"/>
      <c r="GW248" s="79"/>
      <c r="GX248" s="238"/>
      <c r="GY248" s="218"/>
      <c r="GZ248" s="79"/>
      <c r="HA248" s="218"/>
      <c r="HB248" s="73"/>
      <c r="HC248" s="73"/>
      <c r="HD248" s="73"/>
      <c r="HE248" s="73"/>
      <c r="HF248" s="73"/>
      <c r="HG248" s="73"/>
      <c r="HH248" s="73"/>
      <c r="HI248" s="73"/>
      <c r="HJ248" s="73"/>
      <c r="HK248" s="73"/>
      <c r="HL248" s="73"/>
      <c r="HM248" s="73"/>
      <c r="HN248" s="73"/>
      <c r="HO248" s="73"/>
      <c r="HP248" s="73"/>
      <c r="HQ248" s="73"/>
      <c r="HR248" s="73"/>
      <c r="HS248" s="73"/>
      <c r="HT248" s="73"/>
      <c r="HU248" s="73"/>
      <c r="HV248" s="73"/>
      <c r="HW248" s="73"/>
      <c r="HX248" s="73"/>
      <c r="HY248" s="73"/>
      <c r="HZ248" s="73"/>
      <c r="IA248" s="73"/>
      <c r="IB248" s="73"/>
      <c r="IC248" s="73"/>
      <c r="ID248" s="73"/>
      <c r="IE248" s="73"/>
      <c r="IF248" s="73"/>
      <c r="IG248" s="73"/>
      <c r="IH248" s="73"/>
    </row>
    <row r="249" customFormat="false" ht="11.25" hidden="false" customHeight="true" outlineLevel="0" collapsed="false">
      <c r="A249" s="240"/>
      <c r="B249" s="150"/>
      <c r="C249" s="241" t="s">
        <v>404</v>
      </c>
      <c r="D249" s="241"/>
      <c r="E249" s="241"/>
      <c r="F249" s="241"/>
      <c r="G249" s="241"/>
      <c r="H249" s="241"/>
      <c r="I249" s="241"/>
      <c r="J249" s="241"/>
      <c r="K249" s="241"/>
      <c r="L249" s="241"/>
      <c r="M249" s="241"/>
      <c r="N249" s="241"/>
      <c r="O249" s="241"/>
      <c r="P249" s="241"/>
      <c r="Q249" s="73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  <c r="AJ249" s="73"/>
      <c r="AK249" s="73"/>
      <c r="AL249" s="73"/>
      <c r="AM249" s="73"/>
      <c r="AN249" s="73"/>
      <c r="AO249" s="73"/>
      <c r="AP249" s="73"/>
      <c r="AQ249" s="73"/>
      <c r="AR249" s="73"/>
      <c r="AS249" s="73"/>
      <c r="AT249" s="73"/>
      <c r="AU249" s="73"/>
      <c r="AV249" s="73"/>
      <c r="AW249" s="73"/>
      <c r="AX249" s="73"/>
      <c r="AY249" s="73"/>
      <c r="AZ249" s="73"/>
      <c r="BA249" s="73"/>
      <c r="BB249" s="73"/>
      <c r="BC249" s="73"/>
      <c r="BD249" s="73"/>
      <c r="BE249" s="73"/>
      <c r="BF249" s="73"/>
      <c r="BG249" s="73"/>
      <c r="BH249" s="73"/>
      <c r="BI249" s="73"/>
      <c r="BJ249" s="73"/>
      <c r="BK249" s="73"/>
      <c r="BL249" s="73"/>
      <c r="BM249" s="73"/>
      <c r="BN249" s="73"/>
      <c r="BO249" s="73"/>
      <c r="BP249" s="73"/>
      <c r="BQ249" s="73"/>
      <c r="BR249" s="73"/>
      <c r="BS249" s="73"/>
      <c r="BT249" s="73"/>
      <c r="BU249" s="73"/>
      <c r="BV249" s="73"/>
      <c r="BW249" s="73"/>
      <c r="BX249" s="73"/>
      <c r="BY249" s="73"/>
      <c r="BZ249" s="73"/>
      <c r="CA249" s="73"/>
      <c r="CB249" s="73"/>
      <c r="CC249" s="73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73"/>
      <c r="CQ249" s="73"/>
      <c r="CR249" s="73"/>
      <c r="CS249" s="73"/>
      <c r="CT249" s="73"/>
      <c r="CU249" s="73"/>
      <c r="CV249" s="73"/>
      <c r="CW249" s="73"/>
      <c r="CX249" s="73"/>
      <c r="CY249" s="73"/>
      <c r="CZ249" s="73"/>
      <c r="DA249" s="73"/>
      <c r="DB249" s="73"/>
      <c r="DC249" s="73"/>
      <c r="DD249" s="73"/>
      <c r="DE249" s="73"/>
      <c r="DF249" s="73"/>
      <c r="DG249" s="73"/>
      <c r="DH249" s="73"/>
      <c r="DI249" s="73"/>
      <c r="DJ249" s="73"/>
      <c r="DK249" s="73"/>
      <c r="DL249" s="73"/>
      <c r="DM249" s="73"/>
      <c r="DN249" s="73"/>
      <c r="DO249" s="73"/>
      <c r="DP249" s="73"/>
      <c r="DQ249" s="73"/>
      <c r="DR249" s="73"/>
      <c r="DS249" s="73"/>
      <c r="DT249" s="73"/>
      <c r="DU249" s="73"/>
      <c r="DV249" s="73"/>
      <c r="DW249" s="73"/>
      <c r="DX249" s="73"/>
      <c r="DY249" s="73"/>
      <c r="DZ249" s="73"/>
      <c r="EA249" s="73"/>
      <c r="EB249" s="73"/>
      <c r="EC249" s="73"/>
      <c r="ED249" s="73"/>
      <c r="EE249" s="73"/>
      <c r="EF249" s="73"/>
      <c r="EG249" s="73"/>
      <c r="EH249" s="73"/>
      <c r="EI249" s="73"/>
      <c r="EJ249" s="73"/>
      <c r="EK249" s="73"/>
      <c r="EL249" s="73"/>
      <c r="EM249" s="73"/>
      <c r="EN249" s="73"/>
      <c r="EO249" s="73"/>
      <c r="EP249" s="73"/>
      <c r="EQ249" s="73"/>
      <c r="ER249" s="73"/>
      <c r="ES249" s="73"/>
      <c r="ET249" s="73"/>
      <c r="EU249" s="73"/>
      <c r="EV249" s="73"/>
      <c r="EW249" s="73"/>
      <c r="EX249" s="73"/>
      <c r="EY249" s="73"/>
      <c r="EZ249" s="73"/>
      <c r="FA249" s="73"/>
      <c r="FB249" s="73"/>
      <c r="FC249" s="73"/>
      <c r="FD249" s="73"/>
      <c r="FE249" s="73"/>
      <c r="FF249" s="73"/>
      <c r="FG249" s="73"/>
      <c r="FH249" s="73"/>
      <c r="FI249" s="73"/>
      <c r="FJ249" s="73"/>
      <c r="FK249" s="73"/>
      <c r="FL249" s="73"/>
      <c r="FM249" s="73"/>
      <c r="FN249" s="73"/>
      <c r="FO249" s="73"/>
      <c r="FP249" s="73"/>
      <c r="FQ249" s="73"/>
      <c r="FR249" s="73"/>
      <c r="FS249" s="73"/>
      <c r="FT249" s="73"/>
      <c r="FU249" s="73"/>
      <c r="FV249" s="73"/>
      <c r="FW249" s="73"/>
      <c r="FX249" s="73"/>
      <c r="FY249" s="73"/>
      <c r="FZ249" s="73"/>
      <c r="GA249" s="73"/>
      <c r="GB249" s="73"/>
      <c r="GC249" s="73"/>
      <c r="GD249" s="73"/>
      <c r="GE249" s="73"/>
      <c r="GF249" s="73"/>
      <c r="GG249" s="73"/>
      <c r="GH249" s="73"/>
      <c r="GI249" s="73"/>
      <c r="GJ249" s="73"/>
      <c r="GK249" s="73"/>
      <c r="GL249" s="73"/>
      <c r="GM249" s="73"/>
      <c r="GN249" s="73"/>
      <c r="GO249" s="236"/>
      <c r="GP249" s="218"/>
      <c r="GQ249" s="218"/>
      <c r="GR249" s="218"/>
      <c r="GS249" s="218"/>
      <c r="GT249" s="218"/>
      <c r="GU249" s="79"/>
      <c r="GV249" s="79"/>
      <c r="GW249" s="79"/>
      <c r="GX249" s="238"/>
      <c r="GY249" s="218"/>
      <c r="GZ249" s="79"/>
      <c r="HA249" s="218"/>
      <c r="HB249" s="229" t="s">
        <v>404</v>
      </c>
      <c r="HC249" s="73"/>
      <c r="HD249" s="73"/>
      <c r="HE249" s="73"/>
      <c r="HF249" s="73"/>
      <c r="HG249" s="73"/>
      <c r="HH249" s="73"/>
      <c r="HI249" s="73"/>
      <c r="HJ249" s="73"/>
      <c r="HK249" s="73"/>
      <c r="HL249" s="73"/>
      <c r="HM249" s="73"/>
      <c r="HN249" s="73"/>
      <c r="HO249" s="73"/>
      <c r="HP249" s="73"/>
      <c r="HQ249" s="73"/>
      <c r="HR249" s="73"/>
      <c r="HS249" s="73"/>
      <c r="HT249" s="73"/>
      <c r="HU249" s="73"/>
      <c r="HV249" s="73"/>
      <c r="HW249" s="73"/>
      <c r="HX249" s="73"/>
      <c r="HY249" s="73"/>
      <c r="HZ249" s="73"/>
      <c r="IA249" s="73"/>
      <c r="IB249" s="73"/>
      <c r="IC249" s="73"/>
      <c r="ID249" s="73"/>
      <c r="IE249" s="73"/>
      <c r="IF249" s="73"/>
      <c r="IG249" s="73"/>
      <c r="IH249" s="73"/>
    </row>
    <row r="250" customFormat="false" ht="11.25" hidden="false" customHeight="true" outlineLevel="0" collapsed="false">
      <c r="A250" s="132"/>
      <c r="B250" s="133" t="s">
        <v>95</v>
      </c>
      <c r="C250" s="75" t="s">
        <v>99</v>
      </c>
      <c r="D250" s="75"/>
      <c r="E250" s="75"/>
      <c r="F250" s="75"/>
      <c r="G250" s="75"/>
      <c r="H250" s="134" t="s">
        <v>100</v>
      </c>
      <c r="I250" s="135"/>
      <c r="J250" s="135"/>
      <c r="K250" s="136" t="n">
        <v>59.904</v>
      </c>
      <c r="L250" s="137"/>
      <c r="M250" s="135"/>
      <c r="N250" s="137"/>
      <c r="O250" s="135"/>
      <c r="P250" s="156" t="n">
        <v>0</v>
      </c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73"/>
      <c r="DK250" s="73"/>
      <c r="DL250" s="73"/>
      <c r="DM250" s="73"/>
      <c r="DN250" s="73"/>
      <c r="DO250" s="73"/>
      <c r="DP250" s="73"/>
      <c r="DQ250" s="73"/>
      <c r="DR250" s="73"/>
      <c r="DS250" s="73"/>
      <c r="DT250" s="73"/>
      <c r="DU250" s="73"/>
      <c r="DV250" s="73"/>
      <c r="DW250" s="73"/>
      <c r="DX250" s="73"/>
      <c r="DY250" s="73"/>
      <c r="DZ250" s="73"/>
      <c r="EA250" s="73"/>
      <c r="EB250" s="73"/>
      <c r="EC250" s="73"/>
      <c r="ED250" s="73"/>
      <c r="EE250" s="73"/>
      <c r="EF250" s="73"/>
      <c r="EG250" s="73"/>
      <c r="EH250" s="73"/>
      <c r="EI250" s="73"/>
      <c r="EJ250" s="73"/>
      <c r="EK250" s="73"/>
      <c r="EL250" s="73"/>
      <c r="EM250" s="73"/>
      <c r="EN250" s="73"/>
      <c r="EO250" s="73"/>
      <c r="EP250" s="73"/>
      <c r="EQ250" s="73"/>
      <c r="ER250" s="73"/>
      <c r="ES250" s="73"/>
      <c r="ET250" s="73"/>
      <c r="EU250" s="73"/>
      <c r="EV250" s="73"/>
      <c r="EW250" s="73"/>
      <c r="EX250" s="73"/>
      <c r="EY250" s="73"/>
      <c r="EZ250" s="73"/>
      <c r="FA250" s="73"/>
      <c r="FB250" s="73"/>
      <c r="FC250" s="73"/>
      <c r="FD250" s="73"/>
      <c r="FE250" s="73"/>
      <c r="FF250" s="73"/>
      <c r="FG250" s="73"/>
      <c r="FH250" s="73"/>
      <c r="FI250" s="73"/>
      <c r="FJ250" s="73"/>
      <c r="FK250" s="73"/>
      <c r="FL250" s="73"/>
      <c r="FM250" s="73"/>
      <c r="FN250" s="73"/>
      <c r="FO250" s="73"/>
      <c r="FP250" s="73"/>
      <c r="FQ250" s="73"/>
      <c r="FR250" s="73"/>
      <c r="FS250" s="73"/>
      <c r="FT250" s="73"/>
      <c r="FU250" s="73"/>
      <c r="FV250" s="73"/>
      <c r="FW250" s="73"/>
      <c r="FX250" s="73"/>
      <c r="FY250" s="73"/>
      <c r="FZ250" s="73"/>
      <c r="GA250" s="73"/>
      <c r="GB250" s="73"/>
      <c r="GC250" s="73"/>
      <c r="GD250" s="73"/>
      <c r="GE250" s="73"/>
      <c r="GF250" s="73"/>
      <c r="GG250" s="73"/>
      <c r="GH250" s="73"/>
      <c r="GI250" s="73"/>
      <c r="GJ250" s="73"/>
      <c r="GK250" s="73"/>
      <c r="GL250" s="73"/>
      <c r="GM250" s="73"/>
      <c r="GN250" s="73"/>
      <c r="GO250" s="236"/>
      <c r="GP250" s="218"/>
      <c r="GQ250" s="218"/>
      <c r="GR250" s="218"/>
      <c r="GS250" s="218"/>
      <c r="GT250" s="218"/>
      <c r="GU250" s="79" t="s">
        <v>99</v>
      </c>
      <c r="GV250" s="79"/>
      <c r="GW250" s="79"/>
      <c r="GX250" s="238"/>
      <c r="GY250" s="218"/>
      <c r="GZ250" s="79"/>
      <c r="HA250" s="218"/>
      <c r="HB250" s="73"/>
      <c r="HC250" s="73"/>
      <c r="HD250" s="73"/>
      <c r="HE250" s="73"/>
      <c r="HF250" s="73"/>
      <c r="HG250" s="73"/>
      <c r="HH250" s="73"/>
      <c r="HI250" s="73"/>
      <c r="HJ250" s="73"/>
      <c r="HK250" s="73"/>
      <c r="HL250" s="73"/>
      <c r="HM250" s="73"/>
      <c r="HN250" s="73"/>
      <c r="HO250" s="73"/>
      <c r="HP250" s="73"/>
      <c r="HQ250" s="73"/>
      <c r="HR250" s="73"/>
      <c r="HS250" s="73"/>
      <c r="HT250" s="73"/>
      <c r="HU250" s="73"/>
      <c r="HV250" s="73"/>
      <c r="HW250" s="73"/>
      <c r="HX250" s="73"/>
      <c r="HY250" s="73"/>
      <c r="HZ250" s="73"/>
      <c r="IA250" s="73"/>
      <c r="IB250" s="73"/>
      <c r="IC250" s="73"/>
      <c r="ID250" s="73"/>
      <c r="IE250" s="73"/>
      <c r="IF250" s="73"/>
      <c r="IG250" s="73"/>
      <c r="IH250" s="73"/>
    </row>
    <row r="251" customFormat="false" ht="11.25" hidden="false" customHeight="true" outlineLevel="0" collapsed="false">
      <c r="A251" s="139"/>
      <c r="B251" s="133" t="s">
        <v>399</v>
      </c>
      <c r="C251" s="75" t="s">
        <v>400</v>
      </c>
      <c r="D251" s="75"/>
      <c r="E251" s="75"/>
      <c r="F251" s="75"/>
      <c r="G251" s="75"/>
      <c r="H251" s="134" t="s">
        <v>100</v>
      </c>
      <c r="I251" s="140" t="n">
        <v>0.39</v>
      </c>
      <c r="J251" s="147" t="n">
        <v>8</v>
      </c>
      <c r="K251" s="136" t="n">
        <v>59.904</v>
      </c>
      <c r="L251" s="141"/>
      <c r="M251" s="142"/>
      <c r="N251" s="143" t="n">
        <v>0</v>
      </c>
      <c r="O251" s="135"/>
      <c r="P251" s="138" t="n">
        <v>0</v>
      </c>
      <c r="Q251" s="144"/>
      <c r="R251" s="144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  <c r="AJ251" s="73"/>
      <c r="AK251" s="73"/>
      <c r="AL251" s="73"/>
      <c r="AM251" s="73"/>
      <c r="AN251" s="73"/>
      <c r="AO251" s="73"/>
      <c r="AP251" s="73"/>
      <c r="AQ251" s="73"/>
      <c r="AR251" s="73"/>
      <c r="AS251" s="73"/>
      <c r="AT251" s="73"/>
      <c r="AU251" s="73"/>
      <c r="AV251" s="73"/>
      <c r="AW251" s="73"/>
      <c r="AX251" s="73"/>
      <c r="AY251" s="73"/>
      <c r="AZ251" s="73"/>
      <c r="BA251" s="73"/>
      <c r="BB251" s="73"/>
      <c r="BC251" s="73"/>
      <c r="BD251" s="73"/>
      <c r="BE251" s="73"/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/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73"/>
      <c r="CQ251" s="73"/>
      <c r="CR251" s="73"/>
      <c r="CS251" s="73"/>
      <c r="CT251" s="73"/>
      <c r="CU251" s="73"/>
      <c r="CV251" s="73"/>
      <c r="CW251" s="73"/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73"/>
      <c r="DI251" s="73"/>
      <c r="DJ251" s="73"/>
      <c r="DK251" s="73"/>
      <c r="DL251" s="73"/>
      <c r="DM251" s="73"/>
      <c r="DN251" s="73"/>
      <c r="DO251" s="73"/>
      <c r="DP251" s="73"/>
      <c r="DQ251" s="73"/>
      <c r="DR251" s="73"/>
      <c r="DS251" s="73"/>
      <c r="DT251" s="73"/>
      <c r="DU251" s="73"/>
      <c r="DV251" s="73"/>
      <c r="DW251" s="73"/>
      <c r="DX251" s="73"/>
      <c r="DY251" s="73"/>
      <c r="DZ251" s="73"/>
      <c r="EA251" s="73"/>
      <c r="EB251" s="73"/>
      <c r="EC251" s="73"/>
      <c r="ED251" s="73"/>
      <c r="EE251" s="73"/>
      <c r="EF251" s="73"/>
      <c r="EG251" s="73"/>
      <c r="EH251" s="73"/>
      <c r="EI251" s="73"/>
      <c r="EJ251" s="73"/>
      <c r="EK251" s="73"/>
      <c r="EL251" s="73"/>
      <c r="EM251" s="73"/>
      <c r="EN251" s="73"/>
      <c r="EO251" s="73"/>
      <c r="EP251" s="73"/>
      <c r="EQ251" s="73"/>
      <c r="ER251" s="73"/>
      <c r="ES251" s="73"/>
      <c r="ET251" s="73"/>
      <c r="EU251" s="73"/>
      <c r="EV251" s="73"/>
      <c r="EW251" s="73"/>
      <c r="EX251" s="73"/>
      <c r="EY251" s="73"/>
      <c r="EZ251" s="73"/>
      <c r="FA251" s="73"/>
      <c r="FB251" s="73"/>
      <c r="FC251" s="73"/>
      <c r="FD251" s="73"/>
      <c r="FE251" s="73"/>
      <c r="FF251" s="73"/>
      <c r="FG251" s="73"/>
      <c r="FH251" s="73"/>
      <c r="FI251" s="73"/>
      <c r="FJ251" s="73"/>
      <c r="FK251" s="73"/>
      <c r="FL251" s="73"/>
      <c r="FM251" s="73"/>
      <c r="FN251" s="73"/>
      <c r="FO251" s="73"/>
      <c r="FP251" s="73"/>
      <c r="FQ251" s="73"/>
      <c r="FR251" s="73"/>
      <c r="FS251" s="73"/>
      <c r="FT251" s="73"/>
      <c r="FU251" s="73"/>
      <c r="FV251" s="73"/>
      <c r="FW251" s="73"/>
      <c r="FX251" s="73"/>
      <c r="FY251" s="73"/>
      <c r="FZ251" s="73"/>
      <c r="GA251" s="73"/>
      <c r="GB251" s="73"/>
      <c r="GC251" s="73"/>
      <c r="GD251" s="73"/>
      <c r="GE251" s="73"/>
      <c r="GF251" s="73"/>
      <c r="GG251" s="73"/>
      <c r="GH251" s="73"/>
      <c r="GI251" s="73"/>
      <c r="GJ251" s="73"/>
      <c r="GK251" s="73"/>
      <c r="GL251" s="73"/>
      <c r="GM251" s="73"/>
      <c r="GN251" s="73"/>
      <c r="GO251" s="236"/>
      <c r="GP251" s="218"/>
      <c r="GQ251" s="218"/>
      <c r="GR251" s="218"/>
      <c r="GS251" s="218"/>
      <c r="GT251" s="218"/>
      <c r="GU251" s="79"/>
      <c r="GV251" s="79" t="s">
        <v>400</v>
      </c>
      <c r="GW251" s="79"/>
      <c r="GX251" s="238"/>
      <c r="GY251" s="218"/>
      <c r="GZ251" s="79"/>
      <c r="HA251" s="218"/>
      <c r="HB251" s="73"/>
      <c r="HC251" s="73"/>
      <c r="HD251" s="73"/>
      <c r="HE251" s="73"/>
      <c r="HF251" s="73"/>
      <c r="HG251" s="73"/>
      <c r="HH251" s="73"/>
      <c r="HI251" s="73"/>
      <c r="HJ251" s="73"/>
      <c r="HK251" s="73"/>
      <c r="HL251" s="73"/>
      <c r="HM251" s="73"/>
      <c r="HN251" s="73"/>
      <c r="HO251" s="73"/>
      <c r="HP251" s="73"/>
      <c r="HQ251" s="73"/>
      <c r="HR251" s="73"/>
      <c r="HS251" s="73"/>
      <c r="HT251" s="73"/>
      <c r="HU251" s="73"/>
      <c r="HV251" s="73"/>
      <c r="HW251" s="73"/>
      <c r="HX251" s="73"/>
      <c r="HY251" s="73"/>
      <c r="HZ251" s="73"/>
      <c r="IA251" s="73"/>
      <c r="IB251" s="73"/>
      <c r="IC251" s="73"/>
      <c r="ID251" s="73"/>
      <c r="IE251" s="73"/>
      <c r="IF251" s="73"/>
      <c r="IG251" s="73"/>
      <c r="IH251" s="73"/>
    </row>
    <row r="252" customFormat="false" ht="11.25" hidden="false" customHeight="true" outlineLevel="0" collapsed="false">
      <c r="A252" s="149"/>
      <c r="B252" s="150"/>
      <c r="C252" s="123" t="s">
        <v>118</v>
      </c>
      <c r="D252" s="123"/>
      <c r="E252" s="123"/>
      <c r="F252" s="123"/>
      <c r="G252" s="123"/>
      <c r="H252" s="125"/>
      <c r="I252" s="126"/>
      <c r="J252" s="126"/>
      <c r="K252" s="126"/>
      <c r="L252" s="129"/>
      <c r="M252" s="126"/>
      <c r="N252" s="151"/>
      <c r="O252" s="126"/>
      <c r="P252" s="152"/>
      <c r="Q252" s="144"/>
      <c r="R252" s="144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3"/>
      <c r="AO252" s="73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73"/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73"/>
      <c r="CV252" s="73"/>
      <c r="CW252" s="73"/>
      <c r="CX252" s="73"/>
      <c r="CY252" s="73"/>
      <c r="CZ252" s="73"/>
      <c r="DA252" s="73"/>
      <c r="DB252" s="73"/>
      <c r="DC252" s="73"/>
      <c r="DD252" s="73"/>
      <c r="DE252" s="73"/>
      <c r="DF252" s="73"/>
      <c r="DG252" s="73"/>
      <c r="DH252" s="73"/>
      <c r="DI252" s="73"/>
      <c r="DJ252" s="73"/>
      <c r="DK252" s="73"/>
      <c r="DL252" s="73"/>
      <c r="DM252" s="73"/>
      <c r="DN252" s="73"/>
      <c r="DO252" s="73"/>
      <c r="DP252" s="73"/>
      <c r="DQ252" s="73"/>
      <c r="DR252" s="73"/>
      <c r="DS252" s="73"/>
      <c r="DT252" s="73"/>
      <c r="DU252" s="73"/>
      <c r="DV252" s="73"/>
      <c r="DW252" s="73"/>
      <c r="DX252" s="73"/>
      <c r="DY252" s="73"/>
      <c r="DZ252" s="73"/>
      <c r="EA252" s="73"/>
      <c r="EB252" s="73"/>
      <c r="EC252" s="73"/>
      <c r="ED252" s="73"/>
      <c r="EE252" s="73"/>
      <c r="EF252" s="73"/>
      <c r="EG252" s="73"/>
      <c r="EH252" s="73"/>
      <c r="EI252" s="73"/>
      <c r="EJ252" s="73"/>
      <c r="EK252" s="73"/>
      <c r="EL252" s="73"/>
      <c r="EM252" s="73"/>
      <c r="EN252" s="73"/>
      <c r="EO252" s="73"/>
      <c r="EP252" s="73"/>
      <c r="EQ252" s="73"/>
      <c r="ER252" s="73"/>
      <c r="ES252" s="73"/>
      <c r="ET252" s="73"/>
      <c r="EU252" s="73"/>
      <c r="EV252" s="73"/>
      <c r="EW252" s="73"/>
      <c r="EX252" s="73"/>
      <c r="EY252" s="73"/>
      <c r="EZ252" s="73"/>
      <c r="FA252" s="73"/>
      <c r="FB252" s="73"/>
      <c r="FC252" s="73"/>
      <c r="FD252" s="73"/>
      <c r="FE252" s="73"/>
      <c r="FF252" s="73"/>
      <c r="FG252" s="73"/>
      <c r="FH252" s="73"/>
      <c r="FI252" s="73"/>
      <c r="FJ252" s="73"/>
      <c r="FK252" s="73"/>
      <c r="FL252" s="73"/>
      <c r="FM252" s="73"/>
      <c r="FN252" s="73"/>
      <c r="FO252" s="73"/>
      <c r="FP252" s="73"/>
      <c r="FQ252" s="73"/>
      <c r="FR252" s="73"/>
      <c r="FS252" s="73"/>
      <c r="FT252" s="73"/>
      <c r="FU252" s="73"/>
      <c r="FV252" s="73"/>
      <c r="FW252" s="73"/>
      <c r="FX252" s="73"/>
      <c r="FY252" s="73"/>
      <c r="FZ252" s="73"/>
      <c r="GA252" s="73"/>
      <c r="GB252" s="73"/>
      <c r="GC252" s="73"/>
      <c r="GD252" s="73"/>
      <c r="GE252" s="73"/>
      <c r="GF252" s="73"/>
      <c r="GG252" s="73"/>
      <c r="GH252" s="73"/>
      <c r="GI252" s="73"/>
      <c r="GJ252" s="73"/>
      <c r="GK252" s="73"/>
      <c r="GL252" s="73"/>
      <c r="GM252" s="73"/>
      <c r="GN252" s="73"/>
      <c r="GO252" s="236"/>
      <c r="GP252" s="218"/>
      <c r="GQ252" s="218"/>
      <c r="GR252" s="218"/>
      <c r="GS252" s="218"/>
      <c r="GT252" s="218"/>
      <c r="GU252" s="79"/>
      <c r="GV252" s="79"/>
      <c r="GW252" s="79"/>
      <c r="GX252" s="238"/>
      <c r="GY252" s="218" t="s">
        <v>118</v>
      </c>
      <c r="GZ252" s="79"/>
      <c r="HA252" s="218"/>
      <c r="HB252" s="73"/>
      <c r="HC252" s="73"/>
      <c r="HD252" s="73"/>
      <c r="HE252" s="73"/>
      <c r="HF252" s="73"/>
      <c r="HG252" s="73"/>
      <c r="HH252" s="73"/>
      <c r="HI252" s="73"/>
      <c r="HJ252" s="73"/>
      <c r="HK252" s="73"/>
      <c r="HL252" s="73"/>
      <c r="HM252" s="73"/>
      <c r="HN252" s="73"/>
      <c r="HO252" s="73"/>
      <c r="HP252" s="73"/>
      <c r="HQ252" s="73"/>
      <c r="HR252" s="73"/>
      <c r="HS252" s="73"/>
      <c r="HT252" s="73"/>
      <c r="HU252" s="73"/>
      <c r="HV252" s="73"/>
      <c r="HW252" s="73"/>
      <c r="HX252" s="73"/>
      <c r="HY252" s="73"/>
      <c r="HZ252" s="73"/>
      <c r="IA252" s="73"/>
      <c r="IB252" s="73"/>
      <c r="IC252" s="73"/>
      <c r="ID252" s="73"/>
      <c r="IE252" s="73"/>
      <c r="IF252" s="73"/>
      <c r="IG252" s="73"/>
      <c r="IH252" s="73"/>
    </row>
    <row r="253" customFormat="false" ht="11.25" hidden="false" customHeight="true" outlineLevel="0" collapsed="false">
      <c r="A253" s="153"/>
      <c r="B253" s="133"/>
      <c r="C253" s="75" t="s">
        <v>119</v>
      </c>
      <c r="D253" s="75"/>
      <c r="E253" s="75"/>
      <c r="F253" s="75"/>
      <c r="G253" s="75"/>
      <c r="H253" s="134"/>
      <c r="I253" s="135"/>
      <c r="J253" s="135"/>
      <c r="K253" s="135"/>
      <c r="L253" s="137"/>
      <c r="M253" s="135"/>
      <c r="N253" s="137"/>
      <c r="O253" s="135"/>
      <c r="P253" s="157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73"/>
      <c r="AU253" s="73"/>
      <c r="AV253" s="73"/>
      <c r="AW253" s="73"/>
      <c r="AX253" s="73"/>
      <c r="AY253" s="73"/>
      <c r="AZ253" s="73"/>
      <c r="BA253" s="73"/>
      <c r="BB253" s="73"/>
      <c r="BC253" s="73"/>
      <c r="BD253" s="73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/>
      <c r="CA253" s="73"/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73"/>
      <c r="CV253" s="73"/>
      <c r="CW253" s="73"/>
      <c r="CX253" s="73"/>
      <c r="CY253" s="73"/>
      <c r="CZ253" s="73"/>
      <c r="DA253" s="73"/>
      <c r="DB253" s="73"/>
      <c r="DC253" s="73"/>
      <c r="DD253" s="73"/>
      <c r="DE253" s="73"/>
      <c r="DF253" s="73"/>
      <c r="DG253" s="73"/>
      <c r="DH253" s="73"/>
      <c r="DI253" s="73"/>
      <c r="DJ253" s="73"/>
      <c r="DK253" s="73"/>
      <c r="DL253" s="73"/>
      <c r="DM253" s="73"/>
      <c r="DN253" s="73"/>
      <c r="DO253" s="73"/>
      <c r="DP253" s="73"/>
      <c r="DQ253" s="73"/>
      <c r="DR253" s="73"/>
      <c r="DS253" s="73"/>
      <c r="DT253" s="73"/>
      <c r="DU253" s="73"/>
      <c r="DV253" s="73"/>
      <c r="DW253" s="73"/>
      <c r="DX253" s="73"/>
      <c r="DY253" s="73"/>
      <c r="DZ253" s="73"/>
      <c r="EA253" s="73"/>
      <c r="EB253" s="73"/>
      <c r="EC253" s="73"/>
      <c r="ED253" s="73"/>
      <c r="EE253" s="73"/>
      <c r="EF253" s="73"/>
      <c r="EG253" s="73"/>
      <c r="EH253" s="73"/>
      <c r="EI253" s="73"/>
      <c r="EJ253" s="73"/>
      <c r="EK253" s="73"/>
      <c r="EL253" s="73"/>
      <c r="EM253" s="73"/>
      <c r="EN253" s="73"/>
      <c r="EO253" s="73"/>
      <c r="EP253" s="73"/>
      <c r="EQ253" s="73"/>
      <c r="ER253" s="73"/>
      <c r="ES253" s="73"/>
      <c r="ET253" s="73"/>
      <c r="EU253" s="73"/>
      <c r="EV253" s="73"/>
      <c r="EW253" s="73"/>
      <c r="EX253" s="73"/>
      <c r="EY253" s="73"/>
      <c r="EZ253" s="73"/>
      <c r="FA253" s="73"/>
      <c r="FB253" s="73"/>
      <c r="FC253" s="73"/>
      <c r="FD253" s="73"/>
      <c r="FE253" s="73"/>
      <c r="FF253" s="73"/>
      <c r="FG253" s="73"/>
      <c r="FH253" s="73"/>
      <c r="FI253" s="73"/>
      <c r="FJ253" s="73"/>
      <c r="FK253" s="73"/>
      <c r="FL253" s="73"/>
      <c r="FM253" s="73"/>
      <c r="FN253" s="73"/>
      <c r="FO253" s="73"/>
      <c r="FP253" s="73"/>
      <c r="FQ253" s="73"/>
      <c r="FR253" s="73"/>
      <c r="FS253" s="73"/>
      <c r="FT253" s="73"/>
      <c r="FU253" s="73"/>
      <c r="FV253" s="73"/>
      <c r="FW253" s="73"/>
      <c r="FX253" s="73"/>
      <c r="FY253" s="73"/>
      <c r="FZ253" s="73"/>
      <c r="GA253" s="73"/>
      <c r="GB253" s="73"/>
      <c r="GC253" s="73"/>
      <c r="GD253" s="73"/>
      <c r="GE253" s="73"/>
      <c r="GF253" s="73"/>
      <c r="GG253" s="73"/>
      <c r="GH253" s="73"/>
      <c r="GI253" s="73"/>
      <c r="GJ253" s="73"/>
      <c r="GK253" s="73"/>
      <c r="GL253" s="73"/>
      <c r="GM253" s="73"/>
      <c r="GN253" s="73"/>
      <c r="GO253" s="236"/>
      <c r="GP253" s="218"/>
      <c r="GQ253" s="218"/>
      <c r="GR253" s="218"/>
      <c r="GS253" s="218"/>
      <c r="GT253" s="218"/>
      <c r="GU253" s="79"/>
      <c r="GV253" s="79"/>
      <c r="GW253" s="79"/>
      <c r="GX253" s="238"/>
      <c r="GY253" s="218"/>
      <c r="GZ253" s="79" t="s">
        <v>119</v>
      </c>
      <c r="HA253" s="218"/>
      <c r="HB253" s="73"/>
      <c r="HC253" s="73"/>
      <c r="HD253" s="73"/>
      <c r="HE253" s="73"/>
      <c r="HF253" s="73"/>
      <c r="HG253" s="73"/>
      <c r="HH253" s="73"/>
      <c r="HI253" s="73"/>
      <c r="HJ253" s="73"/>
      <c r="HK253" s="73"/>
      <c r="HL253" s="73"/>
      <c r="HM253" s="73"/>
      <c r="HN253" s="73"/>
      <c r="HO253" s="73"/>
      <c r="HP253" s="73"/>
      <c r="HQ253" s="73"/>
      <c r="HR253" s="73"/>
      <c r="HS253" s="73"/>
      <c r="HT253" s="73"/>
      <c r="HU253" s="73"/>
      <c r="HV253" s="73"/>
      <c r="HW253" s="73"/>
      <c r="HX253" s="73"/>
      <c r="HY253" s="73"/>
      <c r="HZ253" s="73"/>
      <c r="IA253" s="73"/>
      <c r="IB253" s="73"/>
      <c r="IC253" s="73"/>
      <c r="ID253" s="73"/>
      <c r="IE253" s="73"/>
      <c r="IF253" s="73"/>
      <c r="IG253" s="73"/>
      <c r="IH253" s="73"/>
    </row>
    <row r="254" customFormat="false" ht="11.25" hidden="false" customHeight="true" outlineLevel="0" collapsed="false">
      <c r="A254" s="153"/>
      <c r="B254" s="133" t="s">
        <v>120</v>
      </c>
      <c r="C254" s="75" t="s">
        <v>121</v>
      </c>
      <c r="D254" s="75"/>
      <c r="E254" s="75"/>
      <c r="F254" s="75"/>
      <c r="G254" s="75"/>
      <c r="H254" s="134" t="s">
        <v>122</v>
      </c>
      <c r="I254" s="147" t="n">
        <v>92</v>
      </c>
      <c r="J254" s="135"/>
      <c r="K254" s="147" t="n">
        <v>92</v>
      </c>
      <c r="L254" s="137"/>
      <c r="M254" s="135"/>
      <c r="N254" s="137"/>
      <c r="O254" s="135"/>
      <c r="P254" s="157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  <c r="AY254" s="73"/>
      <c r="AZ254" s="73"/>
      <c r="BA254" s="73"/>
      <c r="BB254" s="73"/>
      <c r="BC254" s="73"/>
      <c r="BD254" s="73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/>
      <c r="CA254" s="73"/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3"/>
      <c r="CV254" s="73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73"/>
      <c r="DI254" s="73"/>
      <c r="DJ254" s="73"/>
      <c r="DK254" s="73"/>
      <c r="DL254" s="73"/>
      <c r="DM254" s="73"/>
      <c r="DN254" s="73"/>
      <c r="DO254" s="73"/>
      <c r="DP254" s="73"/>
      <c r="DQ254" s="73"/>
      <c r="DR254" s="73"/>
      <c r="DS254" s="73"/>
      <c r="DT254" s="73"/>
      <c r="DU254" s="73"/>
      <c r="DV254" s="73"/>
      <c r="DW254" s="73"/>
      <c r="DX254" s="73"/>
      <c r="DY254" s="73"/>
      <c r="DZ254" s="73"/>
      <c r="EA254" s="73"/>
      <c r="EB254" s="73"/>
      <c r="EC254" s="73"/>
      <c r="ED254" s="73"/>
      <c r="EE254" s="73"/>
      <c r="EF254" s="73"/>
      <c r="EG254" s="73"/>
      <c r="EH254" s="73"/>
      <c r="EI254" s="73"/>
      <c r="EJ254" s="73"/>
      <c r="EK254" s="73"/>
      <c r="EL254" s="73"/>
      <c r="EM254" s="73"/>
      <c r="EN254" s="73"/>
      <c r="EO254" s="73"/>
      <c r="EP254" s="73"/>
      <c r="EQ254" s="73"/>
      <c r="ER254" s="73"/>
      <c r="ES254" s="73"/>
      <c r="ET254" s="73"/>
      <c r="EU254" s="73"/>
      <c r="EV254" s="73"/>
      <c r="EW254" s="73"/>
      <c r="EX254" s="73"/>
      <c r="EY254" s="73"/>
      <c r="EZ254" s="73"/>
      <c r="FA254" s="73"/>
      <c r="FB254" s="73"/>
      <c r="FC254" s="73"/>
      <c r="FD254" s="73"/>
      <c r="FE254" s="73"/>
      <c r="FF254" s="73"/>
      <c r="FG254" s="73"/>
      <c r="FH254" s="73"/>
      <c r="FI254" s="73"/>
      <c r="FJ254" s="73"/>
      <c r="FK254" s="73"/>
      <c r="FL254" s="73"/>
      <c r="FM254" s="73"/>
      <c r="FN254" s="73"/>
      <c r="FO254" s="73"/>
      <c r="FP254" s="73"/>
      <c r="FQ254" s="73"/>
      <c r="FR254" s="73"/>
      <c r="FS254" s="73"/>
      <c r="FT254" s="73"/>
      <c r="FU254" s="73"/>
      <c r="FV254" s="73"/>
      <c r="FW254" s="73"/>
      <c r="FX254" s="73"/>
      <c r="FY254" s="73"/>
      <c r="FZ254" s="73"/>
      <c r="GA254" s="73"/>
      <c r="GB254" s="73"/>
      <c r="GC254" s="73"/>
      <c r="GD254" s="73"/>
      <c r="GE254" s="73"/>
      <c r="GF254" s="73"/>
      <c r="GG254" s="73"/>
      <c r="GH254" s="73"/>
      <c r="GI254" s="73"/>
      <c r="GJ254" s="73"/>
      <c r="GK254" s="73"/>
      <c r="GL254" s="73"/>
      <c r="GM254" s="73"/>
      <c r="GN254" s="73"/>
      <c r="GO254" s="236"/>
      <c r="GP254" s="218"/>
      <c r="GQ254" s="218"/>
      <c r="GR254" s="218"/>
      <c r="GS254" s="218"/>
      <c r="GT254" s="218"/>
      <c r="GU254" s="79"/>
      <c r="GV254" s="79"/>
      <c r="GW254" s="79"/>
      <c r="GX254" s="238"/>
      <c r="GY254" s="218"/>
      <c r="GZ254" s="79" t="s">
        <v>121</v>
      </c>
      <c r="HA254" s="218"/>
      <c r="HB254" s="73"/>
      <c r="HC254" s="73"/>
      <c r="HD254" s="73"/>
      <c r="HE254" s="73"/>
      <c r="HF254" s="73"/>
      <c r="HG254" s="73"/>
      <c r="HH254" s="73"/>
      <c r="HI254" s="73"/>
      <c r="HJ254" s="73"/>
      <c r="HK254" s="73"/>
      <c r="HL254" s="73"/>
      <c r="HM254" s="73"/>
      <c r="HN254" s="73"/>
      <c r="HO254" s="73"/>
      <c r="HP254" s="73"/>
      <c r="HQ254" s="73"/>
      <c r="HR254" s="73"/>
      <c r="HS254" s="73"/>
      <c r="HT254" s="73"/>
      <c r="HU254" s="73"/>
      <c r="HV254" s="73"/>
      <c r="HW254" s="73"/>
      <c r="HX254" s="73"/>
      <c r="HY254" s="73"/>
      <c r="HZ254" s="73"/>
      <c r="IA254" s="73"/>
      <c r="IB254" s="73"/>
      <c r="IC254" s="73"/>
      <c r="ID254" s="73"/>
      <c r="IE254" s="73"/>
      <c r="IF254" s="73"/>
      <c r="IG254" s="73"/>
      <c r="IH254" s="73"/>
    </row>
    <row r="255" customFormat="false" ht="11.25" hidden="false" customHeight="true" outlineLevel="0" collapsed="false">
      <c r="A255" s="153"/>
      <c r="B255" s="133" t="s">
        <v>123</v>
      </c>
      <c r="C255" s="75" t="s">
        <v>124</v>
      </c>
      <c r="D255" s="75"/>
      <c r="E255" s="75"/>
      <c r="F255" s="75"/>
      <c r="G255" s="75"/>
      <c r="H255" s="134" t="s">
        <v>122</v>
      </c>
      <c r="I255" s="147" t="n">
        <v>44</v>
      </c>
      <c r="J255" s="135"/>
      <c r="K255" s="147" t="n">
        <v>44</v>
      </c>
      <c r="L255" s="137"/>
      <c r="M255" s="135"/>
      <c r="N255" s="137"/>
      <c r="O255" s="135"/>
      <c r="P255" s="157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/>
      <c r="CA255" s="73"/>
      <c r="CB255" s="73"/>
      <c r="CC255" s="73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73"/>
      <c r="CQ255" s="73"/>
      <c r="CR255" s="73"/>
      <c r="CS255" s="73"/>
      <c r="CT255" s="73"/>
      <c r="CU255" s="73"/>
      <c r="CV255" s="73"/>
      <c r="CW255" s="73"/>
      <c r="CX255" s="73"/>
      <c r="CY255" s="73"/>
      <c r="CZ255" s="73"/>
      <c r="DA255" s="73"/>
      <c r="DB255" s="73"/>
      <c r="DC255" s="73"/>
      <c r="DD255" s="73"/>
      <c r="DE255" s="73"/>
      <c r="DF255" s="73"/>
      <c r="DG255" s="73"/>
      <c r="DH255" s="73"/>
      <c r="DI255" s="73"/>
      <c r="DJ255" s="73"/>
      <c r="DK255" s="73"/>
      <c r="DL255" s="73"/>
      <c r="DM255" s="73"/>
      <c r="DN255" s="73"/>
      <c r="DO255" s="73"/>
      <c r="DP255" s="73"/>
      <c r="DQ255" s="73"/>
      <c r="DR255" s="73"/>
      <c r="DS255" s="73"/>
      <c r="DT255" s="73"/>
      <c r="DU255" s="73"/>
      <c r="DV255" s="73"/>
      <c r="DW255" s="73"/>
      <c r="DX255" s="73"/>
      <c r="DY255" s="73"/>
      <c r="DZ255" s="73"/>
      <c r="EA255" s="73"/>
      <c r="EB255" s="73"/>
      <c r="EC255" s="73"/>
      <c r="ED255" s="73"/>
      <c r="EE255" s="73"/>
      <c r="EF255" s="73"/>
      <c r="EG255" s="73"/>
      <c r="EH255" s="73"/>
      <c r="EI255" s="73"/>
      <c r="EJ255" s="73"/>
      <c r="EK255" s="73"/>
      <c r="EL255" s="73"/>
      <c r="EM255" s="73"/>
      <c r="EN255" s="73"/>
      <c r="EO255" s="73"/>
      <c r="EP255" s="73"/>
      <c r="EQ255" s="73"/>
      <c r="ER255" s="73"/>
      <c r="ES255" s="73"/>
      <c r="ET255" s="73"/>
      <c r="EU255" s="73"/>
      <c r="EV255" s="73"/>
      <c r="EW255" s="73"/>
      <c r="EX255" s="73"/>
      <c r="EY255" s="73"/>
      <c r="EZ255" s="73"/>
      <c r="FA255" s="73"/>
      <c r="FB255" s="73"/>
      <c r="FC255" s="73"/>
      <c r="FD255" s="73"/>
      <c r="FE255" s="73"/>
      <c r="FF255" s="73"/>
      <c r="FG255" s="73"/>
      <c r="FH255" s="73"/>
      <c r="FI255" s="73"/>
      <c r="FJ255" s="73"/>
      <c r="FK255" s="73"/>
      <c r="FL255" s="73"/>
      <c r="FM255" s="73"/>
      <c r="FN255" s="73"/>
      <c r="FO255" s="73"/>
      <c r="FP255" s="73"/>
      <c r="FQ255" s="73"/>
      <c r="FR255" s="73"/>
      <c r="FS255" s="73"/>
      <c r="FT255" s="73"/>
      <c r="FU255" s="73"/>
      <c r="FV255" s="73"/>
      <c r="FW255" s="73"/>
      <c r="FX255" s="73"/>
      <c r="FY255" s="73"/>
      <c r="FZ255" s="73"/>
      <c r="GA255" s="73"/>
      <c r="GB255" s="73"/>
      <c r="GC255" s="73"/>
      <c r="GD255" s="73"/>
      <c r="GE255" s="73"/>
      <c r="GF255" s="73"/>
      <c r="GG255" s="73"/>
      <c r="GH255" s="73"/>
      <c r="GI255" s="73"/>
      <c r="GJ255" s="73"/>
      <c r="GK255" s="73"/>
      <c r="GL255" s="73"/>
      <c r="GM255" s="73"/>
      <c r="GN255" s="73"/>
      <c r="GO255" s="236"/>
      <c r="GP255" s="218"/>
      <c r="GQ255" s="218"/>
      <c r="GR255" s="218"/>
      <c r="GS255" s="218"/>
      <c r="GT255" s="218"/>
      <c r="GU255" s="79"/>
      <c r="GV255" s="79"/>
      <c r="GW255" s="79"/>
      <c r="GX255" s="238"/>
      <c r="GY255" s="218"/>
      <c r="GZ255" s="79" t="s">
        <v>124</v>
      </c>
      <c r="HA255" s="218"/>
      <c r="HB255" s="73"/>
      <c r="HC255" s="73"/>
      <c r="HD255" s="73"/>
      <c r="HE255" s="73"/>
      <c r="HF255" s="73"/>
      <c r="HG255" s="73"/>
      <c r="HH255" s="73"/>
      <c r="HI255" s="73"/>
      <c r="HJ255" s="73"/>
      <c r="HK255" s="73"/>
      <c r="HL255" s="73"/>
      <c r="HM255" s="73"/>
      <c r="HN255" s="73"/>
      <c r="HO255" s="73"/>
      <c r="HP255" s="73"/>
      <c r="HQ255" s="73"/>
      <c r="HR255" s="73"/>
      <c r="HS255" s="73"/>
      <c r="HT255" s="73"/>
      <c r="HU255" s="73"/>
      <c r="HV255" s="73"/>
      <c r="HW255" s="73"/>
      <c r="HX255" s="73"/>
      <c r="HY255" s="73"/>
      <c r="HZ255" s="73"/>
      <c r="IA255" s="73"/>
      <c r="IB255" s="73"/>
      <c r="IC255" s="73"/>
      <c r="ID255" s="73"/>
      <c r="IE255" s="73"/>
      <c r="IF255" s="73"/>
      <c r="IG255" s="73"/>
      <c r="IH255" s="73"/>
    </row>
    <row r="256" customFormat="false" ht="11.25" hidden="false" customHeight="true" outlineLevel="0" collapsed="false">
      <c r="A256" s="154"/>
      <c r="B256" s="155"/>
      <c r="C256" s="123" t="s">
        <v>125</v>
      </c>
      <c r="D256" s="123"/>
      <c r="E256" s="123"/>
      <c r="F256" s="123"/>
      <c r="G256" s="123"/>
      <c r="H256" s="125"/>
      <c r="I256" s="126"/>
      <c r="J256" s="126"/>
      <c r="K256" s="126"/>
      <c r="L256" s="129"/>
      <c r="M256" s="126"/>
      <c r="N256" s="129"/>
      <c r="O256" s="126"/>
      <c r="P256" s="131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  <c r="AJ256" s="73"/>
      <c r="AK256" s="73"/>
      <c r="AL256" s="73"/>
      <c r="AM256" s="73"/>
      <c r="AN256" s="73"/>
      <c r="AO256" s="73"/>
      <c r="AP256" s="73"/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3"/>
      <c r="BI256" s="73"/>
      <c r="BJ256" s="73"/>
      <c r="BK256" s="73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/>
      <c r="CA256" s="73"/>
      <c r="CB256" s="73"/>
      <c r="CC256" s="73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73"/>
      <c r="CQ256" s="73"/>
      <c r="CR256" s="73"/>
      <c r="CS256" s="73"/>
      <c r="CT256" s="73"/>
      <c r="CU256" s="73"/>
      <c r="CV256" s="73"/>
      <c r="CW256" s="73"/>
      <c r="CX256" s="73"/>
      <c r="CY256" s="73"/>
      <c r="CZ256" s="73"/>
      <c r="DA256" s="73"/>
      <c r="DB256" s="73"/>
      <c r="DC256" s="73"/>
      <c r="DD256" s="73"/>
      <c r="DE256" s="73"/>
      <c r="DF256" s="73"/>
      <c r="DG256" s="73"/>
      <c r="DH256" s="73"/>
      <c r="DI256" s="73"/>
      <c r="DJ256" s="73"/>
      <c r="DK256" s="73"/>
      <c r="DL256" s="73"/>
      <c r="DM256" s="73"/>
      <c r="DN256" s="73"/>
      <c r="DO256" s="73"/>
      <c r="DP256" s="73"/>
      <c r="DQ256" s="73"/>
      <c r="DR256" s="73"/>
      <c r="DS256" s="73"/>
      <c r="DT256" s="73"/>
      <c r="DU256" s="73"/>
      <c r="DV256" s="73"/>
      <c r="DW256" s="73"/>
      <c r="DX256" s="73"/>
      <c r="DY256" s="73"/>
      <c r="DZ256" s="73"/>
      <c r="EA256" s="73"/>
      <c r="EB256" s="73"/>
      <c r="EC256" s="73"/>
      <c r="ED256" s="73"/>
      <c r="EE256" s="73"/>
      <c r="EF256" s="73"/>
      <c r="EG256" s="73"/>
      <c r="EH256" s="73"/>
      <c r="EI256" s="73"/>
      <c r="EJ256" s="73"/>
      <c r="EK256" s="73"/>
      <c r="EL256" s="73"/>
      <c r="EM256" s="73"/>
      <c r="EN256" s="73"/>
      <c r="EO256" s="73"/>
      <c r="EP256" s="73"/>
      <c r="EQ256" s="73"/>
      <c r="ER256" s="73"/>
      <c r="ES256" s="73"/>
      <c r="ET256" s="73"/>
      <c r="EU256" s="73"/>
      <c r="EV256" s="73"/>
      <c r="EW256" s="73"/>
      <c r="EX256" s="73"/>
      <c r="EY256" s="73"/>
      <c r="EZ256" s="73"/>
      <c r="FA256" s="73"/>
      <c r="FB256" s="73"/>
      <c r="FC256" s="73"/>
      <c r="FD256" s="73"/>
      <c r="FE256" s="73"/>
      <c r="FF256" s="73"/>
      <c r="FG256" s="73"/>
      <c r="FH256" s="73"/>
      <c r="FI256" s="73"/>
      <c r="FJ256" s="73"/>
      <c r="FK256" s="73"/>
      <c r="FL256" s="73"/>
      <c r="FM256" s="73"/>
      <c r="FN256" s="73"/>
      <c r="FO256" s="73"/>
      <c r="FP256" s="73"/>
      <c r="FQ256" s="73"/>
      <c r="FR256" s="73"/>
      <c r="FS256" s="73"/>
      <c r="FT256" s="73"/>
      <c r="FU256" s="73"/>
      <c r="FV256" s="73"/>
      <c r="FW256" s="73"/>
      <c r="FX256" s="73"/>
      <c r="FY256" s="73"/>
      <c r="FZ256" s="73"/>
      <c r="GA256" s="73"/>
      <c r="GB256" s="73"/>
      <c r="GC256" s="73"/>
      <c r="GD256" s="73"/>
      <c r="GE256" s="73"/>
      <c r="GF256" s="73"/>
      <c r="GG256" s="73"/>
      <c r="GH256" s="73"/>
      <c r="GI256" s="73"/>
      <c r="GJ256" s="73"/>
      <c r="GK256" s="73"/>
      <c r="GL256" s="73"/>
      <c r="GM256" s="73"/>
      <c r="GN256" s="73"/>
      <c r="GO256" s="236"/>
      <c r="GP256" s="218"/>
      <c r="GQ256" s="218"/>
      <c r="GR256" s="218"/>
      <c r="GS256" s="218"/>
      <c r="GT256" s="218"/>
      <c r="GU256" s="79"/>
      <c r="GV256" s="79"/>
      <c r="GW256" s="79"/>
      <c r="GX256" s="238"/>
      <c r="GY256" s="218"/>
      <c r="GZ256" s="79"/>
      <c r="HA256" s="218" t="s">
        <v>125</v>
      </c>
      <c r="HB256" s="73"/>
      <c r="HC256" s="73"/>
      <c r="HD256" s="73"/>
      <c r="HE256" s="73"/>
      <c r="HF256" s="73"/>
      <c r="HG256" s="73"/>
      <c r="HH256" s="73"/>
      <c r="HI256" s="73"/>
      <c r="HJ256" s="73"/>
      <c r="HK256" s="73"/>
      <c r="HL256" s="73"/>
      <c r="HM256" s="73"/>
      <c r="HN256" s="73"/>
      <c r="HO256" s="73"/>
      <c r="HP256" s="73"/>
      <c r="HQ256" s="73"/>
      <c r="HR256" s="73"/>
      <c r="HS256" s="73"/>
      <c r="HT256" s="73"/>
      <c r="HU256" s="73"/>
      <c r="HV256" s="73"/>
      <c r="HW256" s="73"/>
      <c r="HX256" s="73"/>
      <c r="HY256" s="73"/>
      <c r="HZ256" s="73"/>
      <c r="IA256" s="73"/>
      <c r="IB256" s="73"/>
      <c r="IC256" s="73"/>
      <c r="ID256" s="73"/>
      <c r="IE256" s="73"/>
      <c r="IF256" s="73"/>
      <c r="IG256" s="73"/>
      <c r="IH256" s="73"/>
    </row>
    <row r="257" customFormat="false" ht="11.25" hidden="false" customHeight="true" outlineLevel="0" collapsed="false">
      <c r="A257" s="122" t="s">
        <v>433</v>
      </c>
      <c r="B257" s="123" t="s">
        <v>389</v>
      </c>
      <c r="C257" s="124" t="s">
        <v>401</v>
      </c>
      <c r="D257" s="124"/>
      <c r="E257" s="124"/>
      <c r="F257" s="124"/>
      <c r="G257" s="124"/>
      <c r="H257" s="125" t="s">
        <v>100</v>
      </c>
      <c r="I257" s="126" t="n">
        <v>59.904</v>
      </c>
      <c r="J257" s="127" t="n">
        <v>1</v>
      </c>
      <c r="K257" s="161" t="n">
        <v>59.904</v>
      </c>
      <c r="L257" s="129"/>
      <c r="M257" s="126"/>
      <c r="N257" s="158" t="n">
        <v>271.63</v>
      </c>
      <c r="O257" s="126"/>
      <c r="P257" s="152" t="n">
        <v>38401.26</v>
      </c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/>
      <c r="CA257" s="73"/>
      <c r="CB257" s="73"/>
      <c r="CC257" s="73"/>
      <c r="CD257" s="73"/>
      <c r="CE257" s="73"/>
      <c r="CF257" s="73"/>
      <c r="CG257" s="73"/>
      <c r="CH257" s="73"/>
      <c r="CI257" s="73"/>
      <c r="CJ257" s="73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3"/>
      <c r="CV257" s="73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3"/>
      <c r="DI257" s="73"/>
      <c r="DJ257" s="73"/>
      <c r="DK257" s="73"/>
      <c r="DL257" s="73"/>
      <c r="DM257" s="73"/>
      <c r="DN257" s="73"/>
      <c r="DO257" s="73"/>
      <c r="DP257" s="73"/>
      <c r="DQ257" s="73"/>
      <c r="DR257" s="73"/>
      <c r="DS257" s="73"/>
      <c r="DT257" s="73"/>
      <c r="DU257" s="73"/>
      <c r="DV257" s="73"/>
      <c r="DW257" s="73"/>
      <c r="DX257" s="73"/>
      <c r="DY257" s="73"/>
      <c r="DZ257" s="73"/>
      <c r="EA257" s="73"/>
      <c r="EB257" s="73"/>
      <c r="EC257" s="73"/>
      <c r="ED257" s="73"/>
      <c r="EE257" s="73"/>
      <c r="EF257" s="73"/>
      <c r="EG257" s="73"/>
      <c r="EH257" s="73"/>
      <c r="EI257" s="73"/>
      <c r="EJ257" s="73"/>
      <c r="EK257" s="73"/>
      <c r="EL257" s="73"/>
      <c r="EM257" s="73"/>
      <c r="EN257" s="73"/>
      <c r="EO257" s="73"/>
      <c r="EP257" s="73"/>
      <c r="EQ257" s="73"/>
      <c r="ER257" s="73"/>
      <c r="ES257" s="73"/>
      <c r="ET257" s="73"/>
      <c r="EU257" s="73"/>
      <c r="EV257" s="73"/>
      <c r="EW257" s="73"/>
      <c r="EX257" s="73"/>
      <c r="EY257" s="73"/>
      <c r="EZ257" s="73"/>
      <c r="FA257" s="73"/>
      <c r="FB257" s="73"/>
      <c r="FC257" s="73"/>
      <c r="FD257" s="73"/>
      <c r="FE257" s="73"/>
      <c r="FF257" s="73"/>
      <c r="FG257" s="73"/>
      <c r="FH257" s="73"/>
      <c r="FI257" s="73"/>
      <c r="FJ257" s="73"/>
      <c r="FK257" s="73"/>
      <c r="FL257" s="73"/>
      <c r="FM257" s="73"/>
      <c r="FN257" s="73"/>
      <c r="FO257" s="73"/>
      <c r="FP257" s="73"/>
      <c r="FQ257" s="73"/>
      <c r="FR257" s="73"/>
      <c r="FS257" s="73"/>
      <c r="FT257" s="73"/>
      <c r="FU257" s="73"/>
      <c r="FV257" s="73"/>
      <c r="FW257" s="73"/>
      <c r="FX257" s="73"/>
      <c r="FY257" s="73"/>
      <c r="FZ257" s="73"/>
      <c r="GA257" s="73"/>
      <c r="GB257" s="73"/>
      <c r="GC257" s="73"/>
      <c r="GD257" s="73"/>
      <c r="GE257" s="73"/>
      <c r="GF257" s="73"/>
      <c r="GG257" s="73"/>
      <c r="GH257" s="73"/>
      <c r="GI257" s="73"/>
      <c r="GJ257" s="73"/>
      <c r="GK257" s="73"/>
      <c r="GL257" s="73"/>
      <c r="GM257" s="73"/>
      <c r="GN257" s="73"/>
      <c r="GO257" s="236"/>
      <c r="GP257" s="218" t="s">
        <v>401</v>
      </c>
      <c r="GQ257" s="218"/>
      <c r="GR257" s="218"/>
      <c r="GS257" s="218"/>
      <c r="GT257" s="218"/>
      <c r="GU257" s="79"/>
      <c r="GV257" s="79"/>
      <c r="GW257" s="79"/>
      <c r="GX257" s="238"/>
      <c r="GY257" s="218"/>
      <c r="GZ257" s="79"/>
      <c r="HA257" s="218"/>
      <c r="HB257" s="73"/>
      <c r="HC257" s="73"/>
      <c r="HD257" s="73"/>
      <c r="HE257" s="73"/>
      <c r="HF257" s="73"/>
      <c r="HG257" s="73"/>
      <c r="HH257" s="73"/>
      <c r="HI257" s="73"/>
      <c r="HJ257" s="73"/>
      <c r="HK257" s="73"/>
      <c r="HL257" s="73"/>
      <c r="HM257" s="73"/>
      <c r="HN257" s="73"/>
      <c r="HO257" s="73"/>
      <c r="HP257" s="73"/>
      <c r="HQ257" s="73"/>
      <c r="HR257" s="73"/>
      <c r="HS257" s="73"/>
      <c r="HT257" s="73"/>
      <c r="HU257" s="73"/>
      <c r="HV257" s="73"/>
      <c r="HW257" s="73"/>
      <c r="HX257" s="73"/>
      <c r="HY257" s="73"/>
      <c r="HZ257" s="73"/>
      <c r="IA257" s="73"/>
      <c r="IB257" s="73"/>
      <c r="IC257" s="73"/>
      <c r="ID257" s="73"/>
      <c r="IE257" s="73"/>
      <c r="IF257" s="73"/>
      <c r="IG257" s="73"/>
      <c r="IH257" s="73"/>
    </row>
    <row r="258" customFormat="false" ht="11.25" hidden="false" customHeight="true" outlineLevel="0" collapsed="false">
      <c r="A258" s="132"/>
      <c r="B258" s="133" t="s">
        <v>95</v>
      </c>
      <c r="C258" s="75" t="s">
        <v>99</v>
      </c>
      <c r="D258" s="75"/>
      <c r="E258" s="75"/>
      <c r="F258" s="75"/>
      <c r="G258" s="75"/>
      <c r="H258" s="134" t="s">
        <v>100</v>
      </c>
      <c r="I258" s="135"/>
      <c r="J258" s="135"/>
      <c r="K258" s="135"/>
      <c r="L258" s="137"/>
      <c r="M258" s="135"/>
      <c r="N258" s="137"/>
      <c r="O258" s="135"/>
      <c r="P258" s="138" t="n">
        <v>16271.72</v>
      </c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73"/>
      <c r="BN258" s="73"/>
      <c r="BO258" s="73"/>
      <c r="BP258" s="73"/>
      <c r="BQ258" s="73"/>
      <c r="BR258" s="73"/>
      <c r="BS258" s="73"/>
      <c r="BT258" s="73"/>
      <c r="BU258" s="73"/>
      <c r="BV258" s="73"/>
      <c r="BW258" s="73"/>
      <c r="BX258" s="73"/>
      <c r="BY258" s="73"/>
      <c r="BZ258" s="73"/>
      <c r="CA258" s="73"/>
      <c r="CB258" s="73"/>
      <c r="CC258" s="73"/>
      <c r="CD258" s="73"/>
      <c r="CE258" s="73"/>
      <c r="CF258" s="73"/>
      <c r="CG258" s="73"/>
      <c r="CH258" s="73"/>
      <c r="CI258" s="73"/>
      <c r="CJ258" s="73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73"/>
      <c r="CV258" s="73"/>
      <c r="CW258" s="73"/>
      <c r="CX258" s="73"/>
      <c r="CY258" s="73"/>
      <c r="CZ258" s="73"/>
      <c r="DA258" s="73"/>
      <c r="DB258" s="73"/>
      <c r="DC258" s="73"/>
      <c r="DD258" s="73"/>
      <c r="DE258" s="73"/>
      <c r="DF258" s="73"/>
      <c r="DG258" s="73"/>
      <c r="DH258" s="73"/>
      <c r="DI258" s="73"/>
      <c r="DJ258" s="73"/>
      <c r="DK258" s="73"/>
      <c r="DL258" s="73"/>
      <c r="DM258" s="73"/>
      <c r="DN258" s="73"/>
      <c r="DO258" s="73"/>
      <c r="DP258" s="73"/>
      <c r="DQ258" s="73"/>
      <c r="DR258" s="73"/>
      <c r="DS258" s="73"/>
      <c r="DT258" s="73"/>
      <c r="DU258" s="73"/>
      <c r="DV258" s="73"/>
      <c r="DW258" s="73"/>
      <c r="DX258" s="73"/>
      <c r="DY258" s="73"/>
      <c r="DZ258" s="73"/>
      <c r="EA258" s="73"/>
      <c r="EB258" s="73"/>
      <c r="EC258" s="73"/>
      <c r="ED258" s="73"/>
      <c r="EE258" s="73"/>
      <c r="EF258" s="73"/>
      <c r="EG258" s="73"/>
      <c r="EH258" s="73"/>
      <c r="EI258" s="73"/>
      <c r="EJ258" s="73"/>
      <c r="EK258" s="73"/>
      <c r="EL258" s="73"/>
      <c r="EM258" s="73"/>
      <c r="EN258" s="73"/>
      <c r="EO258" s="73"/>
      <c r="EP258" s="73"/>
      <c r="EQ258" s="73"/>
      <c r="ER258" s="73"/>
      <c r="ES258" s="73"/>
      <c r="ET258" s="73"/>
      <c r="EU258" s="73"/>
      <c r="EV258" s="73"/>
      <c r="EW258" s="73"/>
      <c r="EX258" s="73"/>
      <c r="EY258" s="73"/>
      <c r="EZ258" s="73"/>
      <c r="FA258" s="73"/>
      <c r="FB258" s="73"/>
      <c r="FC258" s="73"/>
      <c r="FD258" s="73"/>
      <c r="FE258" s="73"/>
      <c r="FF258" s="73"/>
      <c r="FG258" s="73"/>
      <c r="FH258" s="73"/>
      <c r="FI258" s="73"/>
      <c r="FJ258" s="73"/>
      <c r="FK258" s="73"/>
      <c r="FL258" s="73"/>
      <c r="FM258" s="73"/>
      <c r="FN258" s="73"/>
      <c r="FO258" s="73"/>
      <c r="FP258" s="73"/>
      <c r="FQ258" s="73"/>
      <c r="FR258" s="73"/>
      <c r="FS258" s="73"/>
      <c r="FT258" s="73"/>
      <c r="FU258" s="73"/>
      <c r="FV258" s="73"/>
      <c r="FW258" s="73"/>
      <c r="FX258" s="73"/>
      <c r="FY258" s="73"/>
      <c r="FZ258" s="73"/>
      <c r="GA258" s="73"/>
      <c r="GB258" s="73"/>
      <c r="GC258" s="73"/>
      <c r="GD258" s="73"/>
      <c r="GE258" s="73"/>
      <c r="GF258" s="73"/>
      <c r="GG258" s="73"/>
      <c r="GH258" s="73"/>
      <c r="GI258" s="73"/>
      <c r="GJ258" s="73"/>
      <c r="GK258" s="73"/>
      <c r="GL258" s="73"/>
      <c r="GM258" s="73"/>
      <c r="GN258" s="73"/>
      <c r="GO258" s="236"/>
      <c r="GP258" s="218"/>
      <c r="GQ258" s="218"/>
      <c r="GR258" s="218"/>
      <c r="GS258" s="218"/>
      <c r="GT258" s="218"/>
      <c r="GU258" s="79" t="s">
        <v>99</v>
      </c>
      <c r="GV258" s="79"/>
      <c r="GW258" s="79"/>
      <c r="GX258" s="238"/>
      <c r="GY258" s="218"/>
      <c r="GZ258" s="79"/>
      <c r="HA258" s="218"/>
      <c r="HB258" s="73"/>
      <c r="HC258" s="73"/>
      <c r="HD258" s="73"/>
      <c r="HE258" s="73"/>
      <c r="HF258" s="73"/>
      <c r="HG258" s="73"/>
      <c r="HH258" s="73"/>
      <c r="HI258" s="73"/>
      <c r="HJ258" s="73"/>
      <c r="HK258" s="73"/>
      <c r="HL258" s="73"/>
      <c r="HM258" s="73"/>
      <c r="HN258" s="73"/>
      <c r="HO258" s="73"/>
      <c r="HP258" s="73"/>
      <c r="HQ258" s="73"/>
      <c r="HR258" s="73"/>
      <c r="HS258" s="73"/>
      <c r="HT258" s="73"/>
      <c r="HU258" s="73"/>
      <c r="HV258" s="73"/>
      <c r="HW258" s="73"/>
      <c r="HX258" s="73"/>
      <c r="HY258" s="73"/>
      <c r="HZ258" s="73"/>
      <c r="IA258" s="73"/>
      <c r="IB258" s="73"/>
      <c r="IC258" s="73"/>
      <c r="ID258" s="73"/>
      <c r="IE258" s="73"/>
      <c r="IF258" s="73"/>
      <c r="IG258" s="73"/>
      <c r="IH258" s="73"/>
    </row>
    <row r="259" customFormat="false" ht="11.25" hidden="false" customHeight="true" outlineLevel="0" collapsed="false">
      <c r="A259" s="153"/>
      <c r="B259" s="133"/>
      <c r="C259" s="75" t="s">
        <v>119</v>
      </c>
      <c r="D259" s="75"/>
      <c r="E259" s="75"/>
      <c r="F259" s="75"/>
      <c r="G259" s="75"/>
      <c r="H259" s="134"/>
      <c r="I259" s="135"/>
      <c r="J259" s="135"/>
      <c r="K259" s="135"/>
      <c r="L259" s="137"/>
      <c r="M259" s="135"/>
      <c r="N259" s="137"/>
      <c r="O259" s="135"/>
      <c r="P259" s="138" t="n">
        <v>16271.72</v>
      </c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73"/>
      <c r="AU259" s="73"/>
      <c r="AV259" s="73"/>
      <c r="AW259" s="73"/>
      <c r="AX259" s="73"/>
      <c r="AY259" s="73"/>
      <c r="AZ259" s="73"/>
      <c r="BA259" s="73"/>
      <c r="BB259" s="73"/>
      <c r="BC259" s="73"/>
      <c r="BD259" s="73"/>
      <c r="BE259" s="73"/>
      <c r="BF259" s="73"/>
      <c r="BG259" s="73"/>
      <c r="BH259" s="73"/>
      <c r="BI259" s="73"/>
      <c r="BJ259" s="73"/>
      <c r="BK259" s="73"/>
      <c r="BL259" s="73"/>
      <c r="BM259" s="73"/>
      <c r="BN259" s="73"/>
      <c r="BO259" s="73"/>
      <c r="BP259" s="73"/>
      <c r="BQ259" s="73"/>
      <c r="BR259" s="73"/>
      <c r="BS259" s="73"/>
      <c r="BT259" s="73"/>
      <c r="BU259" s="73"/>
      <c r="BV259" s="73"/>
      <c r="BW259" s="73"/>
      <c r="BX259" s="73"/>
      <c r="BY259" s="73"/>
      <c r="BZ259" s="73"/>
      <c r="CA259" s="73"/>
      <c r="CB259" s="73"/>
      <c r="CC259" s="73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73"/>
      <c r="CQ259" s="73"/>
      <c r="CR259" s="73"/>
      <c r="CS259" s="73"/>
      <c r="CT259" s="73"/>
      <c r="CU259" s="73"/>
      <c r="CV259" s="73"/>
      <c r="CW259" s="73"/>
      <c r="CX259" s="73"/>
      <c r="CY259" s="73"/>
      <c r="CZ259" s="73"/>
      <c r="DA259" s="73"/>
      <c r="DB259" s="73"/>
      <c r="DC259" s="73"/>
      <c r="DD259" s="73"/>
      <c r="DE259" s="73"/>
      <c r="DF259" s="73"/>
      <c r="DG259" s="73"/>
      <c r="DH259" s="73"/>
      <c r="DI259" s="73"/>
      <c r="DJ259" s="73"/>
      <c r="DK259" s="73"/>
      <c r="DL259" s="73"/>
      <c r="DM259" s="73"/>
      <c r="DN259" s="73"/>
      <c r="DO259" s="73"/>
      <c r="DP259" s="73"/>
      <c r="DQ259" s="73"/>
      <c r="DR259" s="73"/>
      <c r="DS259" s="73"/>
      <c r="DT259" s="73"/>
      <c r="DU259" s="73"/>
      <c r="DV259" s="73"/>
      <c r="DW259" s="73"/>
      <c r="DX259" s="73"/>
      <c r="DY259" s="73"/>
      <c r="DZ259" s="73"/>
      <c r="EA259" s="73"/>
      <c r="EB259" s="73"/>
      <c r="EC259" s="73"/>
      <c r="ED259" s="73"/>
      <c r="EE259" s="73"/>
      <c r="EF259" s="73"/>
      <c r="EG259" s="73"/>
      <c r="EH259" s="73"/>
      <c r="EI259" s="73"/>
      <c r="EJ259" s="73"/>
      <c r="EK259" s="73"/>
      <c r="EL259" s="73"/>
      <c r="EM259" s="73"/>
      <c r="EN259" s="73"/>
      <c r="EO259" s="73"/>
      <c r="EP259" s="73"/>
      <c r="EQ259" s="73"/>
      <c r="ER259" s="73"/>
      <c r="ES259" s="73"/>
      <c r="ET259" s="73"/>
      <c r="EU259" s="73"/>
      <c r="EV259" s="73"/>
      <c r="EW259" s="73"/>
      <c r="EX259" s="73"/>
      <c r="EY259" s="73"/>
      <c r="EZ259" s="73"/>
      <c r="FA259" s="73"/>
      <c r="FB259" s="73"/>
      <c r="FC259" s="73"/>
      <c r="FD259" s="73"/>
      <c r="FE259" s="73"/>
      <c r="FF259" s="73"/>
      <c r="FG259" s="73"/>
      <c r="FH259" s="73"/>
      <c r="FI259" s="73"/>
      <c r="FJ259" s="73"/>
      <c r="FK259" s="73"/>
      <c r="FL259" s="73"/>
      <c r="FM259" s="73"/>
      <c r="FN259" s="73"/>
      <c r="FO259" s="73"/>
      <c r="FP259" s="73"/>
      <c r="FQ259" s="73"/>
      <c r="FR259" s="73"/>
      <c r="FS259" s="73"/>
      <c r="FT259" s="73"/>
      <c r="FU259" s="73"/>
      <c r="FV259" s="73"/>
      <c r="FW259" s="73"/>
      <c r="FX259" s="73"/>
      <c r="FY259" s="73"/>
      <c r="FZ259" s="73"/>
      <c r="GA259" s="73"/>
      <c r="GB259" s="73"/>
      <c r="GC259" s="73"/>
      <c r="GD259" s="73"/>
      <c r="GE259" s="73"/>
      <c r="GF259" s="73"/>
      <c r="GG259" s="73"/>
      <c r="GH259" s="73"/>
      <c r="GI259" s="73"/>
      <c r="GJ259" s="73"/>
      <c r="GK259" s="73"/>
      <c r="GL259" s="73"/>
      <c r="GM259" s="73"/>
      <c r="GN259" s="73"/>
      <c r="GO259" s="236"/>
      <c r="GP259" s="218"/>
      <c r="GQ259" s="218"/>
      <c r="GR259" s="218"/>
      <c r="GS259" s="218"/>
      <c r="GT259" s="218"/>
      <c r="GU259" s="79"/>
      <c r="GV259" s="79"/>
      <c r="GW259" s="79"/>
      <c r="GX259" s="238"/>
      <c r="GY259" s="218"/>
      <c r="GZ259" s="79" t="s">
        <v>119</v>
      </c>
      <c r="HA259" s="218"/>
      <c r="HB259" s="73"/>
      <c r="HC259" s="73"/>
      <c r="HD259" s="73"/>
      <c r="HE259" s="73"/>
      <c r="HF259" s="73"/>
      <c r="HG259" s="73"/>
      <c r="HH259" s="73"/>
      <c r="HI259" s="73"/>
      <c r="HJ259" s="73"/>
      <c r="HK259" s="73"/>
      <c r="HL259" s="73"/>
      <c r="HM259" s="73"/>
      <c r="HN259" s="73"/>
      <c r="HO259" s="73"/>
      <c r="HP259" s="73"/>
      <c r="HQ259" s="73"/>
      <c r="HR259" s="73"/>
      <c r="HS259" s="73"/>
      <c r="HT259" s="73"/>
      <c r="HU259" s="73"/>
      <c r="HV259" s="73"/>
      <c r="HW259" s="73"/>
      <c r="HX259" s="73"/>
      <c r="HY259" s="73"/>
      <c r="HZ259" s="73"/>
      <c r="IA259" s="73"/>
      <c r="IB259" s="73"/>
      <c r="IC259" s="73"/>
      <c r="ID259" s="73"/>
      <c r="IE259" s="73"/>
      <c r="IF259" s="73"/>
      <c r="IG259" s="73"/>
      <c r="IH259" s="73"/>
    </row>
    <row r="260" customFormat="false" ht="11.25" hidden="false" customHeight="true" outlineLevel="0" collapsed="false">
      <c r="A260" s="153"/>
      <c r="B260" s="133" t="s">
        <v>120</v>
      </c>
      <c r="C260" s="75" t="s">
        <v>121</v>
      </c>
      <c r="D260" s="75"/>
      <c r="E260" s="75"/>
      <c r="F260" s="75"/>
      <c r="G260" s="75"/>
      <c r="H260" s="134" t="s">
        <v>122</v>
      </c>
      <c r="I260" s="147" t="n">
        <v>92</v>
      </c>
      <c r="J260" s="135"/>
      <c r="K260" s="147" t="n">
        <v>92</v>
      </c>
      <c r="L260" s="137"/>
      <c r="M260" s="135"/>
      <c r="N260" s="137"/>
      <c r="O260" s="135"/>
      <c r="P260" s="138" t="n">
        <v>14969.98</v>
      </c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  <c r="AJ260" s="73"/>
      <c r="AK260" s="73"/>
      <c r="AL260" s="73"/>
      <c r="AM260" s="73"/>
      <c r="AN260" s="73"/>
      <c r="AO260" s="73"/>
      <c r="AP260" s="73"/>
      <c r="AQ260" s="73"/>
      <c r="AR260" s="73"/>
      <c r="AS260" s="73"/>
      <c r="AT260" s="73"/>
      <c r="AU260" s="73"/>
      <c r="AV260" s="73"/>
      <c r="AW260" s="73"/>
      <c r="AX260" s="73"/>
      <c r="AY260" s="73"/>
      <c r="AZ260" s="73"/>
      <c r="BA260" s="73"/>
      <c r="BB260" s="73"/>
      <c r="BC260" s="73"/>
      <c r="BD260" s="73"/>
      <c r="BE260" s="73"/>
      <c r="BF260" s="73"/>
      <c r="BG260" s="73"/>
      <c r="BH260" s="73"/>
      <c r="BI260" s="73"/>
      <c r="BJ260" s="73"/>
      <c r="BK260" s="73"/>
      <c r="BL260" s="73"/>
      <c r="BM260" s="73"/>
      <c r="BN260" s="73"/>
      <c r="BO260" s="73"/>
      <c r="BP260" s="73"/>
      <c r="BQ260" s="73"/>
      <c r="BR260" s="73"/>
      <c r="BS260" s="73"/>
      <c r="BT260" s="73"/>
      <c r="BU260" s="73"/>
      <c r="BV260" s="73"/>
      <c r="BW260" s="73"/>
      <c r="BX260" s="73"/>
      <c r="BY260" s="73"/>
      <c r="BZ260" s="73"/>
      <c r="CA260" s="73"/>
      <c r="CB260" s="73"/>
      <c r="CC260" s="73"/>
      <c r="CD260" s="73"/>
      <c r="CE260" s="73"/>
      <c r="CF260" s="73"/>
      <c r="CG260" s="73"/>
      <c r="CH260" s="73"/>
      <c r="CI260" s="73"/>
      <c r="CJ260" s="73"/>
      <c r="CK260" s="73"/>
      <c r="CL260" s="73"/>
      <c r="CM260" s="73"/>
      <c r="CN260" s="73"/>
      <c r="CO260" s="73"/>
      <c r="CP260" s="73"/>
      <c r="CQ260" s="73"/>
      <c r="CR260" s="73"/>
      <c r="CS260" s="73"/>
      <c r="CT260" s="73"/>
      <c r="CU260" s="73"/>
      <c r="CV260" s="73"/>
      <c r="CW260" s="73"/>
      <c r="CX260" s="73"/>
      <c r="CY260" s="73"/>
      <c r="CZ260" s="73"/>
      <c r="DA260" s="73"/>
      <c r="DB260" s="73"/>
      <c r="DC260" s="73"/>
      <c r="DD260" s="73"/>
      <c r="DE260" s="73"/>
      <c r="DF260" s="73"/>
      <c r="DG260" s="73"/>
      <c r="DH260" s="73"/>
      <c r="DI260" s="73"/>
      <c r="DJ260" s="73"/>
      <c r="DK260" s="73"/>
      <c r="DL260" s="73"/>
      <c r="DM260" s="73"/>
      <c r="DN260" s="73"/>
      <c r="DO260" s="73"/>
      <c r="DP260" s="73"/>
      <c r="DQ260" s="73"/>
      <c r="DR260" s="73"/>
      <c r="DS260" s="73"/>
      <c r="DT260" s="73"/>
      <c r="DU260" s="73"/>
      <c r="DV260" s="73"/>
      <c r="DW260" s="73"/>
      <c r="DX260" s="73"/>
      <c r="DY260" s="73"/>
      <c r="DZ260" s="73"/>
      <c r="EA260" s="73"/>
      <c r="EB260" s="73"/>
      <c r="EC260" s="73"/>
      <c r="ED260" s="73"/>
      <c r="EE260" s="73"/>
      <c r="EF260" s="73"/>
      <c r="EG260" s="73"/>
      <c r="EH260" s="73"/>
      <c r="EI260" s="73"/>
      <c r="EJ260" s="73"/>
      <c r="EK260" s="73"/>
      <c r="EL260" s="73"/>
      <c r="EM260" s="73"/>
      <c r="EN260" s="73"/>
      <c r="EO260" s="73"/>
      <c r="EP260" s="73"/>
      <c r="EQ260" s="73"/>
      <c r="ER260" s="73"/>
      <c r="ES260" s="73"/>
      <c r="ET260" s="73"/>
      <c r="EU260" s="73"/>
      <c r="EV260" s="73"/>
      <c r="EW260" s="73"/>
      <c r="EX260" s="73"/>
      <c r="EY260" s="73"/>
      <c r="EZ260" s="73"/>
      <c r="FA260" s="73"/>
      <c r="FB260" s="73"/>
      <c r="FC260" s="73"/>
      <c r="FD260" s="73"/>
      <c r="FE260" s="73"/>
      <c r="FF260" s="73"/>
      <c r="FG260" s="73"/>
      <c r="FH260" s="73"/>
      <c r="FI260" s="73"/>
      <c r="FJ260" s="73"/>
      <c r="FK260" s="73"/>
      <c r="FL260" s="73"/>
      <c r="FM260" s="73"/>
      <c r="FN260" s="73"/>
      <c r="FO260" s="73"/>
      <c r="FP260" s="73"/>
      <c r="FQ260" s="73"/>
      <c r="FR260" s="73"/>
      <c r="FS260" s="73"/>
      <c r="FT260" s="73"/>
      <c r="FU260" s="73"/>
      <c r="FV260" s="73"/>
      <c r="FW260" s="73"/>
      <c r="FX260" s="73"/>
      <c r="FY260" s="73"/>
      <c r="FZ260" s="73"/>
      <c r="GA260" s="73"/>
      <c r="GB260" s="73"/>
      <c r="GC260" s="73"/>
      <c r="GD260" s="73"/>
      <c r="GE260" s="73"/>
      <c r="GF260" s="73"/>
      <c r="GG260" s="73"/>
      <c r="GH260" s="73"/>
      <c r="GI260" s="73"/>
      <c r="GJ260" s="73"/>
      <c r="GK260" s="73"/>
      <c r="GL260" s="73"/>
      <c r="GM260" s="73"/>
      <c r="GN260" s="73"/>
      <c r="GO260" s="236"/>
      <c r="GP260" s="218"/>
      <c r="GQ260" s="218"/>
      <c r="GR260" s="218"/>
      <c r="GS260" s="218"/>
      <c r="GT260" s="218"/>
      <c r="GU260" s="79"/>
      <c r="GV260" s="79"/>
      <c r="GW260" s="79"/>
      <c r="GX260" s="238"/>
      <c r="GY260" s="218"/>
      <c r="GZ260" s="79" t="s">
        <v>121</v>
      </c>
      <c r="HA260" s="218"/>
      <c r="HB260" s="73"/>
      <c r="HC260" s="73"/>
      <c r="HD260" s="73"/>
      <c r="HE260" s="73"/>
      <c r="HF260" s="73"/>
      <c r="HG260" s="73"/>
      <c r="HH260" s="73"/>
      <c r="HI260" s="73"/>
      <c r="HJ260" s="73"/>
      <c r="HK260" s="73"/>
      <c r="HL260" s="73"/>
      <c r="HM260" s="73"/>
      <c r="HN260" s="73"/>
      <c r="HO260" s="73"/>
      <c r="HP260" s="73"/>
      <c r="HQ260" s="73"/>
      <c r="HR260" s="73"/>
      <c r="HS260" s="73"/>
      <c r="HT260" s="73"/>
      <c r="HU260" s="73"/>
      <c r="HV260" s="73"/>
      <c r="HW260" s="73"/>
      <c r="HX260" s="73"/>
      <c r="HY260" s="73"/>
      <c r="HZ260" s="73"/>
      <c r="IA260" s="73"/>
      <c r="IB260" s="73"/>
      <c r="IC260" s="73"/>
      <c r="ID260" s="73"/>
      <c r="IE260" s="73"/>
      <c r="IF260" s="73"/>
      <c r="IG260" s="73"/>
      <c r="IH260" s="73"/>
    </row>
    <row r="261" customFormat="false" ht="11.25" hidden="false" customHeight="true" outlineLevel="0" collapsed="false">
      <c r="A261" s="153"/>
      <c r="B261" s="133" t="s">
        <v>123</v>
      </c>
      <c r="C261" s="75" t="s">
        <v>124</v>
      </c>
      <c r="D261" s="75"/>
      <c r="E261" s="75"/>
      <c r="F261" s="75"/>
      <c r="G261" s="75"/>
      <c r="H261" s="134" t="s">
        <v>122</v>
      </c>
      <c r="I261" s="147" t="n">
        <v>44</v>
      </c>
      <c r="J261" s="135"/>
      <c r="K261" s="147" t="n">
        <v>44</v>
      </c>
      <c r="L261" s="137"/>
      <c r="M261" s="135"/>
      <c r="N261" s="137"/>
      <c r="O261" s="135"/>
      <c r="P261" s="138" t="n">
        <v>7159.56</v>
      </c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3"/>
      <c r="AX261" s="73"/>
      <c r="AY261" s="73"/>
      <c r="AZ261" s="73"/>
      <c r="BA261" s="73"/>
      <c r="BB261" s="73"/>
      <c r="BC261" s="73"/>
      <c r="BD261" s="73"/>
      <c r="BE261" s="73"/>
      <c r="BF261" s="73"/>
      <c r="BG261" s="73"/>
      <c r="BH261" s="73"/>
      <c r="BI261" s="73"/>
      <c r="BJ261" s="73"/>
      <c r="BK261" s="73"/>
      <c r="BL261" s="73"/>
      <c r="BM261" s="73"/>
      <c r="BN261" s="73"/>
      <c r="BO261" s="73"/>
      <c r="BP261" s="73"/>
      <c r="BQ261" s="73"/>
      <c r="BR261" s="73"/>
      <c r="BS261" s="73"/>
      <c r="BT261" s="73"/>
      <c r="BU261" s="73"/>
      <c r="BV261" s="73"/>
      <c r="BW261" s="73"/>
      <c r="BX261" s="73"/>
      <c r="BY261" s="73"/>
      <c r="BZ261" s="73"/>
      <c r="CA261" s="73"/>
      <c r="CB261" s="73"/>
      <c r="CC261" s="73"/>
      <c r="CD261" s="73"/>
      <c r="CE261" s="73"/>
      <c r="CF261" s="73"/>
      <c r="CG261" s="73"/>
      <c r="CH261" s="73"/>
      <c r="CI261" s="73"/>
      <c r="CJ261" s="73"/>
      <c r="CK261" s="73"/>
      <c r="CL261" s="73"/>
      <c r="CM261" s="73"/>
      <c r="CN261" s="73"/>
      <c r="CO261" s="73"/>
      <c r="CP261" s="73"/>
      <c r="CQ261" s="73"/>
      <c r="CR261" s="73"/>
      <c r="CS261" s="73"/>
      <c r="CT261" s="73"/>
      <c r="CU261" s="73"/>
      <c r="CV261" s="73"/>
      <c r="CW261" s="73"/>
      <c r="CX261" s="73"/>
      <c r="CY261" s="73"/>
      <c r="CZ261" s="73"/>
      <c r="DA261" s="73"/>
      <c r="DB261" s="73"/>
      <c r="DC261" s="73"/>
      <c r="DD261" s="73"/>
      <c r="DE261" s="73"/>
      <c r="DF261" s="73"/>
      <c r="DG261" s="73"/>
      <c r="DH261" s="73"/>
      <c r="DI261" s="73"/>
      <c r="DJ261" s="73"/>
      <c r="DK261" s="73"/>
      <c r="DL261" s="73"/>
      <c r="DM261" s="73"/>
      <c r="DN261" s="73"/>
      <c r="DO261" s="73"/>
      <c r="DP261" s="73"/>
      <c r="DQ261" s="73"/>
      <c r="DR261" s="73"/>
      <c r="DS261" s="73"/>
      <c r="DT261" s="73"/>
      <c r="DU261" s="73"/>
      <c r="DV261" s="73"/>
      <c r="DW261" s="73"/>
      <c r="DX261" s="73"/>
      <c r="DY261" s="73"/>
      <c r="DZ261" s="73"/>
      <c r="EA261" s="73"/>
      <c r="EB261" s="73"/>
      <c r="EC261" s="73"/>
      <c r="ED261" s="73"/>
      <c r="EE261" s="73"/>
      <c r="EF261" s="73"/>
      <c r="EG261" s="73"/>
      <c r="EH261" s="73"/>
      <c r="EI261" s="73"/>
      <c r="EJ261" s="73"/>
      <c r="EK261" s="73"/>
      <c r="EL261" s="73"/>
      <c r="EM261" s="73"/>
      <c r="EN261" s="73"/>
      <c r="EO261" s="73"/>
      <c r="EP261" s="73"/>
      <c r="EQ261" s="73"/>
      <c r="ER261" s="73"/>
      <c r="ES261" s="73"/>
      <c r="ET261" s="73"/>
      <c r="EU261" s="73"/>
      <c r="EV261" s="73"/>
      <c r="EW261" s="73"/>
      <c r="EX261" s="73"/>
      <c r="EY261" s="73"/>
      <c r="EZ261" s="73"/>
      <c r="FA261" s="73"/>
      <c r="FB261" s="73"/>
      <c r="FC261" s="73"/>
      <c r="FD261" s="73"/>
      <c r="FE261" s="73"/>
      <c r="FF261" s="73"/>
      <c r="FG261" s="73"/>
      <c r="FH261" s="73"/>
      <c r="FI261" s="73"/>
      <c r="FJ261" s="73"/>
      <c r="FK261" s="73"/>
      <c r="FL261" s="73"/>
      <c r="FM261" s="73"/>
      <c r="FN261" s="73"/>
      <c r="FO261" s="73"/>
      <c r="FP261" s="73"/>
      <c r="FQ261" s="73"/>
      <c r="FR261" s="73"/>
      <c r="FS261" s="73"/>
      <c r="FT261" s="73"/>
      <c r="FU261" s="73"/>
      <c r="FV261" s="73"/>
      <c r="FW261" s="73"/>
      <c r="FX261" s="73"/>
      <c r="FY261" s="73"/>
      <c r="FZ261" s="73"/>
      <c r="GA261" s="73"/>
      <c r="GB261" s="73"/>
      <c r="GC261" s="73"/>
      <c r="GD261" s="73"/>
      <c r="GE261" s="73"/>
      <c r="GF261" s="73"/>
      <c r="GG261" s="73"/>
      <c r="GH261" s="73"/>
      <c r="GI261" s="73"/>
      <c r="GJ261" s="73"/>
      <c r="GK261" s="73"/>
      <c r="GL261" s="73"/>
      <c r="GM261" s="73"/>
      <c r="GN261" s="73"/>
      <c r="GO261" s="236"/>
      <c r="GP261" s="218"/>
      <c r="GQ261" s="218"/>
      <c r="GR261" s="218"/>
      <c r="GS261" s="218"/>
      <c r="GT261" s="218"/>
      <c r="GU261" s="79"/>
      <c r="GV261" s="79"/>
      <c r="GW261" s="79"/>
      <c r="GX261" s="238"/>
      <c r="GY261" s="218"/>
      <c r="GZ261" s="79" t="s">
        <v>124</v>
      </c>
      <c r="HA261" s="218"/>
      <c r="HB261" s="73"/>
      <c r="HC261" s="73"/>
      <c r="HD261" s="73"/>
      <c r="HE261" s="73"/>
      <c r="HF261" s="73"/>
      <c r="HG261" s="73"/>
      <c r="HH261" s="73"/>
      <c r="HI261" s="73"/>
      <c r="HJ261" s="73"/>
      <c r="HK261" s="73"/>
      <c r="HL261" s="73"/>
      <c r="HM261" s="73"/>
      <c r="HN261" s="73"/>
      <c r="HO261" s="73"/>
      <c r="HP261" s="73"/>
      <c r="HQ261" s="73"/>
      <c r="HR261" s="73"/>
      <c r="HS261" s="73"/>
      <c r="HT261" s="73"/>
      <c r="HU261" s="73"/>
      <c r="HV261" s="73"/>
      <c r="HW261" s="73"/>
      <c r="HX261" s="73"/>
      <c r="HY261" s="73"/>
      <c r="HZ261" s="73"/>
      <c r="IA261" s="73"/>
      <c r="IB261" s="73"/>
      <c r="IC261" s="73"/>
      <c r="ID261" s="73"/>
      <c r="IE261" s="73"/>
      <c r="IF261" s="73"/>
      <c r="IG261" s="73"/>
      <c r="IH261" s="73"/>
    </row>
    <row r="262" customFormat="false" ht="11.25" hidden="false" customHeight="true" outlineLevel="0" collapsed="false">
      <c r="A262" s="154"/>
      <c r="B262" s="155"/>
      <c r="C262" s="123" t="s">
        <v>125</v>
      </c>
      <c r="D262" s="123"/>
      <c r="E262" s="123"/>
      <c r="F262" s="123"/>
      <c r="G262" s="123"/>
      <c r="H262" s="125"/>
      <c r="I262" s="126"/>
      <c r="J262" s="126"/>
      <c r="K262" s="126"/>
      <c r="L262" s="129"/>
      <c r="M262" s="126"/>
      <c r="N262" s="129"/>
      <c r="O262" s="126"/>
      <c r="P262" s="152" t="n">
        <v>38401.26</v>
      </c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73"/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73"/>
      <c r="CV262" s="73"/>
      <c r="CW262" s="73"/>
      <c r="CX262" s="73"/>
      <c r="CY262" s="73"/>
      <c r="CZ262" s="73"/>
      <c r="DA262" s="73"/>
      <c r="DB262" s="73"/>
      <c r="DC262" s="73"/>
      <c r="DD262" s="73"/>
      <c r="DE262" s="73"/>
      <c r="DF262" s="73"/>
      <c r="DG262" s="73"/>
      <c r="DH262" s="73"/>
      <c r="DI262" s="73"/>
      <c r="DJ262" s="73"/>
      <c r="DK262" s="73"/>
      <c r="DL262" s="73"/>
      <c r="DM262" s="73"/>
      <c r="DN262" s="73"/>
      <c r="DO262" s="73"/>
      <c r="DP262" s="73"/>
      <c r="DQ262" s="73"/>
      <c r="DR262" s="73"/>
      <c r="DS262" s="73"/>
      <c r="DT262" s="73"/>
      <c r="DU262" s="73"/>
      <c r="DV262" s="73"/>
      <c r="DW262" s="73"/>
      <c r="DX262" s="73"/>
      <c r="DY262" s="73"/>
      <c r="DZ262" s="73"/>
      <c r="EA262" s="73"/>
      <c r="EB262" s="73"/>
      <c r="EC262" s="73"/>
      <c r="ED262" s="73"/>
      <c r="EE262" s="73"/>
      <c r="EF262" s="73"/>
      <c r="EG262" s="73"/>
      <c r="EH262" s="73"/>
      <c r="EI262" s="73"/>
      <c r="EJ262" s="73"/>
      <c r="EK262" s="73"/>
      <c r="EL262" s="73"/>
      <c r="EM262" s="73"/>
      <c r="EN262" s="73"/>
      <c r="EO262" s="73"/>
      <c r="EP262" s="73"/>
      <c r="EQ262" s="73"/>
      <c r="ER262" s="73"/>
      <c r="ES262" s="73"/>
      <c r="ET262" s="73"/>
      <c r="EU262" s="73"/>
      <c r="EV262" s="73"/>
      <c r="EW262" s="73"/>
      <c r="EX262" s="73"/>
      <c r="EY262" s="73"/>
      <c r="EZ262" s="73"/>
      <c r="FA262" s="73"/>
      <c r="FB262" s="73"/>
      <c r="FC262" s="73"/>
      <c r="FD262" s="73"/>
      <c r="FE262" s="73"/>
      <c r="FF262" s="73"/>
      <c r="FG262" s="73"/>
      <c r="FH262" s="73"/>
      <c r="FI262" s="73"/>
      <c r="FJ262" s="73"/>
      <c r="FK262" s="73"/>
      <c r="FL262" s="73"/>
      <c r="FM262" s="73"/>
      <c r="FN262" s="73"/>
      <c r="FO262" s="73"/>
      <c r="FP262" s="73"/>
      <c r="FQ262" s="73"/>
      <c r="FR262" s="73"/>
      <c r="FS262" s="73"/>
      <c r="FT262" s="73"/>
      <c r="FU262" s="73"/>
      <c r="FV262" s="73"/>
      <c r="FW262" s="73"/>
      <c r="FX262" s="73"/>
      <c r="FY262" s="73"/>
      <c r="FZ262" s="73"/>
      <c r="GA262" s="73"/>
      <c r="GB262" s="73"/>
      <c r="GC262" s="73"/>
      <c r="GD262" s="73"/>
      <c r="GE262" s="73"/>
      <c r="GF262" s="73"/>
      <c r="GG262" s="73"/>
      <c r="GH262" s="73"/>
      <c r="GI262" s="73"/>
      <c r="GJ262" s="73"/>
      <c r="GK262" s="73"/>
      <c r="GL262" s="73"/>
      <c r="GM262" s="73"/>
      <c r="GN262" s="73"/>
      <c r="GO262" s="236"/>
      <c r="GP262" s="218"/>
      <c r="GQ262" s="218"/>
      <c r="GR262" s="218"/>
      <c r="GS262" s="218"/>
      <c r="GT262" s="218"/>
      <c r="GU262" s="79"/>
      <c r="GV262" s="79"/>
      <c r="GW262" s="79"/>
      <c r="GX262" s="238"/>
      <c r="GY262" s="218"/>
      <c r="GZ262" s="79"/>
      <c r="HA262" s="218" t="s">
        <v>125</v>
      </c>
      <c r="HB262" s="73"/>
      <c r="HC262" s="73"/>
      <c r="HD262" s="73"/>
      <c r="HE262" s="73"/>
      <c r="HF262" s="73"/>
      <c r="HG262" s="73"/>
      <c r="HH262" s="73"/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3"/>
      <c r="HU262" s="73"/>
      <c r="HV262" s="73"/>
      <c r="HW262" s="73"/>
      <c r="HX262" s="73"/>
      <c r="HY262" s="73"/>
      <c r="HZ262" s="73"/>
      <c r="IA262" s="73"/>
      <c r="IB262" s="73"/>
      <c r="IC262" s="73"/>
      <c r="ID262" s="73"/>
      <c r="IE262" s="73"/>
      <c r="IF262" s="73"/>
      <c r="IG262" s="73"/>
      <c r="IH262" s="73"/>
    </row>
    <row r="263" customFormat="false" ht="1.5" hidden="false" customHeight="true" outlineLevel="0" collapsed="false">
      <c r="A263" s="184"/>
      <c r="B263" s="185"/>
      <c r="C263" s="185"/>
      <c r="D263" s="185"/>
      <c r="E263" s="185"/>
      <c r="F263" s="186"/>
      <c r="G263" s="186"/>
      <c r="H263" s="186"/>
      <c r="I263" s="186"/>
      <c r="J263" s="187"/>
      <c r="K263" s="186"/>
      <c r="L263" s="187"/>
      <c r="M263" s="188"/>
      <c r="N263" s="187"/>
      <c r="O263" s="189"/>
      <c r="P263" s="190"/>
      <c r="Q263" s="191"/>
      <c r="R263" s="192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  <c r="AJ263" s="73"/>
      <c r="AK263" s="73"/>
      <c r="AL263" s="73"/>
      <c r="AM263" s="73"/>
      <c r="AN263" s="73"/>
      <c r="AO263" s="73"/>
      <c r="AP263" s="73"/>
      <c r="AQ263" s="73"/>
      <c r="AR263" s="73"/>
      <c r="AS263" s="73"/>
      <c r="AT263" s="73"/>
      <c r="AU263" s="73"/>
      <c r="AV263" s="73"/>
      <c r="AW263" s="73"/>
      <c r="AX263" s="73"/>
      <c r="AY263" s="73"/>
      <c r="AZ263" s="73"/>
      <c r="BA263" s="73"/>
      <c r="BB263" s="73"/>
      <c r="BC263" s="73"/>
      <c r="BD263" s="73"/>
      <c r="BE263" s="73"/>
      <c r="BF263" s="73"/>
      <c r="BG263" s="73"/>
      <c r="BH263" s="73"/>
      <c r="BI263" s="73"/>
      <c r="BJ263" s="73"/>
      <c r="BK263" s="73"/>
      <c r="BL263" s="73"/>
      <c r="BM263" s="73"/>
      <c r="BN263" s="73"/>
      <c r="BO263" s="73"/>
      <c r="BP263" s="73"/>
      <c r="BQ263" s="73"/>
      <c r="BR263" s="73"/>
      <c r="BS263" s="73"/>
      <c r="BT263" s="73"/>
      <c r="BU263" s="73"/>
      <c r="BV263" s="73"/>
      <c r="BW263" s="73"/>
      <c r="BX263" s="73"/>
      <c r="BY263" s="73"/>
      <c r="BZ263" s="73"/>
      <c r="CA263" s="73"/>
      <c r="CB263" s="73"/>
      <c r="CC263" s="73"/>
      <c r="CD263" s="73"/>
      <c r="CE263" s="73"/>
      <c r="CF263" s="73"/>
      <c r="CG263" s="73"/>
      <c r="CH263" s="73"/>
      <c r="CI263" s="73"/>
      <c r="CJ263" s="73"/>
      <c r="CK263" s="73"/>
      <c r="CL263" s="73"/>
      <c r="CM263" s="73"/>
      <c r="CN263" s="73"/>
      <c r="CO263" s="73"/>
      <c r="CP263" s="73"/>
      <c r="CQ263" s="73"/>
      <c r="CR263" s="73"/>
      <c r="CS263" s="73"/>
      <c r="CT263" s="73"/>
      <c r="CU263" s="73"/>
      <c r="CV263" s="73"/>
      <c r="CW263" s="73"/>
      <c r="CX263" s="73"/>
      <c r="CY263" s="73"/>
      <c r="CZ263" s="73"/>
      <c r="DA263" s="73"/>
      <c r="DB263" s="73"/>
      <c r="DC263" s="73"/>
      <c r="DD263" s="73"/>
      <c r="DE263" s="73"/>
      <c r="DF263" s="73"/>
      <c r="DG263" s="73"/>
      <c r="DH263" s="73"/>
      <c r="DI263" s="73"/>
      <c r="DJ263" s="73"/>
      <c r="DK263" s="73"/>
      <c r="DL263" s="73"/>
      <c r="DM263" s="73"/>
      <c r="DN263" s="73"/>
      <c r="DO263" s="73"/>
      <c r="DP263" s="73"/>
      <c r="DQ263" s="73"/>
      <c r="DR263" s="73"/>
      <c r="DS263" s="73"/>
      <c r="DT263" s="73"/>
      <c r="DU263" s="73"/>
      <c r="DV263" s="73"/>
      <c r="DW263" s="73"/>
      <c r="DX263" s="73"/>
      <c r="DY263" s="73"/>
      <c r="DZ263" s="73"/>
      <c r="EA263" s="73"/>
      <c r="EB263" s="73"/>
      <c r="EC263" s="73"/>
      <c r="ED263" s="73"/>
      <c r="EE263" s="73"/>
      <c r="EF263" s="73"/>
      <c r="EG263" s="73"/>
      <c r="EH263" s="73"/>
      <c r="EI263" s="73"/>
      <c r="EJ263" s="73"/>
      <c r="EK263" s="73"/>
      <c r="EL263" s="73"/>
      <c r="EM263" s="73"/>
      <c r="EN263" s="73"/>
      <c r="EO263" s="73"/>
      <c r="EP263" s="73"/>
      <c r="EQ263" s="73"/>
      <c r="ER263" s="73"/>
      <c r="ES263" s="73"/>
      <c r="ET263" s="73"/>
      <c r="EU263" s="73"/>
      <c r="EV263" s="73"/>
      <c r="EW263" s="73"/>
      <c r="EX263" s="73"/>
      <c r="EY263" s="73"/>
      <c r="EZ263" s="73"/>
      <c r="FA263" s="73"/>
      <c r="FB263" s="73"/>
      <c r="FC263" s="73"/>
      <c r="FD263" s="73"/>
      <c r="FE263" s="73"/>
      <c r="FF263" s="73"/>
      <c r="FG263" s="73"/>
      <c r="FH263" s="73"/>
      <c r="FI263" s="73"/>
      <c r="FJ263" s="73"/>
      <c r="FK263" s="73"/>
      <c r="FL263" s="73"/>
      <c r="FM263" s="73"/>
      <c r="FN263" s="73"/>
      <c r="FO263" s="73"/>
      <c r="FP263" s="73"/>
      <c r="FQ263" s="73"/>
      <c r="FR263" s="73"/>
      <c r="FS263" s="73"/>
      <c r="FT263" s="73"/>
      <c r="FU263" s="73"/>
      <c r="FV263" s="73"/>
      <c r="FW263" s="73"/>
      <c r="FX263" s="73"/>
      <c r="FY263" s="73"/>
      <c r="FZ263" s="73"/>
      <c r="GA263" s="73"/>
      <c r="GB263" s="73"/>
      <c r="GC263" s="73"/>
      <c r="GD263" s="73"/>
      <c r="GE263" s="73"/>
      <c r="GF263" s="73"/>
      <c r="GG263" s="73"/>
      <c r="GH263" s="73"/>
      <c r="GI263" s="73"/>
      <c r="GJ263" s="73"/>
      <c r="GK263" s="73"/>
      <c r="GL263" s="73"/>
      <c r="GM263" s="73"/>
      <c r="GN263" s="73"/>
      <c r="GO263" s="236"/>
      <c r="GP263" s="218"/>
      <c r="GQ263" s="218"/>
      <c r="GR263" s="218"/>
      <c r="GS263" s="218"/>
      <c r="GT263" s="218"/>
      <c r="GU263" s="79"/>
      <c r="GV263" s="79"/>
      <c r="GW263" s="79"/>
      <c r="GX263" s="238"/>
      <c r="GY263" s="218"/>
      <c r="GZ263" s="79"/>
      <c r="HA263" s="218"/>
      <c r="HB263" s="73"/>
      <c r="HC263" s="73"/>
      <c r="HD263" s="73"/>
      <c r="HE263" s="73"/>
      <c r="HF263" s="73"/>
      <c r="HG263" s="73"/>
      <c r="HH263" s="73"/>
      <c r="HI263" s="73"/>
      <c r="HJ263" s="73"/>
      <c r="HK263" s="73"/>
      <c r="HL263" s="73"/>
      <c r="HM263" s="73"/>
      <c r="HN263" s="73"/>
      <c r="HO263" s="73"/>
      <c r="HP263" s="73"/>
      <c r="HQ263" s="73"/>
      <c r="HR263" s="73"/>
      <c r="HS263" s="73"/>
      <c r="HT263" s="73"/>
      <c r="HU263" s="73"/>
      <c r="HV263" s="73"/>
      <c r="HW263" s="73"/>
      <c r="HX263" s="73"/>
      <c r="HY263" s="73"/>
      <c r="HZ263" s="73"/>
      <c r="IA263" s="73"/>
      <c r="IB263" s="73"/>
      <c r="IC263" s="73"/>
      <c r="ID263" s="73"/>
      <c r="IE263" s="73"/>
      <c r="IF263" s="73"/>
      <c r="IG263" s="73"/>
      <c r="IH263" s="73"/>
    </row>
    <row r="264" customFormat="false" ht="11.25" hidden="false" customHeight="true" outlineLevel="0" collapsed="false">
      <c r="A264" s="149"/>
      <c r="B264" s="193"/>
      <c r="C264" s="194" t="s">
        <v>434</v>
      </c>
      <c r="D264" s="194"/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5"/>
      <c r="Q264" s="191"/>
      <c r="R264" s="192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73"/>
      <c r="AJ264" s="73"/>
      <c r="AK264" s="73"/>
      <c r="AL264" s="73"/>
      <c r="AM264" s="73"/>
      <c r="AN264" s="73"/>
      <c r="AO264" s="73"/>
      <c r="AP264" s="73"/>
      <c r="AQ264" s="73"/>
      <c r="AR264" s="73"/>
      <c r="AS264" s="73"/>
      <c r="AT264" s="73"/>
      <c r="AU264" s="73"/>
      <c r="AV264" s="73"/>
      <c r="AW264" s="73"/>
      <c r="AX264" s="73"/>
      <c r="AY264" s="73"/>
      <c r="AZ264" s="73"/>
      <c r="BA264" s="73"/>
      <c r="BB264" s="73"/>
      <c r="BC264" s="73"/>
      <c r="BD264" s="73"/>
      <c r="BE264" s="73"/>
      <c r="BF264" s="73"/>
      <c r="BG264" s="73"/>
      <c r="BH264" s="73"/>
      <c r="BI264" s="73"/>
      <c r="BJ264" s="73"/>
      <c r="BK264" s="73"/>
      <c r="BL264" s="73"/>
      <c r="BM264" s="73"/>
      <c r="BN264" s="73"/>
      <c r="BO264" s="73"/>
      <c r="BP264" s="73"/>
      <c r="BQ264" s="73"/>
      <c r="BR264" s="73"/>
      <c r="BS264" s="73"/>
      <c r="BT264" s="73"/>
      <c r="BU264" s="73"/>
      <c r="BV264" s="73"/>
      <c r="BW264" s="73"/>
      <c r="BX264" s="73"/>
      <c r="BY264" s="73"/>
      <c r="BZ264" s="73"/>
      <c r="CA264" s="73"/>
      <c r="CB264" s="73"/>
      <c r="CC264" s="73"/>
      <c r="CD264" s="73"/>
      <c r="CE264" s="73"/>
      <c r="CF264" s="73"/>
      <c r="CG264" s="73"/>
      <c r="CH264" s="73"/>
      <c r="CI264" s="73"/>
      <c r="CJ264" s="73"/>
      <c r="CK264" s="73"/>
      <c r="CL264" s="73"/>
      <c r="CM264" s="73"/>
      <c r="CN264" s="73"/>
      <c r="CO264" s="73"/>
      <c r="CP264" s="73"/>
      <c r="CQ264" s="73"/>
      <c r="CR264" s="73"/>
      <c r="CS264" s="73"/>
      <c r="CT264" s="73"/>
      <c r="CU264" s="73"/>
      <c r="CV264" s="73"/>
      <c r="CW264" s="73"/>
      <c r="CX264" s="73"/>
      <c r="CY264" s="73"/>
      <c r="CZ264" s="73"/>
      <c r="DA264" s="73"/>
      <c r="DB264" s="73"/>
      <c r="DC264" s="73"/>
      <c r="DD264" s="73"/>
      <c r="DE264" s="73"/>
      <c r="DF264" s="73"/>
      <c r="DG264" s="73"/>
      <c r="DH264" s="73"/>
      <c r="DI264" s="73"/>
      <c r="DJ264" s="73"/>
      <c r="DK264" s="73"/>
      <c r="DL264" s="73"/>
      <c r="DM264" s="73"/>
      <c r="DN264" s="73"/>
      <c r="DO264" s="73"/>
      <c r="DP264" s="73"/>
      <c r="DQ264" s="73"/>
      <c r="DR264" s="73"/>
      <c r="DS264" s="73"/>
      <c r="DT264" s="73"/>
      <c r="DU264" s="73"/>
      <c r="DV264" s="73"/>
      <c r="DW264" s="73"/>
      <c r="DX264" s="73"/>
      <c r="DY264" s="73"/>
      <c r="DZ264" s="73"/>
      <c r="EA264" s="73"/>
      <c r="EB264" s="73"/>
      <c r="EC264" s="73"/>
      <c r="ED264" s="73"/>
      <c r="EE264" s="73"/>
      <c r="EF264" s="73"/>
      <c r="EG264" s="73"/>
      <c r="EH264" s="73"/>
      <c r="EI264" s="73"/>
      <c r="EJ264" s="73"/>
      <c r="EK264" s="73"/>
      <c r="EL264" s="73"/>
      <c r="EM264" s="73"/>
      <c r="EN264" s="73"/>
      <c r="EO264" s="73"/>
      <c r="EP264" s="73"/>
      <c r="EQ264" s="73"/>
      <c r="ER264" s="73"/>
      <c r="ES264" s="73"/>
      <c r="ET264" s="73"/>
      <c r="EU264" s="73"/>
      <c r="EV264" s="73"/>
      <c r="EW264" s="73"/>
      <c r="EX264" s="73"/>
      <c r="EY264" s="73"/>
      <c r="EZ264" s="73"/>
      <c r="FA264" s="73"/>
      <c r="FB264" s="73"/>
      <c r="FC264" s="73"/>
      <c r="FD264" s="73"/>
      <c r="FE264" s="73"/>
      <c r="FF264" s="73"/>
      <c r="FG264" s="73"/>
      <c r="FH264" s="73"/>
      <c r="FI264" s="73"/>
      <c r="FJ264" s="73"/>
      <c r="FK264" s="73"/>
      <c r="FL264" s="73"/>
      <c r="FM264" s="73"/>
      <c r="FN264" s="73"/>
      <c r="FO264" s="73"/>
      <c r="FP264" s="73"/>
      <c r="FQ264" s="73"/>
      <c r="FR264" s="73"/>
      <c r="FS264" s="73"/>
      <c r="FT264" s="73"/>
      <c r="FU264" s="73"/>
      <c r="FV264" s="73"/>
      <c r="FW264" s="73"/>
      <c r="FX264" s="73"/>
      <c r="FY264" s="73"/>
      <c r="FZ264" s="73"/>
      <c r="GA264" s="73"/>
      <c r="GB264" s="73"/>
      <c r="GC264" s="73"/>
      <c r="GD264" s="73"/>
      <c r="GE264" s="73"/>
      <c r="GF264" s="73"/>
      <c r="GG264" s="73"/>
      <c r="GH264" s="73"/>
      <c r="GI264" s="73"/>
      <c r="GJ264" s="73"/>
      <c r="GK264" s="73"/>
      <c r="GL264" s="73"/>
      <c r="GM264" s="73"/>
      <c r="GN264" s="73"/>
      <c r="GO264" s="236"/>
      <c r="GP264" s="218"/>
      <c r="GQ264" s="218"/>
      <c r="GR264" s="218"/>
      <c r="GS264" s="218"/>
      <c r="GT264" s="218"/>
      <c r="GU264" s="79"/>
      <c r="GV264" s="79"/>
      <c r="GW264" s="79"/>
      <c r="GX264" s="238"/>
      <c r="GY264" s="218"/>
      <c r="GZ264" s="79"/>
      <c r="HA264" s="218"/>
      <c r="HB264" s="73"/>
      <c r="HC264" s="242" t="s">
        <v>434</v>
      </c>
      <c r="HD264" s="73"/>
      <c r="HE264" s="73"/>
      <c r="HF264" s="73"/>
      <c r="HG264" s="73"/>
      <c r="HH264" s="73"/>
      <c r="HI264" s="73"/>
      <c r="HJ264" s="73"/>
      <c r="HK264" s="73"/>
      <c r="HL264" s="73"/>
      <c r="HM264" s="73"/>
      <c r="HN264" s="73"/>
      <c r="HO264" s="73"/>
      <c r="HP264" s="73"/>
      <c r="HQ264" s="73"/>
      <c r="HR264" s="73"/>
      <c r="HS264" s="73"/>
      <c r="HT264" s="73"/>
      <c r="HU264" s="73"/>
      <c r="HV264" s="73"/>
      <c r="HW264" s="73"/>
      <c r="HX264" s="73"/>
      <c r="HY264" s="73"/>
      <c r="HZ264" s="73"/>
      <c r="IA264" s="73"/>
      <c r="IB264" s="73"/>
      <c r="IC264" s="73"/>
      <c r="ID264" s="73"/>
      <c r="IE264" s="73"/>
      <c r="IF264" s="73"/>
      <c r="IG264" s="73"/>
      <c r="IH264" s="73"/>
    </row>
    <row r="265" customFormat="false" ht="11.25" hidden="false" customHeight="true" outlineLevel="0" collapsed="false">
      <c r="A265" s="149"/>
      <c r="B265" s="150"/>
      <c r="C265" s="196" t="s">
        <v>260</v>
      </c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7" t="n">
        <v>737084.41</v>
      </c>
      <c r="Q265" s="191"/>
      <c r="R265" s="192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  <c r="AJ265" s="73"/>
      <c r="AK265" s="73"/>
      <c r="AL265" s="73"/>
      <c r="AM265" s="73"/>
      <c r="AN265" s="73"/>
      <c r="AO265" s="73"/>
      <c r="AP265" s="73"/>
      <c r="AQ265" s="73"/>
      <c r="AR265" s="73"/>
      <c r="AS265" s="73"/>
      <c r="AT265" s="73"/>
      <c r="AU265" s="73"/>
      <c r="AV265" s="73"/>
      <c r="AW265" s="73"/>
      <c r="AX265" s="73"/>
      <c r="AY265" s="73"/>
      <c r="AZ265" s="73"/>
      <c r="BA265" s="73"/>
      <c r="BB265" s="73"/>
      <c r="BC265" s="73"/>
      <c r="BD265" s="73"/>
      <c r="BE265" s="73"/>
      <c r="BF265" s="73"/>
      <c r="BG265" s="73"/>
      <c r="BH265" s="73"/>
      <c r="BI265" s="73"/>
      <c r="BJ265" s="73"/>
      <c r="BK265" s="73"/>
      <c r="BL265" s="73"/>
      <c r="BM265" s="73"/>
      <c r="BN265" s="73"/>
      <c r="BO265" s="73"/>
      <c r="BP265" s="73"/>
      <c r="BQ265" s="73"/>
      <c r="BR265" s="73"/>
      <c r="BS265" s="73"/>
      <c r="BT265" s="73"/>
      <c r="BU265" s="73"/>
      <c r="BV265" s="73"/>
      <c r="BW265" s="73"/>
      <c r="BX265" s="73"/>
      <c r="BY265" s="73"/>
      <c r="BZ265" s="73"/>
      <c r="CA265" s="73"/>
      <c r="CB265" s="73"/>
      <c r="CC265" s="73"/>
      <c r="CD265" s="73"/>
      <c r="CE265" s="73"/>
      <c r="CF265" s="73"/>
      <c r="CG265" s="73"/>
      <c r="CH265" s="73"/>
      <c r="CI265" s="73"/>
      <c r="CJ265" s="73"/>
      <c r="CK265" s="73"/>
      <c r="CL265" s="73"/>
      <c r="CM265" s="73"/>
      <c r="CN265" s="73"/>
      <c r="CO265" s="73"/>
      <c r="CP265" s="73"/>
      <c r="CQ265" s="73"/>
      <c r="CR265" s="73"/>
      <c r="CS265" s="73"/>
      <c r="CT265" s="73"/>
      <c r="CU265" s="73"/>
      <c r="CV265" s="73"/>
      <c r="CW265" s="73"/>
      <c r="CX265" s="73"/>
      <c r="CY265" s="73"/>
      <c r="CZ265" s="73"/>
      <c r="DA265" s="73"/>
      <c r="DB265" s="73"/>
      <c r="DC265" s="73"/>
      <c r="DD265" s="73"/>
      <c r="DE265" s="73"/>
      <c r="DF265" s="73"/>
      <c r="DG265" s="73"/>
      <c r="DH265" s="73"/>
      <c r="DI265" s="73"/>
      <c r="DJ265" s="73"/>
      <c r="DK265" s="73"/>
      <c r="DL265" s="73"/>
      <c r="DM265" s="73"/>
      <c r="DN265" s="73"/>
      <c r="DO265" s="73"/>
      <c r="DP265" s="73"/>
      <c r="DQ265" s="73"/>
      <c r="DR265" s="73"/>
      <c r="DS265" s="73"/>
      <c r="DT265" s="73"/>
      <c r="DU265" s="73"/>
      <c r="DV265" s="73"/>
      <c r="DW265" s="73"/>
      <c r="DX265" s="73"/>
      <c r="DY265" s="73"/>
      <c r="DZ265" s="73"/>
      <c r="EA265" s="73"/>
      <c r="EB265" s="73"/>
      <c r="EC265" s="73"/>
      <c r="ED265" s="73"/>
      <c r="EE265" s="73"/>
      <c r="EF265" s="73"/>
      <c r="EG265" s="73"/>
      <c r="EH265" s="73"/>
      <c r="EI265" s="73"/>
      <c r="EJ265" s="73"/>
      <c r="EK265" s="73"/>
      <c r="EL265" s="73"/>
      <c r="EM265" s="73"/>
      <c r="EN265" s="73"/>
      <c r="EO265" s="73"/>
      <c r="EP265" s="73"/>
      <c r="EQ265" s="73"/>
      <c r="ER265" s="73"/>
      <c r="ES265" s="73"/>
      <c r="ET265" s="73"/>
      <c r="EU265" s="73"/>
      <c r="EV265" s="73"/>
      <c r="EW265" s="73"/>
      <c r="EX265" s="73"/>
      <c r="EY265" s="73"/>
      <c r="EZ265" s="73"/>
      <c r="FA265" s="73"/>
      <c r="FB265" s="73"/>
      <c r="FC265" s="73"/>
      <c r="FD265" s="73"/>
      <c r="FE265" s="73"/>
      <c r="FF265" s="73"/>
      <c r="FG265" s="73"/>
      <c r="FH265" s="73"/>
      <c r="FI265" s="73"/>
      <c r="FJ265" s="73"/>
      <c r="FK265" s="73"/>
      <c r="FL265" s="73"/>
      <c r="FM265" s="73"/>
      <c r="FN265" s="73"/>
      <c r="FO265" s="73"/>
      <c r="FP265" s="73"/>
      <c r="FQ265" s="73"/>
      <c r="FR265" s="73"/>
      <c r="FS265" s="73"/>
      <c r="FT265" s="73"/>
      <c r="FU265" s="73"/>
      <c r="FV265" s="73"/>
      <c r="FW265" s="73"/>
      <c r="FX265" s="73"/>
      <c r="FY265" s="73"/>
      <c r="FZ265" s="73"/>
      <c r="GA265" s="73"/>
      <c r="GB265" s="73"/>
      <c r="GC265" s="73"/>
      <c r="GD265" s="73"/>
      <c r="GE265" s="73"/>
      <c r="GF265" s="73"/>
      <c r="GG265" s="73"/>
      <c r="GH265" s="73"/>
      <c r="GI265" s="73"/>
      <c r="GJ265" s="73"/>
      <c r="GK265" s="73"/>
      <c r="GL265" s="73"/>
      <c r="GM265" s="73"/>
      <c r="GN265" s="73"/>
      <c r="GO265" s="236"/>
      <c r="GP265" s="218"/>
      <c r="GQ265" s="218"/>
      <c r="GR265" s="218"/>
      <c r="GS265" s="218"/>
      <c r="GT265" s="218"/>
      <c r="GU265" s="79"/>
      <c r="GV265" s="79"/>
      <c r="GW265" s="79"/>
      <c r="GX265" s="238"/>
      <c r="GY265" s="218"/>
      <c r="GZ265" s="79"/>
      <c r="HA265" s="218"/>
      <c r="HB265" s="73"/>
      <c r="HC265" s="242"/>
      <c r="HD265" s="233" t="s">
        <v>260</v>
      </c>
      <c r="HE265" s="73"/>
      <c r="HF265" s="73"/>
      <c r="HG265" s="73"/>
      <c r="HH265" s="73"/>
      <c r="HI265" s="73"/>
      <c r="HJ265" s="73"/>
      <c r="HK265" s="73"/>
      <c r="HL265" s="73"/>
      <c r="HM265" s="73"/>
      <c r="HN265" s="73"/>
      <c r="HO265" s="73"/>
      <c r="HP265" s="73"/>
      <c r="HQ265" s="73"/>
      <c r="HR265" s="73"/>
      <c r="HS265" s="73"/>
      <c r="HT265" s="73"/>
      <c r="HU265" s="73"/>
      <c r="HV265" s="73"/>
      <c r="HW265" s="73"/>
      <c r="HX265" s="73"/>
      <c r="HY265" s="73"/>
      <c r="HZ265" s="73"/>
      <c r="IA265" s="73"/>
      <c r="IB265" s="73"/>
      <c r="IC265" s="73"/>
      <c r="ID265" s="73"/>
      <c r="IE265" s="73"/>
      <c r="IF265" s="73"/>
      <c r="IG265" s="73"/>
      <c r="IH265" s="73"/>
    </row>
    <row r="266" customFormat="false" ht="11.25" hidden="false" customHeight="true" outlineLevel="0" collapsed="false">
      <c r="A266" s="149"/>
      <c r="B266" s="150"/>
      <c r="C266" s="196" t="s">
        <v>261</v>
      </c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8"/>
      <c r="Q266" s="191"/>
      <c r="R266" s="192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73"/>
      <c r="AQ266" s="73"/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3"/>
      <c r="BI266" s="73"/>
      <c r="BJ266" s="73"/>
      <c r="BK266" s="73"/>
      <c r="BL266" s="73"/>
      <c r="BM266" s="73"/>
      <c r="BN266" s="73"/>
      <c r="BO266" s="73"/>
      <c r="BP266" s="73"/>
      <c r="BQ266" s="73"/>
      <c r="BR266" s="73"/>
      <c r="BS266" s="73"/>
      <c r="BT266" s="73"/>
      <c r="BU266" s="73"/>
      <c r="BV266" s="73"/>
      <c r="BW266" s="73"/>
      <c r="BX266" s="73"/>
      <c r="BY266" s="73"/>
      <c r="BZ266" s="73"/>
      <c r="CA266" s="73"/>
      <c r="CB266" s="73"/>
      <c r="CC266" s="73"/>
      <c r="CD266" s="73"/>
      <c r="CE266" s="73"/>
      <c r="CF266" s="73"/>
      <c r="CG266" s="73"/>
      <c r="CH266" s="73"/>
      <c r="CI266" s="73"/>
      <c r="CJ266" s="73"/>
      <c r="CK266" s="73"/>
      <c r="CL266" s="73"/>
      <c r="CM266" s="73"/>
      <c r="CN266" s="73"/>
      <c r="CO266" s="73"/>
      <c r="CP266" s="73"/>
      <c r="CQ266" s="73"/>
      <c r="CR266" s="73"/>
      <c r="CS266" s="73"/>
      <c r="CT266" s="73"/>
      <c r="CU266" s="73"/>
      <c r="CV266" s="73"/>
      <c r="CW266" s="73"/>
      <c r="CX266" s="73"/>
      <c r="CY266" s="73"/>
      <c r="CZ266" s="73"/>
      <c r="DA266" s="73"/>
      <c r="DB266" s="73"/>
      <c r="DC266" s="73"/>
      <c r="DD266" s="73"/>
      <c r="DE266" s="73"/>
      <c r="DF266" s="73"/>
      <c r="DG266" s="73"/>
      <c r="DH266" s="73"/>
      <c r="DI266" s="73"/>
      <c r="DJ266" s="73"/>
      <c r="DK266" s="73"/>
      <c r="DL266" s="73"/>
      <c r="DM266" s="73"/>
      <c r="DN266" s="73"/>
      <c r="DO266" s="73"/>
      <c r="DP266" s="73"/>
      <c r="DQ266" s="73"/>
      <c r="DR266" s="73"/>
      <c r="DS266" s="73"/>
      <c r="DT266" s="73"/>
      <c r="DU266" s="73"/>
      <c r="DV266" s="73"/>
      <c r="DW266" s="73"/>
      <c r="DX266" s="73"/>
      <c r="DY266" s="73"/>
      <c r="DZ266" s="73"/>
      <c r="EA266" s="73"/>
      <c r="EB266" s="73"/>
      <c r="EC266" s="73"/>
      <c r="ED266" s="73"/>
      <c r="EE266" s="73"/>
      <c r="EF266" s="73"/>
      <c r="EG266" s="73"/>
      <c r="EH266" s="73"/>
      <c r="EI266" s="73"/>
      <c r="EJ266" s="73"/>
      <c r="EK266" s="73"/>
      <c r="EL266" s="73"/>
      <c r="EM266" s="73"/>
      <c r="EN266" s="73"/>
      <c r="EO266" s="73"/>
      <c r="EP266" s="73"/>
      <c r="EQ266" s="73"/>
      <c r="ER266" s="73"/>
      <c r="ES266" s="73"/>
      <c r="ET266" s="73"/>
      <c r="EU266" s="73"/>
      <c r="EV266" s="73"/>
      <c r="EW266" s="73"/>
      <c r="EX266" s="73"/>
      <c r="EY266" s="73"/>
      <c r="EZ266" s="73"/>
      <c r="FA266" s="73"/>
      <c r="FB266" s="73"/>
      <c r="FC266" s="73"/>
      <c r="FD266" s="73"/>
      <c r="FE266" s="73"/>
      <c r="FF266" s="73"/>
      <c r="FG266" s="73"/>
      <c r="FH266" s="73"/>
      <c r="FI266" s="73"/>
      <c r="FJ266" s="73"/>
      <c r="FK266" s="73"/>
      <c r="FL266" s="73"/>
      <c r="FM266" s="73"/>
      <c r="FN266" s="73"/>
      <c r="FO266" s="73"/>
      <c r="FP266" s="73"/>
      <c r="FQ266" s="73"/>
      <c r="FR266" s="73"/>
      <c r="FS266" s="73"/>
      <c r="FT266" s="73"/>
      <c r="FU266" s="73"/>
      <c r="FV266" s="73"/>
      <c r="FW266" s="73"/>
      <c r="FX266" s="73"/>
      <c r="FY266" s="73"/>
      <c r="FZ266" s="73"/>
      <c r="GA266" s="73"/>
      <c r="GB266" s="73"/>
      <c r="GC266" s="73"/>
      <c r="GD266" s="73"/>
      <c r="GE266" s="73"/>
      <c r="GF266" s="73"/>
      <c r="GG266" s="73"/>
      <c r="GH266" s="73"/>
      <c r="GI266" s="73"/>
      <c r="GJ266" s="73"/>
      <c r="GK266" s="73"/>
      <c r="GL266" s="73"/>
      <c r="GM266" s="73"/>
      <c r="GN266" s="73"/>
      <c r="GO266" s="236"/>
      <c r="GP266" s="218"/>
      <c r="GQ266" s="218"/>
      <c r="GR266" s="218"/>
      <c r="GS266" s="218"/>
      <c r="GT266" s="218"/>
      <c r="GU266" s="79"/>
      <c r="GV266" s="79"/>
      <c r="GW266" s="79"/>
      <c r="GX266" s="238"/>
      <c r="GY266" s="218"/>
      <c r="GZ266" s="79"/>
      <c r="HA266" s="218"/>
      <c r="HB266" s="73"/>
      <c r="HC266" s="242"/>
      <c r="HD266" s="233" t="s">
        <v>261</v>
      </c>
      <c r="HE266" s="73"/>
      <c r="HF266" s="73"/>
      <c r="HG266" s="73"/>
      <c r="HH266" s="73"/>
      <c r="HI266" s="73"/>
      <c r="HJ266" s="73"/>
      <c r="HK266" s="73"/>
      <c r="HL266" s="73"/>
      <c r="HM266" s="73"/>
      <c r="HN266" s="73"/>
      <c r="HO266" s="73"/>
      <c r="HP266" s="73"/>
      <c r="HQ266" s="73"/>
      <c r="HR266" s="73"/>
      <c r="HS266" s="73"/>
      <c r="HT266" s="73"/>
      <c r="HU266" s="73"/>
      <c r="HV266" s="73"/>
      <c r="HW266" s="73"/>
      <c r="HX266" s="73"/>
      <c r="HY266" s="73"/>
      <c r="HZ266" s="73"/>
      <c r="IA266" s="73"/>
      <c r="IB266" s="73"/>
      <c r="IC266" s="73"/>
      <c r="ID266" s="73"/>
      <c r="IE266" s="73"/>
      <c r="IF266" s="73"/>
      <c r="IG266" s="73"/>
      <c r="IH266" s="73"/>
    </row>
    <row r="267" customFormat="false" ht="11.25" hidden="false" customHeight="true" outlineLevel="0" collapsed="false">
      <c r="A267" s="149"/>
      <c r="B267" s="150"/>
      <c r="C267" s="196" t="s">
        <v>262</v>
      </c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7" t="n">
        <v>192612.18</v>
      </c>
      <c r="Q267" s="191"/>
      <c r="R267" s="192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73"/>
      <c r="CA267" s="73"/>
      <c r="CB267" s="73"/>
      <c r="CC267" s="73"/>
      <c r="CD267" s="73"/>
      <c r="CE267" s="73"/>
      <c r="CF267" s="73"/>
      <c r="CG267" s="73"/>
      <c r="CH267" s="73"/>
      <c r="CI267" s="73"/>
      <c r="CJ267" s="73"/>
      <c r="CK267" s="73"/>
      <c r="CL267" s="73"/>
      <c r="CM267" s="73"/>
      <c r="CN267" s="73"/>
      <c r="CO267" s="73"/>
      <c r="CP267" s="73"/>
      <c r="CQ267" s="73"/>
      <c r="CR267" s="73"/>
      <c r="CS267" s="73"/>
      <c r="CT267" s="73"/>
      <c r="CU267" s="73"/>
      <c r="CV267" s="73"/>
      <c r="CW267" s="73"/>
      <c r="CX267" s="73"/>
      <c r="CY267" s="73"/>
      <c r="CZ267" s="73"/>
      <c r="DA267" s="73"/>
      <c r="DB267" s="73"/>
      <c r="DC267" s="73"/>
      <c r="DD267" s="73"/>
      <c r="DE267" s="73"/>
      <c r="DF267" s="73"/>
      <c r="DG267" s="73"/>
      <c r="DH267" s="73"/>
      <c r="DI267" s="73"/>
      <c r="DJ267" s="73"/>
      <c r="DK267" s="73"/>
      <c r="DL267" s="73"/>
      <c r="DM267" s="73"/>
      <c r="DN267" s="73"/>
      <c r="DO267" s="73"/>
      <c r="DP267" s="73"/>
      <c r="DQ267" s="73"/>
      <c r="DR267" s="73"/>
      <c r="DS267" s="73"/>
      <c r="DT267" s="73"/>
      <c r="DU267" s="73"/>
      <c r="DV267" s="73"/>
      <c r="DW267" s="73"/>
      <c r="DX267" s="73"/>
      <c r="DY267" s="73"/>
      <c r="DZ267" s="73"/>
      <c r="EA267" s="73"/>
      <c r="EB267" s="73"/>
      <c r="EC267" s="73"/>
      <c r="ED267" s="73"/>
      <c r="EE267" s="73"/>
      <c r="EF267" s="73"/>
      <c r="EG267" s="73"/>
      <c r="EH267" s="73"/>
      <c r="EI267" s="73"/>
      <c r="EJ267" s="73"/>
      <c r="EK267" s="73"/>
      <c r="EL267" s="73"/>
      <c r="EM267" s="73"/>
      <c r="EN267" s="73"/>
      <c r="EO267" s="73"/>
      <c r="EP267" s="73"/>
      <c r="EQ267" s="73"/>
      <c r="ER267" s="73"/>
      <c r="ES267" s="73"/>
      <c r="ET267" s="73"/>
      <c r="EU267" s="73"/>
      <c r="EV267" s="73"/>
      <c r="EW267" s="73"/>
      <c r="EX267" s="73"/>
      <c r="EY267" s="73"/>
      <c r="EZ267" s="73"/>
      <c r="FA267" s="73"/>
      <c r="FB267" s="73"/>
      <c r="FC267" s="73"/>
      <c r="FD267" s="73"/>
      <c r="FE267" s="73"/>
      <c r="FF267" s="73"/>
      <c r="FG267" s="73"/>
      <c r="FH267" s="73"/>
      <c r="FI267" s="73"/>
      <c r="FJ267" s="73"/>
      <c r="FK267" s="73"/>
      <c r="FL267" s="73"/>
      <c r="FM267" s="73"/>
      <c r="FN267" s="73"/>
      <c r="FO267" s="73"/>
      <c r="FP267" s="73"/>
      <c r="FQ267" s="73"/>
      <c r="FR267" s="73"/>
      <c r="FS267" s="73"/>
      <c r="FT267" s="73"/>
      <c r="FU267" s="73"/>
      <c r="FV267" s="73"/>
      <c r="FW267" s="73"/>
      <c r="FX267" s="73"/>
      <c r="FY267" s="73"/>
      <c r="FZ267" s="73"/>
      <c r="GA267" s="73"/>
      <c r="GB267" s="73"/>
      <c r="GC267" s="73"/>
      <c r="GD267" s="73"/>
      <c r="GE267" s="73"/>
      <c r="GF267" s="73"/>
      <c r="GG267" s="73"/>
      <c r="GH267" s="73"/>
      <c r="GI267" s="73"/>
      <c r="GJ267" s="73"/>
      <c r="GK267" s="73"/>
      <c r="GL267" s="73"/>
      <c r="GM267" s="73"/>
      <c r="GN267" s="73"/>
      <c r="GO267" s="236"/>
      <c r="GP267" s="218"/>
      <c r="GQ267" s="218"/>
      <c r="GR267" s="218"/>
      <c r="GS267" s="218"/>
      <c r="GT267" s="218"/>
      <c r="GU267" s="79"/>
      <c r="GV267" s="79"/>
      <c r="GW267" s="79"/>
      <c r="GX267" s="238"/>
      <c r="GY267" s="218"/>
      <c r="GZ267" s="79"/>
      <c r="HA267" s="218"/>
      <c r="HB267" s="73"/>
      <c r="HC267" s="242"/>
      <c r="HD267" s="233" t="s">
        <v>262</v>
      </c>
      <c r="HE267" s="73"/>
      <c r="HF267" s="73"/>
      <c r="HG267" s="73"/>
      <c r="HH267" s="73"/>
      <c r="HI267" s="73"/>
      <c r="HJ267" s="73"/>
      <c r="HK267" s="73"/>
      <c r="HL267" s="73"/>
      <c r="HM267" s="73"/>
      <c r="HN267" s="73"/>
      <c r="HO267" s="73"/>
      <c r="HP267" s="73"/>
      <c r="HQ267" s="73"/>
      <c r="HR267" s="73"/>
      <c r="HS267" s="73"/>
      <c r="HT267" s="73"/>
      <c r="HU267" s="73"/>
      <c r="HV267" s="73"/>
      <c r="HW267" s="73"/>
      <c r="HX267" s="73"/>
      <c r="HY267" s="73"/>
      <c r="HZ267" s="73"/>
      <c r="IA267" s="73"/>
      <c r="IB267" s="73"/>
      <c r="IC267" s="73"/>
      <c r="ID267" s="73"/>
      <c r="IE267" s="73"/>
      <c r="IF267" s="73"/>
      <c r="IG267" s="73"/>
      <c r="IH267" s="73"/>
    </row>
    <row r="268" customFormat="false" ht="11.25" hidden="false" customHeight="true" outlineLevel="0" collapsed="false">
      <c r="A268" s="149"/>
      <c r="B268" s="150"/>
      <c r="C268" s="196" t="s">
        <v>263</v>
      </c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7" t="n">
        <v>4071.11</v>
      </c>
      <c r="Q268" s="191"/>
      <c r="R268" s="192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  <c r="AJ268" s="73"/>
      <c r="AK268" s="73"/>
      <c r="AL268" s="73"/>
      <c r="AM268" s="73"/>
      <c r="AN268" s="73"/>
      <c r="AO268" s="73"/>
      <c r="AP268" s="73"/>
      <c r="AQ268" s="73"/>
      <c r="AR268" s="73"/>
      <c r="AS268" s="73"/>
      <c r="AT268" s="73"/>
      <c r="AU268" s="73"/>
      <c r="AV268" s="73"/>
      <c r="AW268" s="73"/>
      <c r="AX268" s="73"/>
      <c r="AY268" s="73"/>
      <c r="AZ268" s="73"/>
      <c r="BA268" s="73"/>
      <c r="BB268" s="73"/>
      <c r="BC268" s="73"/>
      <c r="BD268" s="73"/>
      <c r="BE268" s="73"/>
      <c r="BF268" s="73"/>
      <c r="BG268" s="73"/>
      <c r="BH268" s="73"/>
      <c r="BI268" s="73"/>
      <c r="BJ268" s="73"/>
      <c r="BK268" s="73"/>
      <c r="BL268" s="73"/>
      <c r="BM268" s="73"/>
      <c r="BN268" s="73"/>
      <c r="BO268" s="73"/>
      <c r="BP268" s="73"/>
      <c r="BQ268" s="73"/>
      <c r="BR268" s="73"/>
      <c r="BS268" s="73"/>
      <c r="BT268" s="73"/>
      <c r="BU268" s="73"/>
      <c r="BV268" s="73"/>
      <c r="BW268" s="73"/>
      <c r="BX268" s="73"/>
      <c r="BY268" s="73"/>
      <c r="BZ268" s="73"/>
      <c r="CA268" s="73"/>
      <c r="CB268" s="73"/>
      <c r="CC268" s="73"/>
      <c r="CD268" s="73"/>
      <c r="CE268" s="73"/>
      <c r="CF268" s="73"/>
      <c r="CG268" s="73"/>
      <c r="CH268" s="73"/>
      <c r="CI268" s="73"/>
      <c r="CJ268" s="73"/>
      <c r="CK268" s="73"/>
      <c r="CL268" s="73"/>
      <c r="CM268" s="73"/>
      <c r="CN268" s="73"/>
      <c r="CO268" s="73"/>
      <c r="CP268" s="73"/>
      <c r="CQ268" s="73"/>
      <c r="CR268" s="73"/>
      <c r="CS268" s="73"/>
      <c r="CT268" s="73"/>
      <c r="CU268" s="73"/>
      <c r="CV268" s="73"/>
      <c r="CW268" s="73"/>
      <c r="CX268" s="73"/>
      <c r="CY268" s="73"/>
      <c r="CZ268" s="73"/>
      <c r="DA268" s="73"/>
      <c r="DB268" s="73"/>
      <c r="DC268" s="73"/>
      <c r="DD268" s="73"/>
      <c r="DE268" s="73"/>
      <c r="DF268" s="73"/>
      <c r="DG268" s="73"/>
      <c r="DH268" s="73"/>
      <c r="DI268" s="73"/>
      <c r="DJ268" s="73"/>
      <c r="DK268" s="73"/>
      <c r="DL268" s="73"/>
      <c r="DM268" s="73"/>
      <c r="DN268" s="73"/>
      <c r="DO268" s="73"/>
      <c r="DP268" s="73"/>
      <c r="DQ268" s="73"/>
      <c r="DR268" s="73"/>
      <c r="DS268" s="73"/>
      <c r="DT268" s="73"/>
      <c r="DU268" s="73"/>
      <c r="DV268" s="73"/>
      <c r="DW268" s="73"/>
      <c r="DX268" s="73"/>
      <c r="DY268" s="73"/>
      <c r="DZ268" s="73"/>
      <c r="EA268" s="73"/>
      <c r="EB268" s="73"/>
      <c r="EC268" s="73"/>
      <c r="ED268" s="73"/>
      <c r="EE268" s="73"/>
      <c r="EF268" s="73"/>
      <c r="EG268" s="73"/>
      <c r="EH268" s="73"/>
      <c r="EI268" s="73"/>
      <c r="EJ268" s="73"/>
      <c r="EK268" s="73"/>
      <c r="EL268" s="73"/>
      <c r="EM268" s="73"/>
      <c r="EN268" s="73"/>
      <c r="EO268" s="73"/>
      <c r="EP268" s="73"/>
      <c r="EQ268" s="73"/>
      <c r="ER268" s="73"/>
      <c r="ES268" s="73"/>
      <c r="ET268" s="73"/>
      <c r="EU268" s="73"/>
      <c r="EV268" s="73"/>
      <c r="EW268" s="73"/>
      <c r="EX268" s="73"/>
      <c r="EY268" s="73"/>
      <c r="EZ268" s="73"/>
      <c r="FA268" s="73"/>
      <c r="FB268" s="73"/>
      <c r="FC268" s="73"/>
      <c r="FD268" s="73"/>
      <c r="FE268" s="73"/>
      <c r="FF268" s="73"/>
      <c r="FG268" s="73"/>
      <c r="FH268" s="73"/>
      <c r="FI268" s="73"/>
      <c r="FJ268" s="73"/>
      <c r="FK268" s="73"/>
      <c r="FL268" s="73"/>
      <c r="FM268" s="73"/>
      <c r="FN268" s="73"/>
      <c r="FO268" s="73"/>
      <c r="FP268" s="73"/>
      <c r="FQ268" s="73"/>
      <c r="FR268" s="73"/>
      <c r="FS268" s="73"/>
      <c r="FT268" s="73"/>
      <c r="FU268" s="73"/>
      <c r="FV268" s="73"/>
      <c r="FW268" s="73"/>
      <c r="FX268" s="73"/>
      <c r="FY268" s="73"/>
      <c r="FZ268" s="73"/>
      <c r="GA268" s="73"/>
      <c r="GB268" s="73"/>
      <c r="GC268" s="73"/>
      <c r="GD268" s="73"/>
      <c r="GE268" s="73"/>
      <c r="GF268" s="73"/>
      <c r="GG268" s="73"/>
      <c r="GH268" s="73"/>
      <c r="GI268" s="73"/>
      <c r="GJ268" s="73"/>
      <c r="GK268" s="73"/>
      <c r="GL268" s="73"/>
      <c r="GM268" s="73"/>
      <c r="GN268" s="73"/>
      <c r="GO268" s="236"/>
      <c r="GP268" s="218"/>
      <c r="GQ268" s="218"/>
      <c r="GR268" s="218"/>
      <c r="GS268" s="218"/>
      <c r="GT268" s="218"/>
      <c r="GU268" s="79"/>
      <c r="GV268" s="79"/>
      <c r="GW268" s="79"/>
      <c r="GX268" s="238"/>
      <c r="GY268" s="218"/>
      <c r="GZ268" s="79"/>
      <c r="HA268" s="218"/>
      <c r="HB268" s="73"/>
      <c r="HC268" s="242"/>
      <c r="HD268" s="233" t="s">
        <v>263</v>
      </c>
      <c r="HE268" s="73"/>
      <c r="HF268" s="73"/>
      <c r="HG268" s="73"/>
      <c r="HH268" s="73"/>
      <c r="HI268" s="73"/>
      <c r="HJ268" s="73"/>
      <c r="HK268" s="73"/>
      <c r="HL268" s="73"/>
      <c r="HM268" s="73"/>
      <c r="HN268" s="73"/>
      <c r="HO268" s="73"/>
      <c r="HP268" s="73"/>
      <c r="HQ268" s="73"/>
      <c r="HR268" s="73"/>
      <c r="HS268" s="73"/>
      <c r="HT268" s="73"/>
      <c r="HU268" s="73"/>
      <c r="HV268" s="73"/>
      <c r="HW268" s="73"/>
      <c r="HX268" s="73"/>
      <c r="HY268" s="73"/>
      <c r="HZ268" s="73"/>
      <c r="IA268" s="73"/>
      <c r="IB268" s="73"/>
      <c r="IC268" s="73"/>
      <c r="ID268" s="73"/>
      <c r="IE268" s="73"/>
      <c r="IF268" s="73"/>
      <c r="IG268" s="73"/>
      <c r="IH268" s="73"/>
    </row>
    <row r="269" customFormat="false" ht="11.25" hidden="false" customHeight="true" outlineLevel="0" collapsed="false">
      <c r="A269" s="149"/>
      <c r="B269" s="150"/>
      <c r="C269" s="196" t="s">
        <v>264</v>
      </c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243" t="n">
        <v>589.25</v>
      </c>
      <c r="Q269" s="191"/>
      <c r="R269" s="192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  <c r="AJ269" s="73"/>
      <c r="AK269" s="73"/>
      <c r="AL269" s="73"/>
      <c r="AM269" s="73"/>
      <c r="AN269" s="73"/>
      <c r="AO269" s="73"/>
      <c r="AP269" s="73"/>
      <c r="AQ269" s="73"/>
      <c r="AR269" s="73"/>
      <c r="AS269" s="73"/>
      <c r="AT269" s="73"/>
      <c r="AU269" s="73"/>
      <c r="AV269" s="73"/>
      <c r="AW269" s="73"/>
      <c r="AX269" s="73"/>
      <c r="AY269" s="73"/>
      <c r="AZ269" s="73"/>
      <c r="BA269" s="73"/>
      <c r="BB269" s="73"/>
      <c r="BC269" s="73"/>
      <c r="BD269" s="73"/>
      <c r="BE269" s="73"/>
      <c r="BF269" s="73"/>
      <c r="BG269" s="73"/>
      <c r="BH269" s="73"/>
      <c r="BI269" s="73"/>
      <c r="BJ269" s="73"/>
      <c r="BK269" s="73"/>
      <c r="BL269" s="73"/>
      <c r="BM269" s="73"/>
      <c r="BN269" s="73"/>
      <c r="BO269" s="73"/>
      <c r="BP269" s="73"/>
      <c r="BQ269" s="73"/>
      <c r="BR269" s="73"/>
      <c r="BS269" s="73"/>
      <c r="BT269" s="73"/>
      <c r="BU269" s="73"/>
      <c r="BV269" s="73"/>
      <c r="BW269" s="73"/>
      <c r="BX269" s="73"/>
      <c r="BY269" s="73"/>
      <c r="BZ269" s="73"/>
      <c r="CA269" s="73"/>
      <c r="CB269" s="73"/>
      <c r="CC269" s="73"/>
      <c r="CD269" s="73"/>
      <c r="CE269" s="73"/>
      <c r="CF269" s="73"/>
      <c r="CG269" s="73"/>
      <c r="CH269" s="73"/>
      <c r="CI269" s="73"/>
      <c r="CJ269" s="73"/>
      <c r="CK269" s="73"/>
      <c r="CL269" s="73"/>
      <c r="CM269" s="73"/>
      <c r="CN269" s="73"/>
      <c r="CO269" s="73"/>
      <c r="CP269" s="73"/>
      <c r="CQ269" s="73"/>
      <c r="CR269" s="73"/>
      <c r="CS269" s="73"/>
      <c r="CT269" s="73"/>
      <c r="CU269" s="73"/>
      <c r="CV269" s="73"/>
      <c r="CW269" s="73"/>
      <c r="CX269" s="73"/>
      <c r="CY269" s="73"/>
      <c r="CZ269" s="73"/>
      <c r="DA269" s="73"/>
      <c r="DB269" s="73"/>
      <c r="DC269" s="73"/>
      <c r="DD269" s="73"/>
      <c r="DE269" s="73"/>
      <c r="DF269" s="73"/>
      <c r="DG269" s="73"/>
      <c r="DH269" s="73"/>
      <c r="DI269" s="73"/>
      <c r="DJ269" s="73"/>
      <c r="DK269" s="73"/>
      <c r="DL269" s="73"/>
      <c r="DM269" s="73"/>
      <c r="DN269" s="73"/>
      <c r="DO269" s="73"/>
      <c r="DP269" s="73"/>
      <c r="DQ269" s="73"/>
      <c r="DR269" s="73"/>
      <c r="DS269" s="73"/>
      <c r="DT269" s="73"/>
      <c r="DU269" s="73"/>
      <c r="DV269" s="73"/>
      <c r="DW269" s="73"/>
      <c r="DX269" s="73"/>
      <c r="DY269" s="73"/>
      <c r="DZ269" s="73"/>
      <c r="EA269" s="73"/>
      <c r="EB269" s="73"/>
      <c r="EC269" s="73"/>
      <c r="ED269" s="73"/>
      <c r="EE269" s="73"/>
      <c r="EF269" s="73"/>
      <c r="EG269" s="73"/>
      <c r="EH269" s="73"/>
      <c r="EI269" s="73"/>
      <c r="EJ269" s="73"/>
      <c r="EK269" s="73"/>
      <c r="EL269" s="73"/>
      <c r="EM269" s="73"/>
      <c r="EN269" s="73"/>
      <c r="EO269" s="73"/>
      <c r="EP269" s="73"/>
      <c r="EQ269" s="73"/>
      <c r="ER269" s="73"/>
      <c r="ES269" s="73"/>
      <c r="ET269" s="73"/>
      <c r="EU269" s="73"/>
      <c r="EV269" s="73"/>
      <c r="EW269" s="73"/>
      <c r="EX269" s="73"/>
      <c r="EY269" s="73"/>
      <c r="EZ269" s="73"/>
      <c r="FA269" s="73"/>
      <c r="FB269" s="73"/>
      <c r="FC269" s="73"/>
      <c r="FD269" s="73"/>
      <c r="FE269" s="73"/>
      <c r="FF269" s="73"/>
      <c r="FG269" s="73"/>
      <c r="FH269" s="73"/>
      <c r="FI269" s="73"/>
      <c r="FJ269" s="73"/>
      <c r="FK269" s="73"/>
      <c r="FL269" s="73"/>
      <c r="FM269" s="73"/>
      <c r="FN269" s="73"/>
      <c r="FO269" s="73"/>
      <c r="FP269" s="73"/>
      <c r="FQ269" s="73"/>
      <c r="FR269" s="73"/>
      <c r="FS269" s="73"/>
      <c r="FT269" s="73"/>
      <c r="FU269" s="73"/>
      <c r="FV269" s="73"/>
      <c r="FW269" s="73"/>
      <c r="FX269" s="73"/>
      <c r="FY269" s="73"/>
      <c r="FZ269" s="73"/>
      <c r="GA269" s="73"/>
      <c r="GB269" s="73"/>
      <c r="GC269" s="73"/>
      <c r="GD269" s="73"/>
      <c r="GE269" s="73"/>
      <c r="GF269" s="73"/>
      <c r="GG269" s="73"/>
      <c r="GH269" s="73"/>
      <c r="GI269" s="73"/>
      <c r="GJ269" s="73"/>
      <c r="GK269" s="73"/>
      <c r="GL269" s="73"/>
      <c r="GM269" s="73"/>
      <c r="GN269" s="73"/>
      <c r="GO269" s="236"/>
      <c r="GP269" s="218"/>
      <c r="GQ269" s="218"/>
      <c r="GR269" s="218"/>
      <c r="GS269" s="218"/>
      <c r="GT269" s="218"/>
      <c r="GU269" s="79"/>
      <c r="GV269" s="79"/>
      <c r="GW269" s="79"/>
      <c r="GX269" s="238"/>
      <c r="GY269" s="218"/>
      <c r="GZ269" s="79"/>
      <c r="HA269" s="218"/>
      <c r="HB269" s="73"/>
      <c r="HC269" s="242"/>
      <c r="HD269" s="233" t="s">
        <v>264</v>
      </c>
      <c r="HE269" s="73"/>
      <c r="HF269" s="73"/>
      <c r="HG269" s="73"/>
      <c r="HH269" s="73"/>
      <c r="HI269" s="73"/>
      <c r="HJ269" s="73"/>
      <c r="HK269" s="73"/>
      <c r="HL269" s="73"/>
      <c r="HM269" s="73"/>
      <c r="HN269" s="73"/>
      <c r="HO269" s="73"/>
      <c r="HP269" s="73"/>
      <c r="HQ269" s="73"/>
      <c r="HR269" s="73"/>
      <c r="HS269" s="73"/>
      <c r="HT269" s="73"/>
      <c r="HU269" s="73"/>
      <c r="HV269" s="73"/>
      <c r="HW269" s="73"/>
      <c r="HX269" s="73"/>
      <c r="HY269" s="73"/>
      <c r="HZ269" s="73"/>
      <c r="IA269" s="73"/>
      <c r="IB269" s="73"/>
      <c r="IC269" s="73"/>
      <c r="ID269" s="73"/>
      <c r="IE269" s="73"/>
      <c r="IF269" s="73"/>
      <c r="IG269" s="73"/>
      <c r="IH269" s="73"/>
    </row>
    <row r="270" customFormat="false" ht="11.25" hidden="false" customHeight="true" outlineLevel="0" collapsed="false">
      <c r="A270" s="149"/>
      <c r="B270" s="150"/>
      <c r="C270" s="196" t="s">
        <v>265</v>
      </c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7" t="n">
        <v>539811.87</v>
      </c>
      <c r="Q270" s="191"/>
      <c r="R270" s="192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  <c r="AJ270" s="73"/>
      <c r="AK270" s="73"/>
      <c r="AL270" s="73"/>
      <c r="AM270" s="73"/>
      <c r="AN270" s="73"/>
      <c r="AO270" s="73"/>
      <c r="AP270" s="73"/>
      <c r="AQ270" s="73"/>
      <c r="AR270" s="73"/>
      <c r="AS270" s="73"/>
      <c r="AT270" s="73"/>
      <c r="AU270" s="73"/>
      <c r="AV270" s="73"/>
      <c r="AW270" s="73"/>
      <c r="AX270" s="73"/>
      <c r="AY270" s="73"/>
      <c r="AZ270" s="73"/>
      <c r="BA270" s="73"/>
      <c r="BB270" s="73"/>
      <c r="BC270" s="73"/>
      <c r="BD270" s="73"/>
      <c r="BE270" s="73"/>
      <c r="BF270" s="73"/>
      <c r="BG270" s="73"/>
      <c r="BH270" s="73"/>
      <c r="BI270" s="73"/>
      <c r="BJ270" s="73"/>
      <c r="BK270" s="73"/>
      <c r="BL270" s="73"/>
      <c r="BM270" s="73"/>
      <c r="BN270" s="73"/>
      <c r="BO270" s="73"/>
      <c r="BP270" s="73"/>
      <c r="BQ270" s="73"/>
      <c r="BR270" s="73"/>
      <c r="BS270" s="73"/>
      <c r="BT270" s="73"/>
      <c r="BU270" s="73"/>
      <c r="BV270" s="73"/>
      <c r="BW270" s="73"/>
      <c r="BX270" s="73"/>
      <c r="BY270" s="73"/>
      <c r="BZ270" s="73"/>
      <c r="CA270" s="73"/>
      <c r="CB270" s="73"/>
      <c r="CC270" s="73"/>
      <c r="CD270" s="73"/>
      <c r="CE270" s="73"/>
      <c r="CF270" s="73"/>
      <c r="CG270" s="73"/>
      <c r="CH270" s="73"/>
      <c r="CI270" s="73"/>
      <c r="CJ270" s="73"/>
      <c r="CK270" s="73"/>
      <c r="CL270" s="73"/>
      <c r="CM270" s="73"/>
      <c r="CN270" s="73"/>
      <c r="CO270" s="73"/>
      <c r="CP270" s="73"/>
      <c r="CQ270" s="73"/>
      <c r="CR270" s="73"/>
      <c r="CS270" s="73"/>
      <c r="CT270" s="73"/>
      <c r="CU270" s="73"/>
      <c r="CV270" s="73"/>
      <c r="CW270" s="73"/>
      <c r="CX270" s="73"/>
      <c r="CY270" s="73"/>
      <c r="CZ270" s="73"/>
      <c r="DA270" s="73"/>
      <c r="DB270" s="73"/>
      <c r="DC270" s="73"/>
      <c r="DD270" s="73"/>
      <c r="DE270" s="73"/>
      <c r="DF270" s="73"/>
      <c r="DG270" s="73"/>
      <c r="DH270" s="73"/>
      <c r="DI270" s="73"/>
      <c r="DJ270" s="73"/>
      <c r="DK270" s="73"/>
      <c r="DL270" s="73"/>
      <c r="DM270" s="73"/>
      <c r="DN270" s="73"/>
      <c r="DO270" s="73"/>
      <c r="DP270" s="73"/>
      <c r="DQ270" s="73"/>
      <c r="DR270" s="73"/>
      <c r="DS270" s="73"/>
      <c r="DT270" s="73"/>
      <c r="DU270" s="73"/>
      <c r="DV270" s="73"/>
      <c r="DW270" s="73"/>
      <c r="DX270" s="73"/>
      <c r="DY270" s="73"/>
      <c r="DZ270" s="73"/>
      <c r="EA270" s="73"/>
      <c r="EB270" s="73"/>
      <c r="EC270" s="73"/>
      <c r="ED270" s="73"/>
      <c r="EE270" s="73"/>
      <c r="EF270" s="73"/>
      <c r="EG270" s="73"/>
      <c r="EH270" s="73"/>
      <c r="EI270" s="73"/>
      <c r="EJ270" s="73"/>
      <c r="EK270" s="73"/>
      <c r="EL270" s="73"/>
      <c r="EM270" s="73"/>
      <c r="EN270" s="73"/>
      <c r="EO270" s="73"/>
      <c r="EP270" s="73"/>
      <c r="EQ270" s="73"/>
      <c r="ER270" s="73"/>
      <c r="ES270" s="73"/>
      <c r="ET270" s="73"/>
      <c r="EU270" s="73"/>
      <c r="EV270" s="73"/>
      <c r="EW270" s="73"/>
      <c r="EX270" s="73"/>
      <c r="EY270" s="73"/>
      <c r="EZ270" s="73"/>
      <c r="FA270" s="73"/>
      <c r="FB270" s="73"/>
      <c r="FC270" s="73"/>
      <c r="FD270" s="73"/>
      <c r="FE270" s="73"/>
      <c r="FF270" s="73"/>
      <c r="FG270" s="73"/>
      <c r="FH270" s="73"/>
      <c r="FI270" s="73"/>
      <c r="FJ270" s="73"/>
      <c r="FK270" s="73"/>
      <c r="FL270" s="73"/>
      <c r="FM270" s="73"/>
      <c r="FN270" s="73"/>
      <c r="FO270" s="73"/>
      <c r="FP270" s="73"/>
      <c r="FQ270" s="73"/>
      <c r="FR270" s="73"/>
      <c r="FS270" s="73"/>
      <c r="FT270" s="73"/>
      <c r="FU270" s="73"/>
      <c r="FV270" s="73"/>
      <c r="FW270" s="73"/>
      <c r="FX270" s="73"/>
      <c r="FY270" s="73"/>
      <c r="FZ270" s="73"/>
      <c r="GA270" s="73"/>
      <c r="GB270" s="73"/>
      <c r="GC270" s="73"/>
      <c r="GD270" s="73"/>
      <c r="GE270" s="73"/>
      <c r="GF270" s="73"/>
      <c r="GG270" s="73"/>
      <c r="GH270" s="73"/>
      <c r="GI270" s="73"/>
      <c r="GJ270" s="73"/>
      <c r="GK270" s="73"/>
      <c r="GL270" s="73"/>
      <c r="GM270" s="73"/>
      <c r="GN270" s="73"/>
      <c r="GO270" s="236"/>
      <c r="GP270" s="218"/>
      <c r="GQ270" s="218"/>
      <c r="GR270" s="218"/>
      <c r="GS270" s="218"/>
      <c r="GT270" s="218"/>
      <c r="GU270" s="79"/>
      <c r="GV270" s="79"/>
      <c r="GW270" s="79"/>
      <c r="GX270" s="238"/>
      <c r="GY270" s="218"/>
      <c r="GZ270" s="79"/>
      <c r="HA270" s="218"/>
      <c r="HB270" s="73"/>
      <c r="HC270" s="242"/>
      <c r="HD270" s="233" t="s">
        <v>265</v>
      </c>
      <c r="HE270" s="73"/>
      <c r="HF270" s="73"/>
      <c r="HG270" s="73"/>
      <c r="HH270" s="73"/>
      <c r="HI270" s="73"/>
      <c r="HJ270" s="73"/>
      <c r="HK270" s="73"/>
      <c r="HL270" s="73"/>
      <c r="HM270" s="73"/>
      <c r="HN270" s="73"/>
      <c r="HO270" s="73"/>
      <c r="HP270" s="73"/>
      <c r="HQ270" s="73"/>
      <c r="HR270" s="73"/>
      <c r="HS270" s="73"/>
      <c r="HT270" s="73"/>
      <c r="HU270" s="73"/>
      <c r="HV270" s="73"/>
      <c r="HW270" s="73"/>
      <c r="HX270" s="73"/>
      <c r="HY270" s="73"/>
      <c r="HZ270" s="73"/>
      <c r="IA270" s="73"/>
      <c r="IB270" s="73"/>
      <c r="IC270" s="73"/>
      <c r="ID270" s="73"/>
      <c r="IE270" s="73"/>
      <c r="IF270" s="73"/>
      <c r="IG270" s="73"/>
      <c r="IH270" s="73"/>
    </row>
    <row r="271" customFormat="false" ht="11.25" hidden="false" customHeight="true" outlineLevel="0" collapsed="false">
      <c r="A271" s="149"/>
      <c r="B271" s="150"/>
      <c r="C271" s="196" t="s">
        <v>267</v>
      </c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7" t="n">
        <v>1037230.07</v>
      </c>
      <c r="Q271" s="191"/>
      <c r="R271" s="192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  <c r="BM271" s="73"/>
      <c r="BN271" s="73"/>
      <c r="BO271" s="73"/>
      <c r="BP271" s="73"/>
      <c r="BQ271" s="73"/>
      <c r="BR271" s="73"/>
      <c r="BS271" s="73"/>
      <c r="BT271" s="73"/>
      <c r="BU271" s="73"/>
      <c r="BV271" s="73"/>
      <c r="BW271" s="73"/>
      <c r="BX271" s="73"/>
      <c r="BY271" s="73"/>
      <c r="BZ271" s="73"/>
      <c r="CA271" s="73"/>
      <c r="CB271" s="73"/>
      <c r="CC271" s="73"/>
      <c r="CD271" s="73"/>
      <c r="CE271" s="73"/>
      <c r="CF271" s="73"/>
      <c r="CG271" s="73"/>
      <c r="CH271" s="73"/>
      <c r="CI271" s="73"/>
      <c r="CJ271" s="73"/>
      <c r="CK271" s="73"/>
      <c r="CL271" s="73"/>
      <c r="CM271" s="73"/>
      <c r="CN271" s="73"/>
      <c r="CO271" s="73"/>
      <c r="CP271" s="73"/>
      <c r="CQ271" s="73"/>
      <c r="CR271" s="73"/>
      <c r="CS271" s="73"/>
      <c r="CT271" s="73"/>
      <c r="CU271" s="73"/>
      <c r="CV271" s="73"/>
      <c r="CW271" s="73"/>
      <c r="CX271" s="73"/>
      <c r="CY271" s="73"/>
      <c r="CZ271" s="73"/>
      <c r="DA271" s="73"/>
      <c r="DB271" s="73"/>
      <c r="DC271" s="73"/>
      <c r="DD271" s="73"/>
      <c r="DE271" s="73"/>
      <c r="DF271" s="73"/>
      <c r="DG271" s="73"/>
      <c r="DH271" s="73"/>
      <c r="DI271" s="73"/>
      <c r="DJ271" s="73"/>
      <c r="DK271" s="73"/>
      <c r="DL271" s="73"/>
      <c r="DM271" s="73"/>
      <c r="DN271" s="73"/>
      <c r="DO271" s="73"/>
      <c r="DP271" s="73"/>
      <c r="DQ271" s="73"/>
      <c r="DR271" s="73"/>
      <c r="DS271" s="73"/>
      <c r="DT271" s="73"/>
      <c r="DU271" s="73"/>
      <c r="DV271" s="73"/>
      <c r="DW271" s="73"/>
      <c r="DX271" s="73"/>
      <c r="DY271" s="73"/>
      <c r="DZ271" s="73"/>
      <c r="EA271" s="73"/>
      <c r="EB271" s="73"/>
      <c r="EC271" s="73"/>
      <c r="ED271" s="73"/>
      <c r="EE271" s="73"/>
      <c r="EF271" s="73"/>
      <c r="EG271" s="73"/>
      <c r="EH271" s="73"/>
      <c r="EI271" s="73"/>
      <c r="EJ271" s="73"/>
      <c r="EK271" s="73"/>
      <c r="EL271" s="73"/>
      <c r="EM271" s="73"/>
      <c r="EN271" s="73"/>
      <c r="EO271" s="73"/>
      <c r="EP271" s="73"/>
      <c r="EQ271" s="73"/>
      <c r="ER271" s="73"/>
      <c r="ES271" s="73"/>
      <c r="ET271" s="73"/>
      <c r="EU271" s="73"/>
      <c r="EV271" s="73"/>
      <c r="EW271" s="73"/>
      <c r="EX271" s="73"/>
      <c r="EY271" s="73"/>
      <c r="EZ271" s="73"/>
      <c r="FA271" s="73"/>
      <c r="FB271" s="73"/>
      <c r="FC271" s="73"/>
      <c r="FD271" s="73"/>
      <c r="FE271" s="73"/>
      <c r="FF271" s="73"/>
      <c r="FG271" s="73"/>
      <c r="FH271" s="73"/>
      <c r="FI271" s="73"/>
      <c r="FJ271" s="73"/>
      <c r="FK271" s="73"/>
      <c r="FL271" s="73"/>
      <c r="FM271" s="73"/>
      <c r="FN271" s="73"/>
      <c r="FO271" s="73"/>
      <c r="FP271" s="73"/>
      <c r="FQ271" s="73"/>
      <c r="FR271" s="73"/>
      <c r="FS271" s="73"/>
      <c r="FT271" s="73"/>
      <c r="FU271" s="73"/>
      <c r="FV271" s="73"/>
      <c r="FW271" s="73"/>
      <c r="FX271" s="73"/>
      <c r="FY271" s="73"/>
      <c r="FZ271" s="73"/>
      <c r="GA271" s="73"/>
      <c r="GB271" s="73"/>
      <c r="GC271" s="73"/>
      <c r="GD271" s="73"/>
      <c r="GE271" s="73"/>
      <c r="GF271" s="73"/>
      <c r="GG271" s="73"/>
      <c r="GH271" s="73"/>
      <c r="GI271" s="73"/>
      <c r="GJ271" s="73"/>
      <c r="GK271" s="73"/>
      <c r="GL271" s="73"/>
      <c r="GM271" s="73"/>
      <c r="GN271" s="73"/>
      <c r="GO271" s="236"/>
      <c r="GP271" s="218"/>
      <c r="GQ271" s="218"/>
      <c r="GR271" s="218"/>
      <c r="GS271" s="218"/>
      <c r="GT271" s="218"/>
      <c r="GU271" s="79"/>
      <c r="GV271" s="79"/>
      <c r="GW271" s="79"/>
      <c r="GX271" s="238"/>
      <c r="GY271" s="218"/>
      <c r="GZ271" s="79"/>
      <c r="HA271" s="218"/>
      <c r="HB271" s="73"/>
      <c r="HC271" s="242"/>
      <c r="HD271" s="233" t="s">
        <v>267</v>
      </c>
      <c r="HE271" s="73"/>
      <c r="HF271" s="73"/>
      <c r="HG271" s="73"/>
      <c r="HH271" s="73"/>
      <c r="HI271" s="73"/>
      <c r="HJ271" s="73"/>
      <c r="HK271" s="73"/>
      <c r="HL271" s="73"/>
      <c r="HM271" s="73"/>
      <c r="HN271" s="73"/>
      <c r="HO271" s="73"/>
      <c r="HP271" s="73"/>
      <c r="HQ271" s="73"/>
      <c r="HR271" s="73"/>
      <c r="HS271" s="73"/>
      <c r="HT271" s="73"/>
      <c r="HU271" s="73"/>
      <c r="HV271" s="73"/>
      <c r="HW271" s="73"/>
      <c r="HX271" s="73"/>
      <c r="HY271" s="73"/>
      <c r="HZ271" s="73"/>
      <c r="IA271" s="73"/>
      <c r="IB271" s="73"/>
      <c r="IC271" s="73"/>
      <c r="ID271" s="73"/>
      <c r="IE271" s="73"/>
      <c r="IF271" s="73"/>
      <c r="IG271" s="73"/>
      <c r="IH271" s="73"/>
    </row>
    <row r="272" customFormat="false" ht="11.25" hidden="false" customHeight="true" outlineLevel="0" collapsed="false">
      <c r="A272" s="149"/>
      <c r="B272" s="150"/>
      <c r="C272" s="196" t="s">
        <v>268</v>
      </c>
      <c r="D272" s="196"/>
      <c r="E272" s="196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7" t="n">
        <v>1027558.8</v>
      </c>
      <c r="Q272" s="191"/>
      <c r="R272" s="192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3"/>
      <c r="CX272" s="73"/>
      <c r="CY272" s="73"/>
      <c r="CZ272" s="73"/>
      <c r="DA272" s="73"/>
      <c r="DB272" s="73"/>
      <c r="DC272" s="73"/>
      <c r="DD272" s="73"/>
      <c r="DE272" s="73"/>
      <c r="DF272" s="73"/>
      <c r="DG272" s="73"/>
      <c r="DH272" s="73"/>
      <c r="DI272" s="73"/>
      <c r="DJ272" s="73"/>
      <c r="DK272" s="73"/>
      <c r="DL272" s="73"/>
      <c r="DM272" s="73"/>
      <c r="DN272" s="73"/>
      <c r="DO272" s="73"/>
      <c r="DP272" s="73"/>
      <c r="DQ272" s="73"/>
      <c r="DR272" s="73"/>
      <c r="DS272" s="73"/>
      <c r="DT272" s="73"/>
      <c r="DU272" s="73"/>
      <c r="DV272" s="73"/>
      <c r="DW272" s="73"/>
      <c r="DX272" s="73"/>
      <c r="DY272" s="73"/>
      <c r="DZ272" s="73"/>
      <c r="EA272" s="73"/>
      <c r="EB272" s="73"/>
      <c r="EC272" s="73"/>
      <c r="ED272" s="73"/>
      <c r="EE272" s="73"/>
      <c r="EF272" s="73"/>
      <c r="EG272" s="73"/>
      <c r="EH272" s="73"/>
      <c r="EI272" s="73"/>
      <c r="EJ272" s="73"/>
      <c r="EK272" s="73"/>
      <c r="EL272" s="73"/>
      <c r="EM272" s="73"/>
      <c r="EN272" s="73"/>
      <c r="EO272" s="73"/>
      <c r="EP272" s="73"/>
      <c r="EQ272" s="73"/>
      <c r="ER272" s="73"/>
      <c r="ES272" s="73"/>
      <c r="ET272" s="73"/>
      <c r="EU272" s="73"/>
      <c r="EV272" s="73"/>
      <c r="EW272" s="73"/>
      <c r="EX272" s="73"/>
      <c r="EY272" s="73"/>
      <c r="EZ272" s="73"/>
      <c r="FA272" s="73"/>
      <c r="FB272" s="73"/>
      <c r="FC272" s="73"/>
      <c r="FD272" s="73"/>
      <c r="FE272" s="73"/>
      <c r="FF272" s="73"/>
      <c r="FG272" s="73"/>
      <c r="FH272" s="73"/>
      <c r="FI272" s="73"/>
      <c r="FJ272" s="73"/>
      <c r="FK272" s="73"/>
      <c r="FL272" s="73"/>
      <c r="FM272" s="73"/>
      <c r="FN272" s="73"/>
      <c r="FO272" s="73"/>
      <c r="FP272" s="73"/>
      <c r="FQ272" s="73"/>
      <c r="FR272" s="73"/>
      <c r="FS272" s="73"/>
      <c r="FT272" s="73"/>
      <c r="FU272" s="73"/>
      <c r="FV272" s="73"/>
      <c r="FW272" s="73"/>
      <c r="FX272" s="73"/>
      <c r="FY272" s="73"/>
      <c r="FZ272" s="73"/>
      <c r="GA272" s="73"/>
      <c r="GB272" s="73"/>
      <c r="GC272" s="73"/>
      <c r="GD272" s="73"/>
      <c r="GE272" s="73"/>
      <c r="GF272" s="73"/>
      <c r="GG272" s="73"/>
      <c r="GH272" s="73"/>
      <c r="GI272" s="73"/>
      <c r="GJ272" s="73"/>
      <c r="GK272" s="73"/>
      <c r="GL272" s="73"/>
      <c r="GM272" s="73"/>
      <c r="GN272" s="73"/>
      <c r="GO272" s="236"/>
      <c r="GP272" s="218"/>
      <c r="GQ272" s="218"/>
      <c r="GR272" s="218"/>
      <c r="GS272" s="218"/>
      <c r="GT272" s="218"/>
      <c r="GU272" s="79"/>
      <c r="GV272" s="79"/>
      <c r="GW272" s="79"/>
      <c r="GX272" s="238"/>
      <c r="GY272" s="218"/>
      <c r="GZ272" s="79"/>
      <c r="HA272" s="218"/>
      <c r="HB272" s="73"/>
      <c r="HC272" s="242"/>
      <c r="HD272" s="233" t="s">
        <v>268</v>
      </c>
      <c r="HE272" s="73"/>
      <c r="HF272" s="73"/>
      <c r="HG272" s="73"/>
      <c r="HH272" s="73"/>
      <c r="HI272" s="73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</row>
    <row r="273" customFormat="false" ht="11.25" hidden="false" customHeight="true" outlineLevel="0" collapsed="false">
      <c r="A273" s="149"/>
      <c r="B273" s="150"/>
      <c r="C273" s="196" t="s">
        <v>269</v>
      </c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8"/>
      <c r="Q273" s="191"/>
      <c r="R273" s="192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3"/>
      <c r="CR273" s="73"/>
      <c r="CS273" s="73"/>
      <c r="CT273" s="73"/>
      <c r="CU273" s="73"/>
      <c r="CV273" s="73"/>
      <c r="CW273" s="73"/>
      <c r="CX273" s="73"/>
      <c r="CY273" s="73"/>
      <c r="CZ273" s="73"/>
      <c r="DA273" s="73"/>
      <c r="DB273" s="73"/>
      <c r="DC273" s="73"/>
      <c r="DD273" s="73"/>
      <c r="DE273" s="73"/>
      <c r="DF273" s="73"/>
      <c r="DG273" s="73"/>
      <c r="DH273" s="73"/>
      <c r="DI273" s="73"/>
      <c r="DJ273" s="73"/>
      <c r="DK273" s="73"/>
      <c r="DL273" s="73"/>
      <c r="DM273" s="73"/>
      <c r="DN273" s="73"/>
      <c r="DO273" s="73"/>
      <c r="DP273" s="73"/>
      <c r="DQ273" s="73"/>
      <c r="DR273" s="73"/>
      <c r="DS273" s="73"/>
      <c r="DT273" s="73"/>
      <c r="DU273" s="73"/>
      <c r="DV273" s="73"/>
      <c r="DW273" s="73"/>
      <c r="DX273" s="73"/>
      <c r="DY273" s="73"/>
      <c r="DZ273" s="73"/>
      <c r="EA273" s="73"/>
      <c r="EB273" s="73"/>
      <c r="EC273" s="73"/>
      <c r="ED273" s="73"/>
      <c r="EE273" s="73"/>
      <c r="EF273" s="73"/>
      <c r="EG273" s="73"/>
      <c r="EH273" s="73"/>
      <c r="EI273" s="73"/>
      <c r="EJ273" s="73"/>
      <c r="EK273" s="73"/>
      <c r="EL273" s="73"/>
      <c r="EM273" s="73"/>
      <c r="EN273" s="73"/>
      <c r="EO273" s="73"/>
      <c r="EP273" s="73"/>
      <c r="EQ273" s="73"/>
      <c r="ER273" s="73"/>
      <c r="ES273" s="73"/>
      <c r="ET273" s="73"/>
      <c r="EU273" s="73"/>
      <c r="EV273" s="73"/>
      <c r="EW273" s="73"/>
      <c r="EX273" s="73"/>
      <c r="EY273" s="73"/>
      <c r="EZ273" s="73"/>
      <c r="FA273" s="73"/>
      <c r="FB273" s="73"/>
      <c r="FC273" s="73"/>
      <c r="FD273" s="73"/>
      <c r="FE273" s="73"/>
      <c r="FF273" s="73"/>
      <c r="FG273" s="73"/>
      <c r="FH273" s="73"/>
      <c r="FI273" s="73"/>
      <c r="FJ273" s="73"/>
      <c r="FK273" s="73"/>
      <c r="FL273" s="73"/>
      <c r="FM273" s="73"/>
      <c r="FN273" s="73"/>
      <c r="FO273" s="73"/>
      <c r="FP273" s="73"/>
      <c r="FQ273" s="73"/>
      <c r="FR273" s="73"/>
      <c r="FS273" s="73"/>
      <c r="FT273" s="73"/>
      <c r="FU273" s="73"/>
      <c r="FV273" s="73"/>
      <c r="FW273" s="73"/>
      <c r="FX273" s="73"/>
      <c r="FY273" s="73"/>
      <c r="FZ273" s="73"/>
      <c r="GA273" s="73"/>
      <c r="GB273" s="73"/>
      <c r="GC273" s="73"/>
      <c r="GD273" s="73"/>
      <c r="GE273" s="73"/>
      <c r="GF273" s="73"/>
      <c r="GG273" s="73"/>
      <c r="GH273" s="73"/>
      <c r="GI273" s="73"/>
      <c r="GJ273" s="73"/>
      <c r="GK273" s="73"/>
      <c r="GL273" s="73"/>
      <c r="GM273" s="73"/>
      <c r="GN273" s="73"/>
      <c r="GO273" s="236"/>
      <c r="GP273" s="218"/>
      <c r="GQ273" s="218"/>
      <c r="GR273" s="218"/>
      <c r="GS273" s="218"/>
      <c r="GT273" s="218"/>
      <c r="GU273" s="79"/>
      <c r="GV273" s="79"/>
      <c r="GW273" s="79"/>
      <c r="GX273" s="238"/>
      <c r="GY273" s="218"/>
      <c r="GZ273" s="79"/>
      <c r="HA273" s="218"/>
      <c r="HB273" s="73"/>
      <c r="HC273" s="242"/>
      <c r="HD273" s="233" t="s">
        <v>269</v>
      </c>
      <c r="HE273" s="73"/>
      <c r="HF273" s="73"/>
      <c r="HG273" s="73"/>
      <c r="HH273" s="73"/>
      <c r="HI273" s="73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</row>
    <row r="274" customFormat="false" ht="11.25" hidden="false" customHeight="true" outlineLevel="0" collapsed="false">
      <c r="A274" s="149"/>
      <c r="B274" s="150"/>
      <c r="C274" s="196" t="s">
        <v>270</v>
      </c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7" t="n">
        <v>187940.07</v>
      </c>
      <c r="Q274" s="191"/>
      <c r="R274" s="192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3"/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3"/>
      <c r="DD274" s="73"/>
      <c r="DE274" s="73"/>
      <c r="DF274" s="73"/>
      <c r="DG274" s="73"/>
      <c r="DH274" s="73"/>
      <c r="DI274" s="73"/>
      <c r="DJ274" s="73"/>
      <c r="DK274" s="73"/>
      <c r="DL274" s="73"/>
      <c r="DM274" s="73"/>
      <c r="DN274" s="73"/>
      <c r="DO274" s="73"/>
      <c r="DP274" s="73"/>
      <c r="DQ274" s="73"/>
      <c r="DR274" s="73"/>
      <c r="DS274" s="73"/>
      <c r="DT274" s="73"/>
      <c r="DU274" s="73"/>
      <c r="DV274" s="73"/>
      <c r="DW274" s="73"/>
      <c r="DX274" s="73"/>
      <c r="DY274" s="73"/>
      <c r="DZ274" s="73"/>
      <c r="EA274" s="73"/>
      <c r="EB274" s="73"/>
      <c r="EC274" s="73"/>
      <c r="ED274" s="73"/>
      <c r="EE274" s="73"/>
      <c r="EF274" s="73"/>
      <c r="EG274" s="73"/>
      <c r="EH274" s="73"/>
      <c r="EI274" s="73"/>
      <c r="EJ274" s="73"/>
      <c r="EK274" s="73"/>
      <c r="EL274" s="73"/>
      <c r="EM274" s="73"/>
      <c r="EN274" s="73"/>
      <c r="EO274" s="73"/>
      <c r="EP274" s="73"/>
      <c r="EQ274" s="73"/>
      <c r="ER274" s="73"/>
      <c r="ES274" s="73"/>
      <c r="ET274" s="73"/>
      <c r="EU274" s="73"/>
      <c r="EV274" s="73"/>
      <c r="EW274" s="73"/>
      <c r="EX274" s="73"/>
      <c r="EY274" s="73"/>
      <c r="EZ274" s="73"/>
      <c r="FA274" s="73"/>
      <c r="FB274" s="73"/>
      <c r="FC274" s="73"/>
      <c r="FD274" s="73"/>
      <c r="FE274" s="73"/>
      <c r="FF274" s="73"/>
      <c r="FG274" s="73"/>
      <c r="FH274" s="73"/>
      <c r="FI274" s="73"/>
      <c r="FJ274" s="73"/>
      <c r="FK274" s="73"/>
      <c r="FL274" s="73"/>
      <c r="FM274" s="73"/>
      <c r="FN274" s="73"/>
      <c r="FO274" s="73"/>
      <c r="FP274" s="73"/>
      <c r="FQ274" s="73"/>
      <c r="FR274" s="73"/>
      <c r="FS274" s="73"/>
      <c r="FT274" s="73"/>
      <c r="FU274" s="73"/>
      <c r="FV274" s="73"/>
      <c r="FW274" s="73"/>
      <c r="FX274" s="73"/>
      <c r="FY274" s="73"/>
      <c r="FZ274" s="73"/>
      <c r="GA274" s="73"/>
      <c r="GB274" s="73"/>
      <c r="GC274" s="73"/>
      <c r="GD274" s="73"/>
      <c r="GE274" s="73"/>
      <c r="GF274" s="73"/>
      <c r="GG274" s="73"/>
      <c r="GH274" s="73"/>
      <c r="GI274" s="73"/>
      <c r="GJ274" s="73"/>
      <c r="GK274" s="73"/>
      <c r="GL274" s="73"/>
      <c r="GM274" s="73"/>
      <c r="GN274" s="73"/>
      <c r="GO274" s="236"/>
      <c r="GP274" s="218"/>
      <c r="GQ274" s="218"/>
      <c r="GR274" s="218"/>
      <c r="GS274" s="218"/>
      <c r="GT274" s="218"/>
      <c r="GU274" s="79"/>
      <c r="GV274" s="79"/>
      <c r="GW274" s="79"/>
      <c r="GX274" s="238"/>
      <c r="GY274" s="218"/>
      <c r="GZ274" s="79"/>
      <c r="HA274" s="218"/>
      <c r="HB274" s="73"/>
      <c r="HC274" s="242"/>
      <c r="HD274" s="233" t="s">
        <v>270</v>
      </c>
      <c r="HE274" s="73"/>
      <c r="HF274" s="73"/>
      <c r="HG274" s="73"/>
      <c r="HH274" s="73"/>
      <c r="HI274" s="73"/>
      <c r="HJ274" s="73"/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</row>
    <row r="275" customFormat="false" ht="11.25" hidden="false" customHeight="true" outlineLevel="0" collapsed="false">
      <c r="A275" s="149"/>
      <c r="B275" s="150"/>
      <c r="C275" s="196" t="s">
        <v>271</v>
      </c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7" t="n">
        <v>4071.11</v>
      </c>
      <c r="Q275" s="191"/>
      <c r="R275" s="192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3"/>
      <c r="AS275" s="73"/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3"/>
      <c r="CB275" s="73"/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3"/>
      <c r="CR275" s="73"/>
      <c r="CS275" s="73"/>
      <c r="CT275" s="73"/>
      <c r="CU275" s="73"/>
      <c r="CV275" s="73"/>
      <c r="CW275" s="73"/>
      <c r="CX275" s="73"/>
      <c r="CY275" s="73"/>
      <c r="CZ275" s="73"/>
      <c r="DA275" s="73"/>
      <c r="DB275" s="73"/>
      <c r="DC275" s="73"/>
      <c r="DD275" s="73"/>
      <c r="DE275" s="73"/>
      <c r="DF275" s="73"/>
      <c r="DG275" s="73"/>
      <c r="DH275" s="73"/>
      <c r="DI275" s="73"/>
      <c r="DJ275" s="73"/>
      <c r="DK275" s="73"/>
      <c r="DL275" s="73"/>
      <c r="DM275" s="73"/>
      <c r="DN275" s="73"/>
      <c r="DO275" s="73"/>
      <c r="DP275" s="73"/>
      <c r="DQ275" s="73"/>
      <c r="DR275" s="73"/>
      <c r="DS275" s="73"/>
      <c r="DT275" s="73"/>
      <c r="DU275" s="73"/>
      <c r="DV275" s="73"/>
      <c r="DW275" s="73"/>
      <c r="DX275" s="73"/>
      <c r="DY275" s="73"/>
      <c r="DZ275" s="73"/>
      <c r="EA275" s="73"/>
      <c r="EB275" s="73"/>
      <c r="EC275" s="73"/>
      <c r="ED275" s="73"/>
      <c r="EE275" s="73"/>
      <c r="EF275" s="73"/>
      <c r="EG275" s="73"/>
      <c r="EH275" s="73"/>
      <c r="EI275" s="73"/>
      <c r="EJ275" s="73"/>
      <c r="EK275" s="73"/>
      <c r="EL275" s="73"/>
      <c r="EM275" s="73"/>
      <c r="EN275" s="73"/>
      <c r="EO275" s="73"/>
      <c r="EP275" s="73"/>
      <c r="EQ275" s="73"/>
      <c r="ER275" s="73"/>
      <c r="ES275" s="73"/>
      <c r="ET275" s="73"/>
      <c r="EU275" s="73"/>
      <c r="EV275" s="73"/>
      <c r="EW275" s="73"/>
      <c r="EX275" s="73"/>
      <c r="EY275" s="73"/>
      <c r="EZ275" s="73"/>
      <c r="FA275" s="73"/>
      <c r="FB275" s="73"/>
      <c r="FC275" s="73"/>
      <c r="FD275" s="73"/>
      <c r="FE275" s="73"/>
      <c r="FF275" s="73"/>
      <c r="FG275" s="73"/>
      <c r="FH275" s="73"/>
      <c r="FI275" s="73"/>
      <c r="FJ275" s="73"/>
      <c r="FK275" s="73"/>
      <c r="FL275" s="73"/>
      <c r="FM275" s="73"/>
      <c r="FN275" s="73"/>
      <c r="FO275" s="73"/>
      <c r="FP275" s="73"/>
      <c r="FQ275" s="73"/>
      <c r="FR275" s="73"/>
      <c r="FS275" s="73"/>
      <c r="FT275" s="73"/>
      <c r="FU275" s="73"/>
      <c r="FV275" s="73"/>
      <c r="FW275" s="73"/>
      <c r="FX275" s="73"/>
      <c r="FY275" s="73"/>
      <c r="FZ275" s="73"/>
      <c r="GA275" s="73"/>
      <c r="GB275" s="73"/>
      <c r="GC275" s="73"/>
      <c r="GD275" s="73"/>
      <c r="GE275" s="73"/>
      <c r="GF275" s="73"/>
      <c r="GG275" s="73"/>
      <c r="GH275" s="73"/>
      <c r="GI275" s="73"/>
      <c r="GJ275" s="73"/>
      <c r="GK275" s="73"/>
      <c r="GL275" s="73"/>
      <c r="GM275" s="73"/>
      <c r="GN275" s="73"/>
      <c r="GO275" s="236"/>
      <c r="GP275" s="218"/>
      <c r="GQ275" s="218"/>
      <c r="GR275" s="218"/>
      <c r="GS275" s="218"/>
      <c r="GT275" s="218"/>
      <c r="GU275" s="79"/>
      <c r="GV275" s="79"/>
      <c r="GW275" s="79"/>
      <c r="GX275" s="238"/>
      <c r="GY275" s="218"/>
      <c r="GZ275" s="79"/>
      <c r="HA275" s="218"/>
      <c r="HB275" s="73"/>
      <c r="HC275" s="242"/>
      <c r="HD275" s="233" t="s">
        <v>271</v>
      </c>
      <c r="HE275" s="73"/>
      <c r="HF275" s="73"/>
      <c r="HG275" s="73"/>
      <c r="HH275" s="73"/>
      <c r="HI275" s="73"/>
      <c r="HJ275" s="73"/>
      <c r="HK275" s="73"/>
      <c r="HL275" s="73"/>
      <c r="HM275" s="73"/>
      <c r="HN275" s="73"/>
      <c r="HO275" s="73"/>
      <c r="HP275" s="73"/>
      <c r="HQ275" s="73"/>
      <c r="HR275" s="73"/>
      <c r="HS275" s="73"/>
      <c r="HT275" s="73"/>
      <c r="HU275" s="73"/>
      <c r="HV275" s="73"/>
      <c r="HW275" s="73"/>
      <c r="HX275" s="73"/>
      <c r="HY275" s="73"/>
      <c r="HZ275" s="73"/>
      <c r="IA275" s="73"/>
      <c r="IB275" s="73"/>
      <c r="IC275" s="73"/>
      <c r="ID275" s="73"/>
      <c r="IE275" s="73"/>
      <c r="IF275" s="73"/>
      <c r="IG275" s="73"/>
      <c r="IH275" s="73"/>
    </row>
    <row r="276" customFormat="false" ht="11.25" hidden="false" customHeight="true" outlineLevel="0" collapsed="false">
      <c r="A276" s="149"/>
      <c r="B276" s="150"/>
      <c r="C276" s="196" t="s">
        <v>272</v>
      </c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243" t="n">
        <v>589.25</v>
      </c>
      <c r="Q276" s="191"/>
      <c r="R276" s="192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73"/>
      <c r="AQ276" s="73"/>
      <c r="AR276" s="73"/>
      <c r="AS276" s="73"/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3"/>
      <c r="BM276" s="73"/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/>
      <c r="CA276" s="73"/>
      <c r="CB276" s="73"/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3"/>
      <c r="CR276" s="73"/>
      <c r="CS276" s="73"/>
      <c r="CT276" s="73"/>
      <c r="CU276" s="73"/>
      <c r="CV276" s="73"/>
      <c r="CW276" s="73"/>
      <c r="CX276" s="73"/>
      <c r="CY276" s="73"/>
      <c r="CZ276" s="73"/>
      <c r="DA276" s="73"/>
      <c r="DB276" s="73"/>
      <c r="DC276" s="73"/>
      <c r="DD276" s="73"/>
      <c r="DE276" s="73"/>
      <c r="DF276" s="73"/>
      <c r="DG276" s="73"/>
      <c r="DH276" s="73"/>
      <c r="DI276" s="73"/>
      <c r="DJ276" s="73"/>
      <c r="DK276" s="73"/>
      <c r="DL276" s="73"/>
      <c r="DM276" s="73"/>
      <c r="DN276" s="73"/>
      <c r="DO276" s="73"/>
      <c r="DP276" s="73"/>
      <c r="DQ276" s="73"/>
      <c r="DR276" s="73"/>
      <c r="DS276" s="73"/>
      <c r="DT276" s="73"/>
      <c r="DU276" s="73"/>
      <c r="DV276" s="73"/>
      <c r="DW276" s="73"/>
      <c r="DX276" s="73"/>
      <c r="DY276" s="73"/>
      <c r="DZ276" s="73"/>
      <c r="EA276" s="73"/>
      <c r="EB276" s="73"/>
      <c r="EC276" s="73"/>
      <c r="ED276" s="73"/>
      <c r="EE276" s="73"/>
      <c r="EF276" s="73"/>
      <c r="EG276" s="73"/>
      <c r="EH276" s="73"/>
      <c r="EI276" s="73"/>
      <c r="EJ276" s="73"/>
      <c r="EK276" s="73"/>
      <c r="EL276" s="73"/>
      <c r="EM276" s="73"/>
      <c r="EN276" s="73"/>
      <c r="EO276" s="73"/>
      <c r="EP276" s="73"/>
      <c r="EQ276" s="73"/>
      <c r="ER276" s="73"/>
      <c r="ES276" s="73"/>
      <c r="ET276" s="73"/>
      <c r="EU276" s="73"/>
      <c r="EV276" s="73"/>
      <c r="EW276" s="73"/>
      <c r="EX276" s="73"/>
      <c r="EY276" s="73"/>
      <c r="EZ276" s="73"/>
      <c r="FA276" s="73"/>
      <c r="FB276" s="73"/>
      <c r="FC276" s="73"/>
      <c r="FD276" s="73"/>
      <c r="FE276" s="73"/>
      <c r="FF276" s="73"/>
      <c r="FG276" s="73"/>
      <c r="FH276" s="73"/>
      <c r="FI276" s="73"/>
      <c r="FJ276" s="73"/>
      <c r="FK276" s="73"/>
      <c r="FL276" s="73"/>
      <c r="FM276" s="73"/>
      <c r="FN276" s="73"/>
      <c r="FO276" s="73"/>
      <c r="FP276" s="73"/>
      <c r="FQ276" s="73"/>
      <c r="FR276" s="73"/>
      <c r="FS276" s="73"/>
      <c r="FT276" s="73"/>
      <c r="FU276" s="73"/>
      <c r="FV276" s="73"/>
      <c r="FW276" s="73"/>
      <c r="FX276" s="73"/>
      <c r="FY276" s="73"/>
      <c r="FZ276" s="73"/>
      <c r="GA276" s="73"/>
      <c r="GB276" s="73"/>
      <c r="GC276" s="73"/>
      <c r="GD276" s="73"/>
      <c r="GE276" s="73"/>
      <c r="GF276" s="73"/>
      <c r="GG276" s="73"/>
      <c r="GH276" s="73"/>
      <c r="GI276" s="73"/>
      <c r="GJ276" s="73"/>
      <c r="GK276" s="73"/>
      <c r="GL276" s="73"/>
      <c r="GM276" s="73"/>
      <c r="GN276" s="73"/>
      <c r="GO276" s="236"/>
      <c r="GP276" s="218"/>
      <c r="GQ276" s="218"/>
      <c r="GR276" s="218"/>
      <c r="GS276" s="218"/>
      <c r="GT276" s="218"/>
      <c r="GU276" s="79"/>
      <c r="GV276" s="79"/>
      <c r="GW276" s="79"/>
      <c r="GX276" s="238"/>
      <c r="GY276" s="218"/>
      <c r="GZ276" s="79"/>
      <c r="HA276" s="218"/>
      <c r="HB276" s="73"/>
      <c r="HC276" s="242"/>
      <c r="HD276" s="233" t="s">
        <v>272</v>
      </c>
      <c r="HE276" s="73"/>
      <c r="HF276" s="73"/>
      <c r="HG276" s="73"/>
      <c r="HH276" s="73"/>
      <c r="HI276" s="73"/>
      <c r="HJ276" s="73"/>
      <c r="HK276" s="73"/>
      <c r="HL276" s="73"/>
      <c r="HM276" s="73"/>
      <c r="HN276" s="73"/>
      <c r="HO276" s="73"/>
      <c r="HP276" s="73"/>
      <c r="HQ276" s="73"/>
      <c r="HR276" s="73"/>
      <c r="HS276" s="73"/>
      <c r="HT276" s="73"/>
      <c r="HU276" s="73"/>
      <c r="HV276" s="73"/>
      <c r="HW276" s="73"/>
      <c r="HX276" s="73"/>
      <c r="HY276" s="73"/>
      <c r="HZ276" s="73"/>
      <c r="IA276" s="73"/>
      <c r="IB276" s="73"/>
      <c r="IC276" s="73"/>
      <c r="ID276" s="73"/>
      <c r="IE276" s="73"/>
      <c r="IF276" s="73"/>
      <c r="IG276" s="73"/>
      <c r="IH276" s="73"/>
    </row>
    <row r="277" customFormat="false" ht="11.25" hidden="false" customHeight="true" outlineLevel="0" collapsed="false">
      <c r="A277" s="149"/>
      <c r="B277" s="150"/>
      <c r="C277" s="196" t="s">
        <v>273</v>
      </c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7" t="n">
        <v>539811.87</v>
      </c>
      <c r="Q277" s="191"/>
      <c r="R277" s="192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/>
      <c r="CA277" s="73"/>
      <c r="CB277" s="73"/>
      <c r="CC277" s="73"/>
      <c r="CD277" s="73"/>
      <c r="CE277" s="73"/>
      <c r="CF277" s="73"/>
      <c r="CG277" s="73"/>
      <c r="CH277" s="73"/>
      <c r="CI277" s="73"/>
      <c r="CJ277" s="73"/>
      <c r="CK277" s="73"/>
      <c r="CL277" s="73"/>
      <c r="CM277" s="73"/>
      <c r="CN277" s="73"/>
      <c r="CO277" s="73"/>
      <c r="CP277" s="73"/>
      <c r="CQ277" s="73"/>
      <c r="CR277" s="73"/>
      <c r="CS277" s="73"/>
      <c r="CT277" s="73"/>
      <c r="CU277" s="73"/>
      <c r="CV277" s="73"/>
      <c r="CW277" s="73"/>
      <c r="CX277" s="73"/>
      <c r="CY277" s="73"/>
      <c r="CZ277" s="73"/>
      <c r="DA277" s="73"/>
      <c r="DB277" s="73"/>
      <c r="DC277" s="73"/>
      <c r="DD277" s="73"/>
      <c r="DE277" s="73"/>
      <c r="DF277" s="73"/>
      <c r="DG277" s="73"/>
      <c r="DH277" s="73"/>
      <c r="DI277" s="73"/>
      <c r="DJ277" s="73"/>
      <c r="DK277" s="73"/>
      <c r="DL277" s="73"/>
      <c r="DM277" s="73"/>
      <c r="DN277" s="73"/>
      <c r="DO277" s="73"/>
      <c r="DP277" s="73"/>
      <c r="DQ277" s="73"/>
      <c r="DR277" s="73"/>
      <c r="DS277" s="73"/>
      <c r="DT277" s="73"/>
      <c r="DU277" s="73"/>
      <c r="DV277" s="73"/>
      <c r="DW277" s="73"/>
      <c r="DX277" s="73"/>
      <c r="DY277" s="73"/>
      <c r="DZ277" s="73"/>
      <c r="EA277" s="73"/>
      <c r="EB277" s="73"/>
      <c r="EC277" s="73"/>
      <c r="ED277" s="73"/>
      <c r="EE277" s="73"/>
      <c r="EF277" s="73"/>
      <c r="EG277" s="73"/>
      <c r="EH277" s="73"/>
      <c r="EI277" s="73"/>
      <c r="EJ277" s="73"/>
      <c r="EK277" s="73"/>
      <c r="EL277" s="73"/>
      <c r="EM277" s="73"/>
      <c r="EN277" s="73"/>
      <c r="EO277" s="73"/>
      <c r="EP277" s="73"/>
      <c r="EQ277" s="73"/>
      <c r="ER277" s="73"/>
      <c r="ES277" s="73"/>
      <c r="ET277" s="73"/>
      <c r="EU277" s="73"/>
      <c r="EV277" s="73"/>
      <c r="EW277" s="73"/>
      <c r="EX277" s="73"/>
      <c r="EY277" s="73"/>
      <c r="EZ277" s="73"/>
      <c r="FA277" s="73"/>
      <c r="FB277" s="73"/>
      <c r="FC277" s="73"/>
      <c r="FD277" s="73"/>
      <c r="FE277" s="73"/>
      <c r="FF277" s="73"/>
      <c r="FG277" s="73"/>
      <c r="FH277" s="73"/>
      <c r="FI277" s="73"/>
      <c r="FJ277" s="73"/>
      <c r="FK277" s="73"/>
      <c r="FL277" s="73"/>
      <c r="FM277" s="73"/>
      <c r="FN277" s="73"/>
      <c r="FO277" s="73"/>
      <c r="FP277" s="73"/>
      <c r="FQ277" s="73"/>
      <c r="FR277" s="73"/>
      <c r="FS277" s="73"/>
      <c r="FT277" s="73"/>
      <c r="FU277" s="73"/>
      <c r="FV277" s="73"/>
      <c r="FW277" s="73"/>
      <c r="FX277" s="73"/>
      <c r="FY277" s="73"/>
      <c r="FZ277" s="73"/>
      <c r="GA277" s="73"/>
      <c r="GB277" s="73"/>
      <c r="GC277" s="73"/>
      <c r="GD277" s="73"/>
      <c r="GE277" s="73"/>
      <c r="GF277" s="73"/>
      <c r="GG277" s="73"/>
      <c r="GH277" s="73"/>
      <c r="GI277" s="73"/>
      <c r="GJ277" s="73"/>
      <c r="GK277" s="73"/>
      <c r="GL277" s="73"/>
      <c r="GM277" s="73"/>
      <c r="GN277" s="73"/>
      <c r="GO277" s="236"/>
      <c r="GP277" s="218"/>
      <c r="GQ277" s="218"/>
      <c r="GR277" s="218"/>
      <c r="GS277" s="218"/>
      <c r="GT277" s="218"/>
      <c r="GU277" s="79"/>
      <c r="GV277" s="79"/>
      <c r="GW277" s="79"/>
      <c r="GX277" s="238"/>
      <c r="GY277" s="218"/>
      <c r="GZ277" s="79"/>
      <c r="HA277" s="218"/>
      <c r="HB277" s="73"/>
      <c r="HC277" s="242"/>
      <c r="HD277" s="233" t="s">
        <v>273</v>
      </c>
      <c r="HE277" s="73"/>
      <c r="HF277" s="73"/>
      <c r="HG277" s="73"/>
      <c r="HH277" s="73"/>
      <c r="HI277" s="73"/>
      <c r="HJ277" s="73"/>
      <c r="HK277" s="73"/>
      <c r="HL277" s="73"/>
      <c r="HM277" s="73"/>
      <c r="HN277" s="73"/>
      <c r="HO277" s="73"/>
      <c r="HP277" s="73"/>
      <c r="HQ277" s="73"/>
      <c r="HR277" s="73"/>
      <c r="HS277" s="73"/>
      <c r="HT277" s="73"/>
      <c r="HU277" s="73"/>
      <c r="HV277" s="73"/>
      <c r="HW277" s="73"/>
      <c r="HX277" s="73"/>
      <c r="HY277" s="73"/>
      <c r="HZ277" s="73"/>
      <c r="IA277" s="73"/>
      <c r="IB277" s="73"/>
      <c r="IC277" s="73"/>
      <c r="ID277" s="73"/>
      <c r="IE277" s="73"/>
      <c r="IF277" s="73"/>
      <c r="IG277" s="73"/>
      <c r="IH277" s="73"/>
    </row>
    <row r="278" customFormat="false" ht="11.25" hidden="false" customHeight="true" outlineLevel="0" collapsed="false">
      <c r="A278" s="149"/>
      <c r="B278" s="150"/>
      <c r="C278" s="196" t="s">
        <v>274</v>
      </c>
      <c r="D278" s="196"/>
      <c r="E278" s="196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7" t="n">
        <v>191702.7</v>
      </c>
      <c r="Q278" s="191"/>
      <c r="R278" s="192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  <c r="AH278" s="73"/>
      <c r="AI278" s="73"/>
      <c r="AJ278" s="73"/>
      <c r="AK278" s="73"/>
      <c r="AL278" s="73"/>
      <c r="AM278" s="73"/>
      <c r="AN278" s="73"/>
      <c r="AO278" s="73"/>
      <c r="AP278" s="73"/>
      <c r="AQ278" s="73"/>
      <c r="AR278" s="73"/>
      <c r="AS278" s="73"/>
      <c r="AT278" s="73"/>
      <c r="AU278" s="73"/>
      <c r="AV278" s="73"/>
      <c r="AW278" s="73"/>
      <c r="AX278" s="73"/>
      <c r="AY278" s="73"/>
      <c r="AZ278" s="73"/>
      <c r="BA278" s="73"/>
      <c r="BB278" s="73"/>
      <c r="BC278" s="73"/>
      <c r="BD278" s="73"/>
      <c r="BE278" s="73"/>
      <c r="BF278" s="73"/>
      <c r="BG278" s="73"/>
      <c r="BH278" s="73"/>
      <c r="BI278" s="73"/>
      <c r="BJ278" s="73"/>
      <c r="BK278" s="73"/>
      <c r="BL278" s="73"/>
      <c r="BM278" s="73"/>
      <c r="BN278" s="73"/>
      <c r="BO278" s="73"/>
      <c r="BP278" s="73"/>
      <c r="BQ278" s="73"/>
      <c r="BR278" s="73"/>
      <c r="BS278" s="73"/>
      <c r="BT278" s="73"/>
      <c r="BU278" s="73"/>
      <c r="BV278" s="73"/>
      <c r="BW278" s="73"/>
      <c r="BX278" s="73"/>
      <c r="BY278" s="73"/>
      <c r="BZ278" s="73"/>
      <c r="CA278" s="73"/>
      <c r="CB278" s="73"/>
      <c r="CC278" s="73"/>
      <c r="CD278" s="73"/>
      <c r="CE278" s="73"/>
      <c r="CF278" s="73"/>
      <c r="CG278" s="73"/>
      <c r="CH278" s="73"/>
      <c r="CI278" s="73"/>
      <c r="CJ278" s="73"/>
      <c r="CK278" s="73"/>
      <c r="CL278" s="73"/>
      <c r="CM278" s="73"/>
      <c r="CN278" s="73"/>
      <c r="CO278" s="73"/>
      <c r="CP278" s="73"/>
      <c r="CQ278" s="73"/>
      <c r="CR278" s="73"/>
      <c r="CS278" s="73"/>
      <c r="CT278" s="73"/>
      <c r="CU278" s="73"/>
      <c r="CV278" s="73"/>
      <c r="CW278" s="73"/>
      <c r="CX278" s="73"/>
      <c r="CY278" s="73"/>
      <c r="CZ278" s="73"/>
      <c r="DA278" s="73"/>
      <c r="DB278" s="73"/>
      <c r="DC278" s="73"/>
      <c r="DD278" s="73"/>
      <c r="DE278" s="73"/>
      <c r="DF278" s="73"/>
      <c r="DG278" s="73"/>
      <c r="DH278" s="73"/>
      <c r="DI278" s="73"/>
      <c r="DJ278" s="73"/>
      <c r="DK278" s="73"/>
      <c r="DL278" s="73"/>
      <c r="DM278" s="73"/>
      <c r="DN278" s="73"/>
      <c r="DO278" s="73"/>
      <c r="DP278" s="73"/>
      <c r="DQ278" s="73"/>
      <c r="DR278" s="73"/>
      <c r="DS278" s="73"/>
      <c r="DT278" s="73"/>
      <c r="DU278" s="73"/>
      <c r="DV278" s="73"/>
      <c r="DW278" s="73"/>
      <c r="DX278" s="73"/>
      <c r="DY278" s="73"/>
      <c r="DZ278" s="73"/>
      <c r="EA278" s="73"/>
      <c r="EB278" s="73"/>
      <c r="EC278" s="73"/>
      <c r="ED278" s="73"/>
      <c r="EE278" s="73"/>
      <c r="EF278" s="73"/>
      <c r="EG278" s="73"/>
      <c r="EH278" s="73"/>
      <c r="EI278" s="73"/>
      <c r="EJ278" s="73"/>
      <c r="EK278" s="73"/>
      <c r="EL278" s="73"/>
      <c r="EM278" s="73"/>
      <c r="EN278" s="73"/>
      <c r="EO278" s="73"/>
      <c r="EP278" s="73"/>
      <c r="EQ278" s="73"/>
      <c r="ER278" s="73"/>
      <c r="ES278" s="73"/>
      <c r="ET278" s="73"/>
      <c r="EU278" s="73"/>
      <c r="EV278" s="73"/>
      <c r="EW278" s="73"/>
      <c r="EX278" s="73"/>
      <c r="EY278" s="73"/>
      <c r="EZ278" s="73"/>
      <c r="FA278" s="73"/>
      <c r="FB278" s="73"/>
      <c r="FC278" s="73"/>
      <c r="FD278" s="73"/>
      <c r="FE278" s="73"/>
      <c r="FF278" s="73"/>
      <c r="FG278" s="73"/>
      <c r="FH278" s="73"/>
      <c r="FI278" s="73"/>
      <c r="FJ278" s="73"/>
      <c r="FK278" s="73"/>
      <c r="FL278" s="73"/>
      <c r="FM278" s="73"/>
      <c r="FN278" s="73"/>
      <c r="FO278" s="73"/>
      <c r="FP278" s="73"/>
      <c r="FQ278" s="73"/>
      <c r="FR278" s="73"/>
      <c r="FS278" s="73"/>
      <c r="FT278" s="73"/>
      <c r="FU278" s="73"/>
      <c r="FV278" s="73"/>
      <c r="FW278" s="73"/>
      <c r="FX278" s="73"/>
      <c r="FY278" s="73"/>
      <c r="FZ278" s="73"/>
      <c r="GA278" s="73"/>
      <c r="GB278" s="73"/>
      <c r="GC278" s="73"/>
      <c r="GD278" s="73"/>
      <c r="GE278" s="73"/>
      <c r="GF278" s="73"/>
      <c r="GG278" s="73"/>
      <c r="GH278" s="73"/>
      <c r="GI278" s="73"/>
      <c r="GJ278" s="73"/>
      <c r="GK278" s="73"/>
      <c r="GL278" s="73"/>
      <c r="GM278" s="73"/>
      <c r="GN278" s="73"/>
      <c r="GO278" s="236"/>
      <c r="GP278" s="218"/>
      <c r="GQ278" s="218"/>
      <c r="GR278" s="218"/>
      <c r="GS278" s="218"/>
      <c r="GT278" s="218"/>
      <c r="GU278" s="79"/>
      <c r="GV278" s="79"/>
      <c r="GW278" s="79"/>
      <c r="GX278" s="238"/>
      <c r="GY278" s="218"/>
      <c r="GZ278" s="79"/>
      <c r="HA278" s="218"/>
      <c r="HB278" s="73"/>
      <c r="HC278" s="242"/>
      <c r="HD278" s="233" t="s">
        <v>274</v>
      </c>
      <c r="HE278" s="73"/>
      <c r="HF278" s="73"/>
      <c r="HG278" s="73"/>
      <c r="HH278" s="73"/>
      <c r="HI278" s="73"/>
      <c r="HJ278" s="73"/>
      <c r="HK278" s="73"/>
      <c r="HL278" s="73"/>
      <c r="HM278" s="73"/>
      <c r="HN278" s="73"/>
      <c r="HO278" s="73"/>
      <c r="HP278" s="73"/>
      <c r="HQ278" s="73"/>
      <c r="HR278" s="73"/>
      <c r="HS278" s="73"/>
      <c r="HT278" s="73"/>
      <c r="HU278" s="73"/>
      <c r="HV278" s="73"/>
      <c r="HW278" s="73"/>
      <c r="HX278" s="73"/>
      <c r="HY278" s="73"/>
      <c r="HZ278" s="73"/>
      <c r="IA278" s="73"/>
      <c r="IB278" s="73"/>
      <c r="IC278" s="73"/>
      <c r="ID278" s="73"/>
      <c r="IE278" s="73"/>
      <c r="IF278" s="73"/>
      <c r="IG278" s="73"/>
      <c r="IH278" s="73"/>
    </row>
    <row r="279" customFormat="false" ht="11.25" hidden="false" customHeight="true" outlineLevel="0" collapsed="false">
      <c r="A279" s="149"/>
      <c r="B279" s="150"/>
      <c r="C279" s="196" t="s">
        <v>275</v>
      </c>
      <c r="D279" s="196"/>
      <c r="E279" s="196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7" t="n">
        <v>103443.8</v>
      </c>
      <c r="Q279" s="191"/>
      <c r="R279" s="192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  <c r="AJ279" s="73"/>
      <c r="AK279" s="73"/>
      <c r="AL279" s="73"/>
      <c r="AM279" s="73"/>
      <c r="AN279" s="73"/>
      <c r="AO279" s="73"/>
      <c r="AP279" s="73"/>
      <c r="AQ279" s="73"/>
      <c r="AR279" s="73"/>
      <c r="AS279" s="73"/>
      <c r="AT279" s="73"/>
      <c r="AU279" s="73"/>
      <c r="AV279" s="73"/>
      <c r="AW279" s="73"/>
      <c r="AX279" s="73"/>
      <c r="AY279" s="73"/>
      <c r="AZ279" s="73"/>
      <c r="BA279" s="73"/>
      <c r="BB279" s="73"/>
      <c r="BC279" s="73"/>
      <c r="BD279" s="73"/>
      <c r="BE279" s="73"/>
      <c r="BF279" s="73"/>
      <c r="BG279" s="73"/>
      <c r="BH279" s="73"/>
      <c r="BI279" s="73"/>
      <c r="BJ279" s="73"/>
      <c r="BK279" s="73"/>
      <c r="BL279" s="73"/>
      <c r="BM279" s="73"/>
      <c r="BN279" s="73"/>
      <c r="BO279" s="73"/>
      <c r="BP279" s="73"/>
      <c r="BQ279" s="73"/>
      <c r="BR279" s="73"/>
      <c r="BS279" s="73"/>
      <c r="BT279" s="73"/>
      <c r="BU279" s="73"/>
      <c r="BV279" s="73"/>
      <c r="BW279" s="73"/>
      <c r="BX279" s="73"/>
      <c r="BY279" s="73"/>
      <c r="BZ279" s="73"/>
      <c r="CA279" s="73"/>
      <c r="CB279" s="73"/>
      <c r="CC279" s="73"/>
      <c r="CD279" s="73"/>
      <c r="CE279" s="73"/>
      <c r="CF279" s="73"/>
      <c r="CG279" s="73"/>
      <c r="CH279" s="73"/>
      <c r="CI279" s="73"/>
      <c r="CJ279" s="73"/>
      <c r="CK279" s="73"/>
      <c r="CL279" s="73"/>
      <c r="CM279" s="73"/>
      <c r="CN279" s="73"/>
      <c r="CO279" s="73"/>
      <c r="CP279" s="73"/>
      <c r="CQ279" s="73"/>
      <c r="CR279" s="73"/>
      <c r="CS279" s="73"/>
      <c r="CT279" s="73"/>
      <c r="CU279" s="73"/>
      <c r="CV279" s="73"/>
      <c r="CW279" s="73"/>
      <c r="CX279" s="73"/>
      <c r="CY279" s="73"/>
      <c r="CZ279" s="73"/>
      <c r="DA279" s="73"/>
      <c r="DB279" s="73"/>
      <c r="DC279" s="73"/>
      <c r="DD279" s="73"/>
      <c r="DE279" s="73"/>
      <c r="DF279" s="73"/>
      <c r="DG279" s="73"/>
      <c r="DH279" s="73"/>
      <c r="DI279" s="73"/>
      <c r="DJ279" s="73"/>
      <c r="DK279" s="73"/>
      <c r="DL279" s="73"/>
      <c r="DM279" s="73"/>
      <c r="DN279" s="73"/>
      <c r="DO279" s="73"/>
      <c r="DP279" s="73"/>
      <c r="DQ279" s="73"/>
      <c r="DR279" s="73"/>
      <c r="DS279" s="73"/>
      <c r="DT279" s="73"/>
      <c r="DU279" s="73"/>
      <c r="DV279" s="73"/>
      <c r="DW279" s="73"/>
      <c r="DX279" s="73"/>
      <c r="DY279" s="73"/>
      <c r="DZ279" s="73"/>
      <c r="EA279" s="73"/>
      <c r="EB279" s="73"/>
      <c r="EC279" s="73"/>
      <c r="ED279" s="73"/>
      <c r="EE279" s="73"/>
      <c r="EF279" s="73"/>
      <c r="EG279" s="73"/>
      <c r="EH279" s="73"/>
      <c r="EI279" s="73"/>
      <c r="EJ279" s="73"/>
      <c r="EK279" s="73"/>
      <c r="EL279" s="73"/>
      <c r="EM279" s="73"/>
      <c r="EN279" s="73"/>
      <c r="EO279" s="73"/>
      <c r="EP279" s="73"/>
      <c r="EQ279" s="73"/>
      <c r="ER279" s="73"/>
      <c r="ES279" s="73"/>
      <c r="ET279" s="73"/>
      <c r="EU279" s="73"/>
      <c r="EV279" s="73"/>
      <c r="EW279" s="73"/>
      <c r="EX279" s="73"/>
      <c r="EY279" s="73"/>
      <c r="EZ279" s="73"/>
      <c r="FA279" s="73"/>
      <c r="FB279" s="73"/>
      <c r="FC279" s="73"/>
      <c r="FD279" s="73"/>
      <c r="FE279" s="73"/>
      <c r="FF279" s="73"/>
      <c r="FG279" s="73"/>
      <c r="FH279" s="73"/>
      <c r="FI279" s="73"/>
      <c r="FJ279" s="73"/>
      <c r="FK279" s="73"/>
      <c r="FL279" s="73"/>
      <c r="FM279" s="73"/>
      <c r="FN279" s="73"/>
      <c r="FO279" s="73"/>
      <c r="FP279" s="73"/>
      <c r="FQ279" s="73"/>
      <c r="FR279" s="73"/>
      <c r="FS279" s="73"/>
      <c r="FT279" s="73"/>
      <c r="FU279" s="73"/>
      <c r="FV279" s="73"/>
      <c r="FW279" s="73"/>
      <c r="FX279" s="73"/>
      <c r="FY279" s="73"/>
      <c r="FZ279" s="73"/>
      <c r="GA279" s="73"/>
      <c r="GB279" s="73"/>
      <c r="GC279" s="73"/>
      <c r="GD279" s="73"/>
      <c r="GE279" s="73"/>
      <c r="GF279" s="73"/>
      <c r="GG279" s="73"/>
      <c r="GH279" s="73"/>
      <c r="GI279" s="73"/>
      <c r="GJ279" s="73"/>
      <c r="GK279" s="73"/>
      <c r="GL279" s="73"/>
      <c r="GM279" s="73"/>
      <c r="GN279" s="73"/>
      <c r="GO279" s="236"/>
      <c r="GP279" s="218"/>
      <c r="GQ279" s="218"/>
      <c r="GR279" s="218"/>
      <c r="GS279" s="218"/>
      <c r="GT279" s="218"/>
      <c r="GU279" s="79"/>
      <c r="GV279" s="79"/>
      <c r="GW279" s="79"/>
      <c r="GX279" s="238"/>
      <c r="GY279" s="218"/>
      <c r="GZ279" s="79"/>
      <c r="HA279" s="218"/>
      <c r="HB279" s="73"/>
      <c r="HC279" s="242"/>
      <c r="HD279" s="233" t="s">
        <v>275</v>
      </c>
      <c r="HE279" s="73"/>
      <c r="HF279" s="73"/>
      <c r="HG279" s="73"/>
      <c r="HH279" s="73"/>
      <c r="HI279" s="73"/>
      <c r="HJ279" s="73"/>
      <c r="HK279" s="73"/>
      <c r="HL279" s="73"/>
      <c r="HM279" s="73"/>
      <c r="HN279" s="73"/>
      <c r="HO279" s="73"/>
      <c r="HP279" s="73"/>
      <c r="HQ279" s="73"/>
      <c r="HR279" s="73"/>
      <c r="HS279" s="73"/>
      <c r="HT279" s="73"/>
      <c r="HU279" s="73"/>
      <c r="HV279" s="73"/>
      <c r="HW279" s="73"/>
      <c r="HX279" s="73"/>
      <c r="HY279" s="73"/>
      <c r="HZ279" s="73"/>
      <c r="IA279" s="73"/>
      <c r="IB279" s="73"/>
      <c r="IC279" s="73"/>
      <c r="ID279" s="73"/>
      <c r="IE279" s="73"/>
      <c r="IF279" s="73"/>
      <c r="IG279" s="73"/>
      <c r="IH279" s="73"/>
    </row>
    <row r="280" customFormat="false" ht="11.25" hidden="false" customHeight="true" outlineLevel="0" collapsed="false">
      <c r="A280" s="149"/>
      <c r="B280" s="150"/>
      <c r="C280" s="196" t="s">
        <v>376</v>
      </c>
      <c r="D280" s="196"/>
      <c r="E280" s="196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7" t="n">
        <v>9671.27</v>
      </c>
      <c r="Q280" s="191"/>
      <c r="R280" s="192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  <c r="AF280" s="73"/>
      <c r="AG280" s="73"/>
      <c r="AH280" s="73"/>
      <c r="AI280" s="73"/>
      <c r="AJ280" s="73"/>
      <c r="AK280" s="73"/>
      <c r="AL280" s="73"/>
      <c r="AM280" s="73"/>
      <c r="AN280" s="73"/>
      <c r="AO280" s="73"/>
      <c r="AP280" s="73"/>
      <c r="AQ280" s="73"/>
      <c r="AR280" s="73"/>
      <c r="AS280" s="73"/>
      <c r="AT280" s="73"/>
      <c r="AU280" s="73"/>
      <c r="AV280" s="73"/>
      <c r="AW280" s="73"/>
      <c r="AX280" s="73"/>
      <c r="AY280" s="73"/>
      <c r="AZ280" s="73"/>
      <c r="BA280" s="73"/>
      <c r="BB280" s="73"/>
      <c r="BC280" s="73"/>
      <c r="BD280" s="73"/>
      <c r="BE280" s="73"/>
      <c r="BF280" s="73"/>
      <c r="BG280" s="73"/>
      <c r="BH280" s="73"/>
      <c r="BI280" s="73"/>
      <c r="BJ280" s="73"/>
      <c r="BK280" s="73"/>
      <c r="BL280" s="73"/>
      <c r="BM280" s="73"/>
      <c r="BN280" s="73"/>
      <c r="BO280" s="73"/>
      <c r="BP280" s="73"/>
      <c r="BQ280" s="73"/>
      <c r="BR280" s="73"/>
      <c r="BS280" s="73"/>
      <c r="BT280" s="73"/>
      <c r="BU280" s="73"/>
      <c r="BV280" s="73"/>
      <c r="BW280" s="73"/>
      <c r="BX280" s="73"/>
      <c r="BY280" s="73"/>
      <c r="BZ280" s="73"/>
      <c r="CA280" s="73"/>
      <c r="CB280" s="73"/>
      <c r="CC280" s="73"/>
      <c r="CD280" s="73"/>
      <c r="CE280" s="73"/>
      <c r="CF280" s="73"/>
      <c r="CG280" s="73"/>
      <c r="CH280" s="73"/>
      <c r="CI280" s="73"/>
      <c r="CJ280" s="73"/>
      <c r="CK280" s="73"/>
      <c r="CL280" s="73"/>
      <c r="CM280" s="73"/>
      <c r="CN280" s="73"/>
      <c r="CO280" s="73"/>
      <c r="CP280" s="73"/>
      <c r="CQ280" s="73"/>
      <c r="CR280" s="73"/>
      <c r="CS280" s="73"/>
      <c r="CT280" s="73"/>
      <c r="CU280" s="73"/>
      <c r="CV280" s="73"/>
      <c r="CW280" s="73"/>
      <c r="CX280" s="73"/>
      <c r="CY280" s="73"/>
      <c r="CZ280" s="73"/>
      <c r="DA280" s="73"/>
      <c r="DB280" s="73"/>
      <c r="DC280" s="73"/>
      <c r="DD280" s="73"/>
      <c r="DE280" s="73"/>
      <c r="DF280" s="73"/>
      <c r="DG280" s="73"/>
      <c r="DH280" s="73"/>
      <c r="DI280" s="73"/>
      <c r="DJ280" s="73"/>
      <c r="DK280" s="73"/>
      <c r="DL280" s="73"/>
      <c r="DM280" s="73"/>
      <c r="DN280" s="73"/>
      <c r="DO280" s="73"/>
      <c r="DP280" s="73"/>
      <c r="DQ280" s="73"/>
      <c r="DR280" s="73"/>
      <c r="DS280" s="73"/>
      <c r="DT280" s="73"/>
      <c r="DU280" s="73"/>
      <c r="DV280" s="73"/>
      <c r="DW280" s="73"/>
      <c r="DX280" s="73"/>
      <c r="DY280" s="73"/>
      <c r="DZ280" s="73"/>
      <c r="EA280" s="73"/>
      <c r="EB280" s="73"/>
      <c r="EC280" s="73"/>
      <c r="ED280" s="73"/>
      <c r="EE280" s="73"/>
      <c r="EF280" s="73"/>
      <c r="EG280" s="73"/>
      <c r="EH280" s="73"/>
      <c r="EI280" s="73"/>
      <c r="EJ280" s="73"/>
      <c r="EK280" s="73"/>
      <c r="EL280" s="73"/>
      <c r="EM280" s="73"/>
      <c r="EN280" s="73"/>
      <c r="EO280" s="73"/>
      <c r="EP280" s="73"/>
      <c r="EQ280" s="73"/>
      <c r="ER280" s="73"/>
      <c r="ES280" s="73"/>
      <c r="ET280" s="73"/>
      <c r="EU280" s="73"/>
      <c r="EV280" s="73"/>
      <c r="EW280" s="73"/>
      <c r="EX280" s="73"/>
      <c r="EY280" s="73"/>
      <c r="EZ280" s="73"/>
      <c r="FA280" s="73"/>
      <c r="FB280" s="73"/>
      <c r="FC280" s="73"/>
      <c r="FD280" s="73"/>
      <c r="FE280" s="73"/>
      <c r="FF280" s="73"/>
      <c r="FG280" s="73"/>
      <c r="FH280" s="73"/>
      <c r="FI280" s="73"/>
      <c r="FJ280" s="73"/>
      <c r="FK280" s="73"/>
      <c r="FL280" s="73"/>
      <c r="FM280" s="73"/>
      <c r="FN280" s="73"/>
      <c r="FO280" s="73"/>
      <c r="FP280" s="73"/>
      <c r="FQ280" s="73"/>
      <c r="FR280" s="73"/>
      <c r="FS280" s="73"/>
      <c r="FT280" s="73"/>
      <c r="FU280" s="73"/>
      <c r="FV280" s="73"/>
      <c r="FW280" s="73"/>
      <c r="FX280" s="73"/>
      <c r="FY280" s="73"/>
      <c r="FZ280" s="73"/>
      <c r="GA280" s="73"/>
      <c r="GB280" s="73"/>
      <c r="GC280" s="73"/>
      <c r="GD280" s="73"/>
      <c r="GE280" s="73"/>
      <c r="GF280" s="73"/>
      <c r="GG280" s="73"/>
      <c r="GH280" s="73"/>
      <c r="GI280" s="73"/>
      <c r="GJ280" s="73"/>
      <c r="GK280" s="73"/>
      <c r="GL280" s="73"/>
      <c r="GM280" s="73"/>
      <c r="GN280" s="73"/>
      <c r="GO280" s="236"/>
      <c r="GP280" s="218"/>
      <c r="GQ280" s="218"/>
      <c r="GR280" s="218"/>
      <c r="GS280" s="218"/>
      <c r="GT280" s="218"/>
      <c r="GU280" s="79"/>
      <c r="GV280" s="79"/>
      <c r="GW280" s="79"/>
      <c r="GX280" s="238"/>
      <c r="GY280" s="218"/>
      <c r="GZ280" s="79"/>
      <c r="HA280" s="218"/>
      <c r="HB280" s="73"/>
      <c r="HC280" s="242"/>
      <c r="HD280" s="233" t="s">
        <v>376</v>
      </c>
      <c r="HE280" s="73"/>
      <c r="HF280" s="73"/>
      <c r="HG280" s="73"/>
      <c r="HH280" s="73"/>
      <c r="HI280" s="73"/>
      <c r="HJ280" s="73"/>
      <c r="HK280" s="73"/>
      <c r="HL280" s="73"/>
      <c r="HM280" s="73"/>
      <c r="HN280" s="73"/>
      <c r="HO280" s="73"/>
      <c r="HP280" s="73"/>
      <c r="HQ280" s="73"/>
      <c r="HR280" s="73"/>
      <c r="HS280" s="73"/>
      <c r="HT280" s="73"/>
      <c r="HU280" s="73"/>
      <c r="HV280" s="73"/>
      <c r="HW280" s="73"/>
      <c r="HX280" s="73"/>
      <c r="HY280" s="73"/>
      <c r="HZ280" s="73"/>
      <c r="IA280" s="73"/>
      <c r="IB280" s="73"/>
      <c r="IC280" s="73"/>
      <c r="ID280" s="73"/>
      <c r="IE280" s="73"/>
      <c r="IF280" s="73"/>
      <c r="IG280" s="73"/>
      <c r="IH280" s="73"/>
    </row>
    <row r="281" customFormat="false" ht="11.25" hidden="false" customHeight="true" outlineLevel="0" collapsed="false">
      <c r="A281" s="149"/>
      <c r="B281" s="150"/>
      <c r="C281" s="196" t="s">
        <v>269</v>
      </c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8"/>
      <c r="Q281" s="191"/>
      <c r="R281" s="192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3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3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3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73"/>
      <c r="DK281" s="73"/>
      <c r="DL281" s="73"/>
      <c r="DM281" s="73"/>
      <c r="DN281" s="73"/>
      <c r="DO281" s="73"/>
      <c r="DP281" s="73"/>
      <c r="DQ281" s="73"/>
      <c r="DR281" s="73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73"/>
      <c r="EH281" s="73"/>
      <c r="EI281" s="73"/>
      <c r="EJ281" s="73"/>
      <c r="EK281" s="73"/>
      <c r="EL281" s="73"/>
      <c r="EM281" s="73"/>
      <c r="EN281" s="73"/>
      <c r="EO281" s="73"/>
      <c r="EP281" s="73"/>
      <c r="EQ281" s="73"/>
      <c r="ER281" s="73"/>
      <c r="ES281" s="73"/>
      <c r="ET281" s="73"/>
      <c r="EU281" s="73"/>
      <c r="EV281" s="73"/>
      <c r="EW281" s="73"/>
      <c r="EX281" s="73"/>
      <c r="EY281" s="73"/>
      <c r="EZ281" s="73"/>
      <c r="FA281" s="73"/>
      <c r="FB281" s="73"/>
      <c r="FC281" s="73"/>
      <c r="FD281" s="73"/>
      <c r="FE281" s="73"/>
      <c r="FF281" s="73"/>
      <c r="FG281" s="73"/>
      <c r="FH281" s="73"/>
      <c r="FI281" s="73"/>
      <c r="FJ281" s="73"/>
      <c r="FK281" s="73"/>
      <c r="FL281" s="73"/>
      <c r="FM281" s="73"/>
      <c r="FN281" s="73"/>
      <c r="FO281" s="73"/>
      <c r="FP281" s="73"/>
      <c r="FQ281" s="73"/>
      <c r="FR281" s="73"/>
      <c r="FS281" s="73"/>
      <c r="FT281" s="73"/>
      <c r="FU281" s="73"/>
      <c r="FV281" s="73"/>
      <c r="FW281" s="73"/>
      <c r="FX281" s="73"/>
      <c r="FY281" s="73"/>
      <c r="FZ281" s="73"/>
      <c r="GA281" s="73"/>
      <c r="GB281" s="73"/>
      <c r="GC281" s="73"/>
      <c r="GD281" s="73"/>
      <c r="GE281" s="73"/>
      <c r="GF281" s="73"/>
      <c r="GG281" s="73"/>
      <c r="GH281" s="73"/>
      <c r="GI281" s="73"/>
      <c r="GJ281" s="73"/>
      <c r="GK281" s="73"/>
      <c r="GL281" s="73"/>
      <c r="GM281" s="73"/>
      <c r="GN281" s="73"/>
      <c r="GO281" s="236"/>
      <c r="GP281" s="218"/>
      <c r="GQ281" s="218"/>
      <c r="GR281" s="218"/>
      <c r="GS281" s="218"/>
      <c r="GT281" s="218"/>
      <c r="GU281" s="79"/>
      <c r="GV281" s="79"/>
      <c r="GW281" s="79"/>
      <c r="GX281" s="238"/>
      <c r="GY281" s="218"/>
      <c r="GZ281" s="79"/>
      <c r="HA281" s="218"/>
      <c r="HB281" s="73"/>
      <c r="HC281" s="242"/>
      <c r="HD281" s="233" t="s">
        <v>269</v>
      </c>
      <c r="HE281" s="73"/>
      <c r="HF281" s="73"/>
      <c r="HG281" s="73"/>
      <c r="HH281" s="73"/>
      <c r="HI281" s="73"/>
      <c r="HJ281" s="73"/>
      <c r="HK281" s="73"/>
      <c r="HL281" s="73"/>
      <c r="HM281" s="73"/>
      <c r="HN281" s="73"/>
      <c r="HO281" s="73"/>
      <c r="HP281" s="73"/>
      <c r="HQ281" s="73"/>
      <c r="HR281" s="73"/>
      <c r="HS281" s="73"/>
      <c r="HT281" s="73"/>
      <c r="HU281" s="73"/>
      <c r="HV281" s="73"/>
      <c r="HW281" s="73"/>
      <c r="HX281" s="73"/>
      <c r="HY281" s="73"/>
      <c r="HZ281" s="73"/>
      <c r="IA281" s="73"/>
      <c r="IB281" s="73"/>
      <c r="IC281" s="73"/>
      <c r="ID281" s="73"/>
      <c r="IE281" s="73"/>
      <c r="IF281" s="73"/>
      <c r="IG281" s="73"/>
      <c r="IH281" s="73"/>
    </row>
    <row r="282" customFormat="false" ht="11.25" hidden="false" customHeight="true" outlineLevel="0" collapsed="false">
      <c r="A282" s="149"/>
      <c r="B282" s="150"/>
      <c r="C282" s="196" t="s">
        <v>270</v>
      </c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7" t="n">
        <v>4672.11</v>
      </c>
      <c r="Q282" s="191"/>
      <c r="R282" s="192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/>
      <c r="AH282" s="73"/>
      <c r="AI282" s="73"/>
      <c r="AJ282" s="73"/>
      <c r="AK282" s="73"/>
      <c r="AL282" s="73"/>
      <c r="AM282" s="73"/>
      <c r="AN282" s="73"/>
      <c r="AO282" s="73"/>
      <c r="AP282" s="73"/>
      <c r="AQ282" s="73"/>
      <c r="AR282" s="73"/>
      <c r="AS282" s="73"/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73"/>
      <c r="BX282" s="73"/>
      <c r="BY282" s="73"/>
      <c r="BZ282" s="73"/>
      <c r="CA282" s="73"/>
      <c r="CB282" s="73"/>
      <c r="CC282" s="73"/>
      <c r="CD282" s="73"/>
      <c r="CE282" s="73"/>
      <c r="CF282" s="73"/>
      <c r="CG282" s="73"/>
      <c r="CH282" s="73"/>
      <c r="CI282" s="73"/>
      <c r="CJ282" s="73"/>
      <c r="CK282" s="73"/>
      <c r="CL282" s="73"/>
      <c r="CM282" s="73"/>
      <c r="CN282" s="73"/>
      <c r="CO282" s="73"/>
      <c r="CP282" s="73"/>
      <c r="CQ282" s="73"/>
      <c r="CR282" s="73"/>
      <c r="CS282" s="73"/>
      <c r="CT282" s="73"/>
      <c r="CU282" s="73"/>
      <c r="CV282" s="73"/>
      <c r="CW282" s="73"/>
      <c r="CX282" s="73"/>
      <c r="CY282" s="73"/>
      <c r="CZ282" s="73"/>
      <c r="DA282" s="73"/>
      <c r="DB282" s="73"/>
      <c r="DC282" s="73"/>
      <c r="DD282" s="73"/>
      <c r="DE282" s="73"/>
      <c r="DF282" s="73"/>
      <c r="DG282" s="73"/>
      <c r="DH282" s="73"/>
      <c r="DI282" s="73"/>
      <c r="DJ282" s="73"/>
      <c r="DK282" s="73"/>
      <c r="DL282" s="73"/>
      <c r="DM282" s="73"/>
      <c r="DN282" s="73"/>
      <c r="DO282" s="73"/>
      <c r="DP282" s="73"/>
      <c r="DQ282" s="73"/>
      <c r="DR282" s="73"/>
      <c r="DS282" s="73"/>
      <c r="DT282" s="73"/>
      <c r="DU282" s="73"/>
      <c r="DV282" s="73"/>
      <c r="DW282" s="73"/>
      <c r="DX282" s="73"/>
      <c r="DY282" s="73"/>
      <c r="DZ282" s="73"/>
      <c r="EA282" s="73"/>
      <c r="EB282" s="73"/>
      <c r="EC282" s="73"/>
      <c r="ED282" s="73"/>
      <c r="EE282" s="73"/>
      <c r="EF282" s="73"/>
      <c r="EG282" s="73"/>
      <c r="EH282" s="73"/>
      <c r="EI282" s="73"/>
      <c r="EJ282" s="73"/>
      <c r="EK282" s="73"/>
      <c r="EL282" s="73"/>
      <c r="EM282" s="73"/>
      <c r="EN282" s="73"/>
      <c r="EO282" s="73"/>
      <c r="EP282" s="73"/>
      <c r="EQ282" s="73"/>
      <c r="ER282" s="73"/>
      <c r="ES282" s="73"/>
      <c r="ET282" s="73"/>
      <c r="EU282" s="73"/>
      <c r="EV282" s="73"/>
      <c r="EW282" s="73"/>
      <c r="EX282" s="73"/>
      <c r="EY282" s="73"/>
      <c r="EZ282" s="73"/>
      <c r="FA282" s="73"/>
      <c r="FB282" s="73"/>
      <c r="FC282" s="73"/>
      <c r="FD282" s="73"/>
      <c r="FE282" s="73"/>
      <c r="FF282" s="73"/>
      <c r="FG282" s="73"/>
      <c r="FH282" s="73"/>
      <c r="FI282" s="73"/>
      <c r="FJ282" s="73"/>
      <c r="FK282" s="73"/>
      <c r="FL282" s="73"/>
      <c r="FM282" s="73"/>
      <c r="FN282" s="73"/>
      <c r="FO282" s="73"/>
      <c r="FP282" s="73"/>
      <c r="FQ282" s="73"/>
      <c r="FR282" s="73"/>
      <c r="FS282" s="73"/>
      <c r="FT282" s="73"/>
      <c r="FU282" s="73"/>
      <c r="FV282" s="73"/>
      <c r="FW282" s="73"/>
      <c r="FX282" s="73"/>
      <c r="FY282" s="73"/>
      <c r="FZ282" s="73"/>
      <c r="GA282" s="73"/>
      <c r="GB282" s="73"/>
      <c r="GC282" s="73"/>
      <c r="GD282" s="73"/>
      <c r="GE282" s="73"/>
      <c r="GF282" s="73"/>
      <c r="GG282" s="73"/>
      <c r="GH282" s="73"/>
      <c r="GI282" s="73"/>
      <c r="GJ282" s="73"/>
      <c r="GK282" s="73"/>
      <c r="GL282" s="73"/>
      <c r="GM282" s="73"/>
      <c r="GN282" s="73"/>
      <c r="GO282" s="236"/>
      <c r="GP282" s="218"/>
      <c r="GQ282" s="218"/>
      <c r="GR282" s="218"/>
      <c r="GS282" s="218"/>
      <c r="GT282" s="218"/>
      <c r="GU282" s="79"/>
      <c r="GV282" s="79"/>
      <c r="GW282" s="79"/>
      <c r="GX282" s="238"/>
      <c r="GY282" s="218"/>
      <c r="GZ282" s="79"/>
      <c r="HA282" s="218"/>
      <c r="HB282" s="73"/>
      <c r="HC282" s="242"/>
      <c r="HD282" s="233" t="s">
        <v>270</v>
      </c>
      <c r="HE282" s="73"/>
      <c r="HF282" s="73"/>
      <c r="HG282" s="73"/>
      <c r="HH282" s="73"/>
      <c r="HI282" s="73"/>
      <c r="HJ282" s="73"/>
      <c r="HK282" s="73"/>
      <c r="HL282" s="73"/>
      <c r="HM282" s="73"/>
      <c r="HN282" s="73"/>
      <c r="HO282" s="73"/>
      <c r="HP282" s="73"/>
      <c r="HQ282" s="73"/>
      <c r="HR282" s="73"/>
      <c r="HS282" s="73"/>
      <c r="HT282" s="73"/>
      <c r="HU282" s="73"/>
      <c r="HV282" s="73"/>
      <c r="HW282" s="73"/>
      <c r="HX282" s="73"/>
      <c r="HY282" s="73"/>
      <c r="HZ282" s="73"/>
      <c r="IA282" s="73"/>
      <c r="IB282" s="73"/>
      <c r="IC282" s="73"/>
      <c r="ID282" s="73"/>
      <c r="IE282" s="73"/>
      <c r="IF282" s="73"/>
      <c r="IG282" s="73"/>
      <c r="IH282" s="73"/>
    </row>
    <row r="283" customFormat="false" ht="11.25" hidden="false" customHeight="true" outlineLevel="0" collapsed="false">
      <c r="A283" s="149"/>
      <c r="B283" s="150"/>
      <c r="C283" s="196" t="s">
        <v>274</v>
      </c>
      <c r="D283" s="196"/>
      <c r="E283" s="196"/>
      <c r="F283" s="196"/>
      <c r="G283" s="196"/>
      <c r="H283" s="196"/>
      <c r="I283" s="196"/>
      <c r="J283" s="196"/>
      <c r="K283" s="196"/>
      <c r="L283" s="196"/>
      <c r="M283" s="196"/>
      <c r="N283" s="196"/>
      <c r="O283" s="196"/>
      <c r="P283" s="197" t="n">
        <v>3410.64</v>
      </c>
      <c r="Q283" s="191"/>
      <c r="R283" s="192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  <c r="AD283" s="73"/>
      <c r="AE283" s="73"/>
      <c r="AF283" s="73"/>
      <c r="AG283" s="73"/>
      <c r="AH283" s="73"/>
      <c r="AI283" s="73"/>
      <c r="AJ283" s="73"/>
      <c r="AK283" s="73"/>
      <c r="AL283" s="73"/>
      <c r="AM283" s="73"/>
      <c r="AN283" s="73"/>
      <c r="AO283" s="73"/>
      <c r="AP283" s="73"/>
      <c r="AQ283" s="73"/>
      <c r="AR283" s="73"/>
      <c r="AS283" s="73"/>
      <c r="AT283" s="73"/>
      <c r="AU283" s="73"/>
      <c r="AV283" s="73"/>
      <c r="AW283" s="73"/>
      <c r="AX283" s="73"/>
      <c r="AY283" s="73"/>
      <c r="AZ283" s="73"/>
      <c r="BA283" s="73"/>
      <c r="BB283" s="73"/>
      <c r="BC283" s="73"/>
      <c r="BD283" s="73"/>
      <c r="BE283" s="73"/>
      <c r="BF283" s="73"/>
      <c r="BG283" s="73"/>
      <c r="BH283" s="73"/>
      <c r="BI283" s="73"/>
      <c r="BJ283" s="73"/>
      <c r="BK283" s="73"/>
      <c r="BL283" s="73"/>
      <c r="BM283" s="73"/>
      <c r="BN283" s="73"/>
      <c r="BO283" s="73"/>
      <c r="BP283" s="73"/>
      <c r="BQ283" s="73"/>
      <c r="BR283" s="73"/>
      <c r="BS283" s="73"/>
      <c r="BT283" s="73"/>
      <c r="BU283" s="73"/>
      <c r="BV283" s="73"/>
      <c r="BW283" s="73"/>
      <c r="BX283" s="73"/>
      <c r="BY283" s="73"/>
      <c r="BZ283" s="73"/>
      <c r="CA283" s="73"/>
      <c r="CB283" s="73"/>
      <c r="CC283" s="73"/>
      <c r="CD283" s="73"/>
      <c r="CE283" s="73"/>
      <c r="CF283" s="73"/>
      <c r="CG283" s="73"/>
      <c r="CH283" s="73"/>
      <c r="CI283" s="73"/>
      <c r="CJ283" s="73"/>
      <c r="CK283" s="73"/>
      <c r="CL283" s="73"/>
      <c r="CM283" s="73"/>
      <c r="CN283" s="73"/>
      <c r="CO283" s="73"/>
      <c r="CP283" s="73"/>
      <c r="CQ283" s="73"/>
      <c r="CR283" s="73"/>
      <c r="CS283" s="73"/>
      <c r="CT283" s="73"/>
      <c r="CU283" s="73"/>
      <c r="CV283" s="73"/>
      <c r="CW283" s="73"/>
      <c r="CX283" s="73"/>
      <c r="CY283" s="73"/>
      <c r="CZ283" s="73"/>
      <c r="DA283" s="73"/>
      <c r="DB283" s="73"/>
      <c r="DC283" s="73"/>
      <c r="DD283" s="73"/>
      <c r="DE283" s="73"/>
      <c r="DF283" s="73"/>
      <c r="DG283" s="73"/>
      <c r="DH283" s="73"/>
      <c r="DI283" s="73"/>
      <c r="DJ283" s="73"/>
      <c r="DK283" s="73"/>
      <c r="DL283" s="73"/>
      <c r="DM283" s="73"/>
      <c r="DN283" s="73"/>
      <c r="DO283" s="73"/>
      <c r="DP283" s="73"/>
      <c r="DQ283" s="73"/>
      <c r="DR283" s="73"/>
      <c r="DS283" s="73"/>
      <c r="DT283" s="73"/>
      <c r="DU283" s="73"/>
      <c r="DV283" s="73"/>
      <c r="DW283" s="73"/>
      <c r="DX283" s="73"/>
      <c r="DY283" s="73"/>
      <c r="DZ283" s="73"/>
      <c r="EA283" s="73"/>
      <c r="EB283" s="73"/>
      <c r="EC283" s="73"/>
      <c r="ED283" s="73"/>
      <c r="EE283" s="73"/>
      <c r="EF283" s="73"/>
      <c r="EG283" s="73"/>
      <c r="EH283" s="73"/>
      <c r="EI283" s="73"/>
      <c r="EJ283" s="73"/>
      <c r="EK283" s="73"/>
      <c r="EL283" s="73"/>
      <c r="EM283" s="73"/>
      <c r="EN283" s="73"/>
      <c r="EO283" s="73"/>
      <c r="EP283" s="73"/>
      <c r="EQ283" s="73"/>
      <c r="ER283" s="73"/>
      <c r="ES283" s="73"/>
      <c r="ET283" s="73"/>
      <c r="EU283" s="73"/>
      <c r="EV283" s="73"/>
      <c r="EW283" s="73"/>
      <c r="EX283" s="73"/>
      <c r="EY283" s="73"/>
      <c r="EZ283" s="73"/>
      <c r="FA283" s="73"/>
      <c r="FB283" s="73"/>
      <c r="FC283" s="73"/>
      <c r="FD283" s="73"/>
      <c r="FE283" s="73"/>
      <c r="FF283" s="73"/>
      <c r="FG283" s="73"/>
      <c r="FH283" s="73"/>
      <c r="FI283" s="73"/>
      <c r="FJ283" s="73"/>
      <c r="FK283" s="73"/>
      <c r="FL283" s="73"/>
      <c r="FM283" s="73"/>
      <c r="FN283" s="73"/>
      <c r="FO283" s="73"/>
      <c r="FP283" s="73"/>
      <c r="FQ283" s="73"/>
      <c r="FR283" s="73"/>
      <c r="FS283" s="73"/>
      <c r="FT283" s="73"/>
      <c r="FU283" s="73"/>
      <c r="FV283" s="73"/>
      <c r="FW283" s="73"/>
      <c r="FX283" s="73"/>
      <c r="FY283" s="73"/>
      <c r="FZ283" s="73"/>
      <c r="GA283" s="73"/>
      <c r="GB283" s="73"/>
      <c r="GC283" s="73"/>
      <c r="GD283" s="73"/>
      <c r="GE283" s="73"/>
      <c r="GF283" s="73"/>
      <c r="GG283" s="73"/>
      <c r="GH283" s="73"/>
      <c r="GI283" s="73"/>
      <c r="GJ283" s="73"/>
      <c r="GK283" s="73"/>
      <c r="GL283" s="73"/>
      <c r="GM283" s="73"/>
      <c r="GN283" s="73"/>
      <c r="GO283" s="236"/>
      <c r="GP283" s="218"/>
      <c r="GQ283" s="218"/>
      <c r="GR283" s="218"/>
      <c r="GS283" s="218"/>
      <c r="GT283" s="218"/>
      <c r="GU283" s="79"/>
      <c r="GV283" s="79"/>
      <c r="GW283" s="79"/>
      <c r="GX283" s="238"/>
      <c r="GY283" s="218"/>
      <c r="GZ283" s="79"/>
      <c r="HA283" s="218"/>
      <c r="HB283" s="73"/>
      <c r="HC283" s="242"/>
      <c r="HD283" s="233" t="s">
        <v>274</v>
      </c>
      <c r="HE283" s="73"/>
      <c r="HF283" s="73"/>
      <c r="HG283" s="73"/>
      <c r="HH283" s="73"/>
      <c r="HI283" s="73"/>
      <c r="HJ283" s="73"/>
      <c r="HK283" s="73"/>
      <c r="HL283" s="73"/>
      <c r="HM283" s="73"/>
      <c r="HN283" s="73"/>
      <c r="HO283" s="73"/>
      <c r="HP283" s="73"/>
      <c r="HQ283" s="73"/>
      <c r="HR283" s="73"/>
      <c r="HS283" s="73"/>
      <c r="HT283" s="73"/>
      <c r="HU283" s="73"/>
      <c r="HV283" s="73"/>
      <c r="HW283" s="73"/>
      <c r="HX283" s="73"/>
      <c r="HY283" s="73"/>
      <c r="HZ283" s="73"/>
      <c r="IA283" s="73"/>
      <c r="IB283" s="73"/>
      <c r="IC283" s="73"/>
      <c r="ID283" s="73"/>
      <c r="IE283" s="73"/>
      <c r="IF283" s="73"/>
      <c r="IG283" s="73"/>
      <c r="IH283" s="73"/>
    </row>
    <row r="284" customFormat="false" ht="11.25" hidden="false" customHeight="true" outlineLevel="0" collapsed="false">
      <c r="A284" s="149"/>
      <c r="B284" s="150"/>
      <c r="C284" s="196" t="s">
        <v>275</v>
      </c>
      <c r="D284" s="196"/>
      <c r="E284" s="196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7" t="n">
        <v>1588.52</v>
      </c>
      <c r="Q284" s="191"/>
      <c r="R284" s="192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  <c r="AJ284" s="73"/>
      <c r="AK284" s="73"/>
      <c r="AL284" s="73"/>
      <c r="AM284" s="73"/>
      <c r="AN284" s="73"/>
      <c r="AO284" s="73"/>
      <c r="AP284" s="73"/>
      <c r="AQ284" s="73"/>
      <c r="AR284" s="73"/>
      <c r="AS284" s="73"/>
      <c r="AT284" s="73"/>
      <c r="AU284" s="73"/>
      <c r="AV284" s="73"/>
      <c r="AW284" s="73"/>
      <c r="AX284" s="73"/>
      <c r="AY284" s="73"/>
      <c r="AZ284" s="73"/>
      <c r="BA284" s="73"/>
      <c r="BB284" s="73"/>
      <c r="BC284" s="73"/>
      <c r="BD284" s="73"/>
      <c r="BE284" s="73"/>
      <c r="BF284" s="73"/>
      <c r="BG284" s="73"/>
      <c r="BH284" s="73"/>
      <c r="BI284" s="73"/>
      <c r="BJ284" s="73"/>
      <c r="BK284" s="73"/>
      <c r="BL284" s="73"/>
      <c r="BM284" s="73"/>
      <c r="BN284" s="73"/>
      <c r="BO284" s="73"/>
      <c r="BP284" s="73"/>
      <c r="BQ284" s="73"/>
      <c r="BR284" s="73"/>
      <c r="BS284" s="73"/>
      <c r="BT284" s="73"/>
      <c r="BU284" s="73"/>
      <c r="BV284" s="73"/>
      <c r="BW284" s="73"/>
      <c r="BX284" s="73"/>
      <c r="BY284" s="73"/>
      <c r="BZ284" s="73"/>
      <c r="CA284" s="73"/>
      <c r="CB284" s="73"/>
      <c r="CC284" s="73"/>
      <c r="CD284" s="73"/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73"/>
      <c r="CQ284" s="73"/>
      <c r="CR284" s="73"/>
      <c r="CS284" s="73"/>
      <c r="CT284" s="73"/>
      <c r="CU284" s="73"/>
      <c r="CV284" s="73"/>
      <c r="CW284" s="73"/>
      <c r="CX284" s="73"/>
      <c r="CY284" s="73"/>
      <c r="CZ284" s="73"/>
      <c r="DA284" s="73"/>
      <c r="DB284" s="73"/>
      <c r="DC284" s="73"/>
      <c r="DD284" s="73"/>
      <c r="DE284" s="73"/>
      <c r="DF284" s="73"/>
      <c r="DG284" s="73"/>
      <c r="DH284" s="73"/>
      <c r="DI284" s="73"/>
      <c r="DJ284" s="73"/>
      <c r="DK284" s="73"/>
      <c r="DL284" s="73"/>
      <c r="DM284" s="73"/>
      <c r="DN284" s="73"/>
      <c r="DO284" s="73"/>
      <c r="DP284" s="73"/>
      <c r="DQ284" s="73"/>
      <c r="DR284" s="73"/>
      <c r="DS284" s="73"/>
      <c r="DT284" s="73"/>
      <c r="DU284" s="73"/>
      <c r="DV284" s="73"/>
      <c r="DW284" s="73"/>
      <c r="DX284" s="73"/>
      <c r="DY284" s="73"/>
      <c r="DZ284" s="73"/>
      <c r="EA284" s="73"/>
      <c r="EB284" s="73"/>
      <c r="EC284" s="73"/>
      <c r="ED284" s="73"/>
      <c r="EE284" s="73"/>
      <c r="EF284" s="73"/>
      <c r="EG284" s="73"/>
      <c r="EH284" s="73"/>
      <c r="EI284" s="73"/>
      <c r="EJ284" s="73"/>
      <c r="EK284" s="73"/>
      <c r="EL284" s="73"/>
      <c r="EM284" s="73"/>
      <c r="EN284" s="73"/>
      <c r="EO284" s="73"/>
      <c r="EP284" s="73"/>
      <c r="EQ284" s="73"/>
      <c r="ER284" s="73"/>
      <c r="ES284" s="73"/>
      <c r="ET284" s="73"/>
      <c r="EU284" s="73"/>
      <c r="EV284" s="73"/>
      <c r="EW284" s="73"/>
      <c r="EX284" s="73"/>
      <c r="EY284" s="73"/>
      <c r="EZ284" s="73"/>
      <c r="FA284" s="73"/>
      <c r="FB284" s="73"/>
      <c r="FC284" s="73"/>
      <c r="FD284" s="73"/>
      <c r="FE284" s="73"/>
      <c r="FF284" s="73"/>
      <c r="FG284" s="73"/>
      <c r="FH284" s="73"/>
      <c r="FI284" s="73"/>
      <c r="FJ284" s="73"/>
      <c r="FK284" s="73"/>
      <c r="FL284" s="73"/>
      <c r="FM284" s="73"/>
      <c r="FN284" s="73"/>
      <c r="FO284" s="73"/>
      <c r="FP284" s="73"/>
      <c r="FQ284" s="73"/>
      <c r="FR284" s="73"/>
      <c r="FS284" s="73"/>
      <c r="FT284" s="73"/>
      <c r="FU284" s="73"/>
      <c r="FV284" s="73"/>
      <c r="FW284" s="73"/>
      <c r="FX284" s="73"/>
      <c r="FY284" s="73"/>
      <c r="FZ284" s="73"/>
      <c r="GA284" s="73"/>
      <c r="GB284" s="73"/>
      <c r="GC284" s="73"/>
      <c r="GD284" s="73"/>
      <c r="GE284" s="73"/>
      <c r="GF284" s="73"/>
      <c r="GG284" s="73"/>
      <c r="GH284" s="73"/>
      <c r="GI284" s="73"/>
      <c r="GJ284" s="73"/>
      <c r="GK284" s="73"/>
      <c r="GL284" s="73"/>
      <c r="GM284" s="73"/>
      <c r="GN284" s="73"/>
      <c r="GO284" s="236"/>
      <c r="GP284" s="218"/>
      <c r="GQ284" s="218"/>
      <c r="GR284" s="218"/>
      <c r="GS284" s="218"/>
      <c r="GT284" s="218"/>
      <c r="GU284" s="79"/>
      <c r="GV284" s="79"/>
      <c r="GW284" s="79"/>
      <c r="GX284" s="238"/>
      <c r="GY284" s="218"/>
      <c r="GZ284" s="79"/>
      <c r="HA284" s="218"/>
      <c r="HB284" s="73"/>
      <c r="HC284" s="242"/>
      <c r="HD284" s="233" t="s">
        <v>275</v>
      </c>
      <c r="HE284" s="73"/>
      <c r="HF284" s="73"/>
      <c r="HG284" s="73"/>
      <c r="HH284" s="73"/>
      <c r="HI284" s="73"/>
      <c r="HJ284" s="73"/>
      <c r="HK284" s="73"/>
      <c r="HL284" s="73"/>
      <c r="HM284" s="73"/>
      <c r="HN284" s="73"/>
      <c r="HO284" s="73"/>
      <c r="HP284" s="73"/>
      <c r="HQ284" s="73"/>
      <c r="HR284" s="73"/>
      <c r="HS284" s="73"/>
      <c r="HT284" s="73"/>
      <c r="HU284" s="73"/>
      <c r="HV284" s="73"/>
      <c r="HW284" s="73"/>
      <c r="HX284" s="73"/>
      <c r="HY284" s="73"/>
      <c r="HZ284" s="73"/>
      <c r="IA284" s="73"/>
      <c r="IB284" s="73"/>
      <c r="IC284" s="73"/>
      <c r="ID284" s="73"/>
      <c r="IE284" s="73"/>
      <c r="IF284" s="73"/>
      <c r="IG284" s="73"/>
      <c r="IH284" s="73"/>
    </row>
    <row r="285" customFormat="false" ht="11.25" hidden="false" customHeight="true" outlineLevel="0" collapsed="false">
      <c r="A285" s="149"/>
      <c r="B285" s="150"/>
      <c r="C285" s="196" t="s">
        <v>277</v>
      </c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7" t="n">
        <v>193201.43</v>
      </c>
      <c r="Q285" s="191"/>
      <c r="R285" s="192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3"/>
      <c r="CX285" s="73"/>
      <c r="CY285" s="73"/>
      <c r="CZ285" s="73"/>
      <c r="DA285" s="73"/>
      <c r="DB285" s="73"/>
      <c r="DC285" s="73"/>
      <c r="DD285" s="73"/>
      <c r="DE285" s="73"/>
      <c r="DF285" s="73"/>
      <c r="DG285" s="73"/>
      <c r="DH285" s="73"/>
      <c r="DI285" s="73"/>
      <c r="DJ285" s="73"/>
      <c r="DK285" s="73"/>
      <c r="DL285" s="73"/>
      <c r="DM285" s="73"/>
      <c r="DN285" s="73"/>
      <c r="DO285" s="73"/>
      <c r="DP285" s="73"/>
      <c r="DQ285" s="73"/>
      <c r="DR285" s="73"/>
      <c r="DS285" s="73"/>
      <c r="DT285" s="73"/>
      <c r="DU285" s="73"/>
      <c r="DV285" s="73"/>
      <c r="DW285" s="73"/>
      <c r="DX285" s="73"/>
      <c r="DY285" s="73"/>
      <c r="DZ285" s="73"/>
      <c r="EA285" s="73"/>
      <c r="EB285" s="73"/>
      <c r="EC285" s="73"/>
      <c r="ED285" s="73"/>
      <c r="EE285" s="73"/>
      <c r="EF285" s="73"/>
      <c r="EG285" s="73"/>
      <c r="EH285" s="73"/>
      <c r="EI285" s="73"/>
      <c r="EJ285" s="73"/>
      <c r="EK285" s="73"/>
      <c r="EL285" s="73"/>
      <c r="EM285" s="73"/>
      <c r="EN285" s="73"/>
      <c r="EO285" s="73"/>
      <c r="EP285" s="73"/>
      <c r="EQ285" s="73"/>
      <c r="ER285" s="73"/>
      <c r="ES285" s="73"/>
      <c r="ET285" s="73"/>
      <c r="EU285" s="73"/>
      <c r="EV285" s="73"/>
      <c r="EW285" s="73"/>
      <c r="EX285" s="73"/>
      <c r="EY285" s="73"/>
      <c r="EZ285" s="73"/>
      <c r="FA285" s="73"/>
      <c r="FB285" s="73"/>
      <c r="FC285" s="73"/>
      <c r="FD285" s="73"/>
      <c r="FE285" s="73"/>
      <c r="FF285" s="73"/>
      <c r="FG285" s="73"/>
      <c r="FH285" s="73"/>
      <c r="FI285" s="73"/>
      <c r="FJ285" s="73"/>
      <c r="FK285" s="73"/>
      <c r="FL285" s="73"/>
      <c r="FM285" s="73"/>
      <c r="FN285" s="73"/>
      <c r="FO285" s="73"/>
      <c r="FP285" s="73"/>
      <c r="FQ285" s="73"/>
      <c r="FR285" s="73"/>
      <c r="FS285" s="73"/>
      <c r="FT285" s="73"/>
      <c r="FU285" s="73"/>
      <c r="FV285" s="73"/>
      <c r="FW285" s="73"/>
      <c r="FX285" s="73"/>
      <c r="FY285" s="73"/>
      <c r="FZ285" s="73"/>
      <c r="GA285" s="73"/>
      <c r="GB285" s="73"/>
      <c r="GC285" s="73"/>
      <c r="GD285" s="73"/>
      <c r="GE285" s="73"/>
      <c r="GF285" s="73"/>
      <c r="GG285" s="73"/>
      <c r="GH285" s="73"/>
      <c r="GI285" s="73"/>
      <c r="GJ285" s="73"/>
      <c r="GK285" s="73"/>
      <c r="GL285" s="73"/>
      <c r="GM285" s="73"/>
      <c r="GN285" s="73"/>
      <c r="GO285" s="236"/>
      <c r="GP285" s="218"/>
      <c r="GQ285" s="218"/>
      <c r="GR285" s="218"/>
      <c r="GS285" s="218"/>
      <c r="GT285" s="218"/>
      <c r="GU285" s="79"/>
      <c r="GV285" s="79"/>
      <c r="GW285" s="79"/>
      <c r="GX285" s="238"/>
      <c r="GY285" s="218"/>
      <c r="GZ285" s="79"/>
      <c r="HA285" s="218"/>
      <c r="HB285" s="73"/>
      <c r="HC285" s="242"/>
      <c r="HD285" s="233" t="s">
        <v>277</v>
      </c>
      <c r="HE285" s="73"/>
      <c r="HF285" s="73"/>
      <c r="HG285" s="73"/>
      <c r="HH285" s="73"/>
      <c r="HI285" s="73"/>
      <c r="HJ285" s="73"/>
      <c r="HK285" s="73"/>
      <c r="HL285" s="73"/>
      <c r="HM285" s="73"/>
      <c r="HN285" s="73"/>
      <c r="HO285" s="73"/>
      <c r="HP285" s="73"/>
      <c r="HQ285" s="73"/>
      <c r="HR285" s="73"/>
      <c r="HS285" s="73"/>
      <c r="HT285" s="73"/>
      <c r="HU285" s="73"/>
      <c r="HV285" s="73"/>
      <c r="HW285" s="73"/>
      <c r="HX285" s="73"/>
      <c r="HY285" s="73"/>
      <c r="HZ285" s="73"/>
      <c r="IA285" s="73"/>
      <c r="IB285" s="73"/>
      <c r="IC285" s="73"/>
      <c r="ID285" s="73"/>
      <c r="IE285" s="73"/>
      <c r="IF285" s="73"/>
      <c r="IG285" s="73"/>
      <c r="IH285" s="73"/>
    </row>
    <row r="286" customFormat="false" ht="11.25" hidden="false" customHeight="true" outlineLevel="0" collapsed="false">
      <c r="A286" s="149"/>
      <c r="B286" s="150"/>
      <c r="C286" s="196" t="s">
        <v>278</v>
      </c>
      <c r="D286" s="196"/>
      <c r="E286" s="196"/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7" t="n">
        <v>195113.34</v>
      </c>
      <c r="Q286" s="191"/>
      <c r="R286" s="192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3"/>
      <c r="BN286" s="73"/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3"/>
      <c r="DI286" s="73"/>
      <c r="DJ286" s="73"/>
      <c r="DK286" s="73"/>
      <c r="DL286" s="73"/>
      <c r="DM286" s="73"/>
      <c r="DN286" s="73"/>
      <c r="DO286" s="73"/>
      <c r="DP286" s="73"/>
      <c r="DQ286" s="73"/>
      <c r="DR286" s="73"/>
      <c r="DS286" s="73"/>
      <c r="DT286" s="73"/>
      <c r="DU286" s="73"/>
      <c r="DV286" s="73"/>
      <c r="DW286" s="73"/>
      <c r="DX286" s="73"/>
      <c r="DY286" s="73"/>
      <c r="DZ286" s="73"/>
      <c r="EA286" s="73"/>
      <c r="EB286" s="73"/>
      <c r="EC286" s="73"/>
      <c r="ED286" s="73"/>
      <c r="EE286" s="73"/>
      <c r="EF286" s="73"/>
      <c r="EG286" s="73"/>
      <c r="EH286" s="73"/>
      <c r="EI286" s="73"/>
      <c r="EJ286" s="73"/>
      <c r="EK286" s="73"/>
      <c r="EL286" s="73"/>
      <c r="EM286" s="73"/>
      <c r="EN286" s="73"/>
      <c r="EO286" s="73"/>
      <c r="EP286" s="73"/>
      <c r="EQ286" s="73"/>
      <c r="ER286" s="73"/>
      <c r="ES286" s="73"/>
      <c r="ET286" s="73"/>
      <c r="EU286" s="73"/>
      <c r="EV286" s="73"/>
      <c r="EW286" s="73"/>
      <c r="EX286" s="73"/>
      <c r="EY286" s="73"/>
      <c r="EZ286" s="73"/>
      <c r="FA286" s="73"/>
      <c r="FB286" s="73"/>
      <c r="FC286" s="73"/>
      <c r="FD286" s="73"/>
      <c r="FE286" s="73"/>
      <c r="FF286" s="73"/>
      <c r="FG286" s="73"/>
      <c r="FH286" s="73"/>
      <c r="FI286" s="73"/>
      <c r="FJ286" s="73"/>
      <c r="FK286" s="73"/>
      <c r="FL286" s="73"/>
      <c r="FM286" s="73"/>
      <c r="FN286" s="73"/>
      <c r="FO286" s="73"/>
      <c r="FP286" s="73"/>
      <c r="FQ286" s="73"/>
      <c r="FR286" s="73"/>
      <c r="FS286" s="73"/>
      <c r="FT286" s="73"/>
      <c r="FU286" s="73"/>
      <c r="FV286" s="73"/>
      <c r="FW286" s="73"/>
      <c r="FX286" s="73"/>
      <c r="FY286" s="73"/>
      <c r="FZ286" s="73"/>
      <c r="GA286" s="73"/>
      <c r="GB286" s="73"/>
      <c r="GC286" s="73"/>
      <c r="GD286" s="73"/>
      <c r="GE286" s="73"/>
      <c r="GF286" s="73"/>
      <c r="GG286" s="73"/>
      <c r="GH286" s="73"/>
      <c r="GI286" s="73"/>
      <c r="GJ286" s="73"/>
      <c r="GK286" s="73"/>
      <c r="GL286" s="73"/>
      <c r="GM286" s="73"/>
      <c r="GN286" s="73"/>
      <c r="GO286" s="236"/>
      <c r="GP286" s="218"/>
      <c r="GQ286" s="218"/>
      <c r="GR286" s="218"/>
      <c r="GS286" s="218"/>
      <c r="GT286" s="218"/>
      <c r="GU286" s="79"/>
      <c r="GV286" s="79"/>
      <c r="GW286" s="79"/>
      <c r="GX286" s="238"/>
      <c r="GY286" s="218"/>
      <c r="GZ286" s="79"/>
      <c r="HA286" s="218"/>
      <c r="HB286" s="73"/>
      <c r="HC286" s="242"/>
      <c r="HD286" s="233" t="s">
        <v>278</v>
      </c>
      <c r="HE286" s="73"/>
      <c r="HF286" s="73"/>
      <c r="HG286" s="73"/>
      <c r="HH286" s="73"/>
      <c r="HI286" s="73"/>
      <c r="HJ286" s="73"/>
      <c r="HK286" s="73"/>
      <c r="HL286" s="73"/>
      <c r="HM286" s="73"/>
      <c r="HN286" s="73"/>
      <c r="HO286" s="73"/>
      <c r="HP286" s="73"/>
      <c r="HQ286" s="73"/>
      <c r="HR286" s="73"/>
      <c r="HS286" s="73"/>
      <c r="HT286" s="73"/>
      <c r="HU286" s="73"/>
      <c r="HV286" s="73"/>
      <c r="HW286" s="73"/>
      <c r="HX286" s="73"/>
      <c r="HY286" s="73"/>
      <c r="HZ286" s="73"/>
      <c r="IA286" s="73"/>
      <c r="IB286" s="73"/>
      <c r="IC286" s="73"/>
      <c r="ID286" s="73"/>
      <c r="IE286" s="73"/>
      <c r="IF286" s="73"/>
      <c r="IG286" s="73"/>
      <c r="IH286" s="73"/>
    </row>
    <row r="287" customFormat="false" ht="11.25" hidden="false" customHeight="true" outlineLevel="0" collapsed="false">
      <c r="A287" s="149"/>
      <c r="B287" s="150"/>
      <c r="C287" s="196" t="s">
        <v>279</v>
      </c>
      <c r="D287" s="196"/>
      <c r="E287" s="196"/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7" t="n">
        <v>105032.32</v>
      </c>
      <c r="Q287" s="191"/>
      <c r="R287" s="192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73"/>
      <c r="CB287" s="73"/>
      <c r="CC287" s="73"/>
      <c r="CD287" s="73"/>
      <c r="CE287" s="73"/>
      <c r="CF287" s="73"/>
      <c r="CG287" s="73"/>
      <c r="CH287" s="73"/>
      <c r="CI287" s="73"/>
      <c r="CJ287" s="73"/>
      <c r="CK287" s="73"/>
      <c r="CL287" s="73"/>
      <c r="CM287" s="73"/>
      <c r="CN287" s="73"/>
      <c r="CO287" s="73"/>
      <c r="CP287" s="73"/>
      <c r="CQ287" s="73"/>
      <c r="CR287" s="73"/>
      <c r="CS287" s="73"/>
      <c r="CT287" s="73"/>
      <c r="CU287" s="73"/>
      <c r="CV287" s="73"/>
      <c r="CW287" s="73"/>
      <c r="CX287" s="73"/>
      <c r="CY287" s="73"/>
      <c r="CZ287" s="73"/>
      <c r="DA287" s="73"/>
      <c r="DB287" s="73"/>
      <c r="DC287" s="73"/>
      <c r="DD287" s="73"/>
      <c r="DE287" s="73"/>
      <c r="DF287" s="73"/>
      <c r="DG287" s="73"/>
      <c r="DH287" s="73"/>
      <c r="DI287" s="73"/>
      <c r="DJ287" s="73"/>
      <c r="DK287" s="73"/>
      <c r="DL287" s="73"/>
      <c r="DM287" s="73"/>
      <c r="DN287" s="73"/>
      <c r="DO287" s="73"/>
      <c r="DP287" s="73"/>
      <c r="DQ287" s="73"/>
      <c r="DR287" s="73"/>
      <c r="DS287" s="73"/>
      <c r="DT287" s="73"/>
      <c r="DU287" s="73"/>
      <c r="DV287" s="73"/>
      <c r="DW287" s="73"/>
      <c r="DX287" s="73"/>
      <c r="DY287" s="73"/>
      <c r="DZ287" s="73"/>
      <c r="EA287" s="73"/>
      <c r="EB287" s="73"/>
      <c r="EC287" s="73"/>
      <c r="ED287" s="73"/>
      <c r="EE287" s="73"/>
      <c r="EF287" s="73"/>
      <c r="EG287" s="73"/>
      <c r="EH287" s="73"/>
      <c r="EI287" s="73"/>
      <c r="EJ287" s="73"/>
      <c r="EK287" s="73"/>
      <c r="EL287" s="73"/>
      <c r="EM287" s="73"/>
      <c r="EN287" s="73"/>
      <c r="EO287" s="73"/>
      <c r="EP287" s="73"/>
      <c r="EQ287" s="73"/>
      <c r="ER287" s="73"/>
      <c r="ES287" s="73"/>
      <c r="ET287" s="73"/>
      <c r="EU287" s="73"/>
      <c r="EV287" s="73"/>
      <c r="EW287" s="73"/>
      <c r="EX287" s="73"/>
      <c r="EY287" s="73"/>
      <c r="EZ287" s="73"/>
      <c r="FA287" s="73"/>
      <c r="FB287" s="73"/>
      <c r="FC287" s="73"/>
      <c r="FD287" s="73"/>
      <c r="FE287" s="73"/>
      <c r="FF287" s="73"/>
      <c r="FG287" s="73"/>
      <c r="FH287" s="73"/>
      <c r="FI287" s="73"/>
      <c r="FJ287" s="73"/>
      <c r="FK287" s="73"/>
      <c r="FL287" s="73"/>
      <c r="FM287" s="73"/>
      <c r="FN287" s="73"/>
      <c r="FO287" s="73"/>
      <c r="FP287" s="73"/>
      <c r="FQ287" s="73"/>
      <c r="FR287" s="73"/>
      <c r="FS287" s="73"/>
      <c r="FT287" s="73"/>
      <c r="FU287" s="73"/>
      <c r="FV287" s="73"/>
      <c r="FW287" s="73"/>
      <c r="FX287" s="73"/>
      <c r="FY287" s="73"/>
      <c r="FZ287" s="73"/>
      <c r="GA287" s="73"/>
      <c r="GB287" s="73"/>
      <c r="GC287" s="73"/>
      <c r="GD287" s="73"/>
      <c r="GE287" s="73"/>
      <c r="GF287" s="73"/>
      <c r="GG287" s="73"/>
      <c r="GH287" s="73"/>
      <c r="GI287" s="73"/>
      <c r="GJ287" s="73"/>
      <c r="GK287" s="73"/>
      <c r="GL287" s="73"/>
      <c r="GM287" s="73"/>
      <c r="GN287" s="73"/>
      <c r="GO287" s="236"/>
      <c r="GP287" s="218"/>
      <c r="GQ287" s="218"/>
      <c r="GR287" s="218"/>
      <c r="GS287" s="218"/>
      <c r="GT287" s="218"/>
      <c r="GU287" s="79"/>
      <c r="GV287" s="79"/>
      <c r="GW287" s="79"/>
      <c r="GX287" s="238"/>
      <c r="GY287" s="218"/>
      <c r="GZ287" s="79"/>
      <c r="HA287" s="218"/>
      <c r="HB287" s="73"/>
      <c r="HC287" s="242"/>
      <c r="HD287" s="233" t="s">
        <v>279</v>
      </c>
      <c r="HE287" s="73"/>
      <c r="HF287" s="73"/>
      <c r="HG287" s="73"/>
      <c r="HH287" s="73"/>
      <c r="HI287" s="73"/>
      <c r="HJ287" s="73"/>
      <c r="HK287" s="73"/>
      <c r="HL287" s="73"/>
      <c r="HM287" s="73"/>
      <c r="HN287" s="73"/>
      <c r="HO287" s="73"/>
      <c r="HP287" s="73"/>
      <c r="HQ287" s="73"/>
      <c r="HR287" s="73"/>
      <c r="HS287" s="73"/>
      <c r="HT287" s="73"/>
      <c r="HU287" s="73"/>
      <c r="HV287" s="73"/>
      <c r="HW287" s="73"/>
      <c r="HX287" s="73"/>
      <c r="HY287" s="73"/>
      <c r="HZ287" s="73"/>
      <c r="IA287" s="73"/>
      <c r="IB287" s="73"/>
      <c r="IC287" s="73"/>
      <c r="ID287" s="73"/>
      <c r="IE287" s="73"/>
      <c r="IF287" s="73"/>
      <c r="IG287" s="73"/>
      <c r="IH287" s="73"/>
    </row>
    <row r="288" customFormat="false" ht="11.25" hidden="false" customHeight="true" outlineLevel="0" collapsed="false">
      <c r="A288" s="149"/>
      <c r="B288" s="193"/>
      <c r="C288" s="194" t="s">
        <v>435</v>
      </c>
      <c r="D288" s="194"/>
      <c r="E288" s="194"/>
      <c r="F288" s="194"/>
      <c r="G288" s="194"/>
      <c r="H288" s="194"/>
      <c r="I288" s="194"/>
      <c r="J288" s="194"/>
      <c r="K288" s="194"/>
      <c r="L288" s="194"/>
      <c r="M288" s="194"/>
      <c r="N288" s="194"/>
      <c r="O288" s="194"/>
      <c r="P288" s="199" t="n">
        <v>1037230.07</v>
      </c>
      <c r="Q288" s="191"/>
      <c r="R288" s="192"/>
      <c r="S288" s="73"/>
      <c r="T288" s="73"/>
      <c r="U288" s="73"/>
      <c r="V288" s="73"/>
      <c r="W288" s="73"/>
      <c r="X288" s="73"/>
      <c r="Y288" s="73"/>
      <c r="Z288" s="73"/>
      <c r="AA288" s="73"/>
      <c r="AB288" s="73"/>
      <c r="AC288" s="73"/>
      <c r="AD288" s="73"/>
      <c r="AE288" s="73"/>
      <c r="AF288" s="73"/>
      <c r="AG288" s="73"/>
      <c r="AH288" s="73"/>
      <c r="AI288" s="73"/>
      <c r="AJ288" s="73"/>
      <c r="AK288" s="73"/>
      <c r="AL288" s="73"/>
      <c r="AM288" s="73"/>
      <c r="AN288" s="73"/>
      <c r="AO288" s="73"/>
      <c r="AP288" s="73"/>
      <c r="AQ288" s="73"/>
      <c r="AR288" s="73"/>
      <c r="AS288" s="73"/>
      <c r="AT288" s="73"/>
      <c r="AU288" s="73"/>
      <c r="AV288" s="73"/>
      <c r="AW288" s="73"/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73"/>
      <c r="BL288" s="73"/>
      <c r="BM288" s="73"/>
      <c r="BN288" s="73"/>
      <c r="BO288" s="73"/>
      <c r="BP288" s="73"/>
      <c r="BQ288" s="73"/>
      <c r="BR288" s="73"/>
      <c r="BS288" s="73"/>
      <c r="BT288" s="73"/>
      <c r="BU288" s="73"/>
      <c r="BV288" s="73"/>
      <c r="BW288" s="73"/>
      <c r="BX288" s="73"/>
      <c r="BY288" s="73"/>
      <c r="BZ288" s="73"/>
      <c r="CA288" s="73"/>
      <c r="CB288" s="73"/>
      <c r="CC288" s="73"/>
      <c r="CD288" s="73"/>
      <c r="CE288" s="73"/>
      <c r="CF288" s="73"/>
      <c r="CG288" s="73"/>
      <c r="CH288" s="73"/>
      <c r="CI288" s="73"/>
      <c r="CJ288" s="73"/>
      <c r="CK288" s="73"/>
      <c r="CL288" s="73"/>
      <c r="CM288" s="73"/>
      <c r="CN288" s="73"/>
      <c r="CO288" s="73"/>
      <c r="CP288" s="73"/>
      <c r="CQ288" s="73"/>
      <c r="CR288" s="73"/>
      <c r="CS288" s="73"/>
      <c r="CT288" s="73"/>
      <c r="CU288" s="73"/>
      <c r="CV288" s="73"/>
      <c r="CW288" s="73"/>
      <c r="CX288" s="73"/>
      <c r="CY288" s="73"/>
      <c r="CZ288" s="73"/>
      <c r="DA288" s="73"/>
      <c r="DB288" s="73"/>
      <c r="DC288" s="73"/>
      <c r="DD288" s="73"/>
      <c r="DE288" s="73"/>
      <c r="DF288" s="73"/>
      <c r="DG288" s="73"/>
      <c r="DH288" s="73"/>
      <c r="DI288" s="73"/>
      <c r="DJ288" s="73"/>
      <c r="DK288" s="73"/>
      <c r="DL288" s="73"/>
      <c r="DM288" s="73"/>
      <c r="DN288" s="73"/>
      <c r="DO288" s="73"/>
      <c r="DP288" s="73"/>
      <c r="DQ288" s="73"/>
      <c r="DR288" s="73"/>
      <c r="DS288" s="73"/>
      <c r="DT288" s="73"/>
      <c r="DU288" s="73"/>
      <c r="DV288" s="73"/>
      <c r="DW288" s="73"/>
      <c r="DX288" s="73"/>
      <c r="DY288" s="73"/>
      <c r="DZ288" s="73"/>
      <c r="EA288" s="73"/>
      <c r="EB288" s="73"/>
      <c r="EC288" s="73"/>
      <c r="ED288" s="73"/>
      <c r="EE288" s="73"/>
      <c r="EF288" s="73"/>
      <c r="EG288" s="73"/>
      <c r="EH288" s="73"/>
      <c r="EI288" s="73"/>
      <c r="EJ288" s="73"/>
      <c r="EK288" s="73"/>
      <c r="EL288" s="73"/>
      <c r="EM288" s="73"/>
      <c r="EN288" s="73"/>
      <c r="EO288" s="73"/>
      <c r="EP288" s="73"/>
      <c r="EQ288" s="73"/>
      <c r="ER288" s="73"/>
      <c r="ES288" s="73"/>
      <c r="ET288" s="73"/>
      <c r="EU288" s="73"/>
      <c r="EV288" s="73"/>
      <c r="EW288" s="73"/>
      <c r="EX288" s="73"/>
      <c r="EY288" s="73"/>
      <c r="EZ288" s="73"/>
      <c r="FA288" s="73"/>
      <c r="FB288" s="73"/>
      <c r="FC288" s="73"/>
      <c r="FD288" s="73"/>
      <c r="FE288" s="73"/>
      <c r="FF288" s="73"/>
      <c r="FG288" s="73"/>
      <c r="FH288" s="73"/>
      <c r="FI288" s="73"/>
      <c r="FJ288" s="73"/>
      <c r="FK288" s="73"/>
      <c r="FL288" s="73"/>
      <c r="FM288" s="73"/>
      <c r="FN288" s="73"/>
      <c r="FO288" s="73"/>
      <c r="FP288" s="73"/>
      <c r="FQ288" s="73"/>
      <c r="FR288" s="73"/>
      <c r="FS288" s="73"/>
      <c r="FT288" s="73"/>
      <c r="FU288" s="73"/>
      <c r="FV288" s="73"/>
      <c r="FW288" s="73"/>
      <c r="FX288" s="73"/>
      <c r="FY288" s="73"/>
      <c r="FZ288" s="73"/>
      <c r="GA288" s="73"/>
      <c r="GB288" s="73"/>
      <c r="GC288" s="73"/>
      <c r="GD288" s="73"/>
      <c r="GE288" s="73"/>
      <c r="GF288" s="73"/>
      <c r="GG288" s="73"/>
      <c r="GH288" s="73"/>
      <c r="GI288" s="73"/>
      <c r="GJ288" s="73"/>
      <c r="GK288" s="73"/>
      <c r="GL288" s="73"/>
      <c r="GM288" s="73"/>
      <c r="GN288" s="73"/>
      <c r="GO288" s="236"/>
      <c r="GP288" s="218"/>
      <c r="GQ288" s="218"/>
      <c r="GR288" s="218"/>
      <c r="GS288" s="218"/>
      <c r="GT288" s="218"/>
      <c r="GU288" s="79"/>
      <c r="GV288" s="79"/>
      <c r="GW288" s="79"/>
      <c r="GX288" s="238"/>
      <c r="GY288" s="218"/>
      <c r="GZ288" s="79"/>
      <c r="HA288" s="218"/>
      <c r="HB288" s="73"/>
      <c r="HC288" s="242"/>
      <c r="HD288" s="73"/>
      <c r="HE288" s="242" t="s">
        <v>435</v>
      </c>
      <c r="HF288" s="73"/>
      <c r="HG288" s="73"/>
      <c r="HH288" s="73"/>
      <c r="HI288" s="73"/>
      <c r="HJ288" s="73"/>
      <c r="HK288" s="73"/>
      <c r="HL288" s="73"/>
      <c r="HM288" s="73"/>
      <c r="HN288" s="73"/>
      <c r="HO288" s="73"/>
      <c r="HP288" s="73"/>
      <c r="HQ288" s="73"/>
      <c r="HR288" s="73"/>
      <c r="HS288" s="73"/>
      <c r="HT288" s="73"/>
      <c r="HU288" s="73"/>
      <c r="HV288" s="73"/>
      <c r="HW288" s="73"/>
      <c r="HX288" s="73"/>
      <c r="HY288" s="73"/>
      <c r="HZ288" s="73"/>
      <c r="IA288" s="73"/>
      <c r="IB288" s="73"/>
      <c r="IC288" s="73"/>
      <c r="ID288" s="73"/>
      <c r="IE288" s="73"/>
      <c r="IF288" s="73"/>
      <c r="IG288" s="73"/>
      <c r="IH288" s="73"/>
    </row>
    <row r="289" customFormat="false" ht="11.25" hidden="false" customHeight="true" outlineLevel="0" collapsed="false">
      <c r="A289" s="149"/>
      <c r="B289" s="150"/>
      <c r="C289" s="196" t="s">
        <v>281</v>
      </c>
      <c r="D289" s="196"/>
      <c r="E289" s="196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8"/>
      <c r="Q289" s="191"/>
      <c r="R289" s="192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  <c r="AD289" s="73"/>
      <c r="AE289" s="73"/>
      <c r="AF289" s="73"/>
      <c r="AG289" s="73"/>
      <c r="AH289" s="73"/>
      <c r="AI289" s="73"/>
      <c r="AJ289" s="73"/>
      <c r="AK289" s="73"/>
      <c r="AL289" s="73"/>
      <c r="AM289" s="73"/>
      <c r="AN289" s="73"/>
      <c r="AO289" s="73"/>
      <c r="AP289" s="73"/>
      <c r="AQ289" s="73"/>
      <c r="AR289" s="73"/>
      <c r="AS289" s="73"/>
      <c r="AT289" s="73"/>
      <c r="AU289" s="73"/>
      <c r="AV289" s="73"/>
      <c r="AW289" s="73"/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73"/>
      <c r="BL289" s="73"/>
      <c r="BM289" s="73"/>
      <c r="BN289" s="73"/>
      <c r="BO289" s="73"/>
      <c r="BP289" s="73"/>
      <c r="BQ289" s="73"/>
      <c r="BR289" s="73"/>
      <c r="BS289" s="73"/>
      <c r="BT289" s="73"/>
      <c r="BU289" s="73"/>
      <c r="BV289" s="73"/>
      <c r="BW289" s="73"/>
      <c r="BX289" s="73"/>
      <c r="BY289" s="73"/>
      <c r="BZ289" s="73"/>
      <c r="CA289" s="73"/>
      <c r="CB289" s="73"/>
      <c r="CC289" s="73"/>
      <c r="CD289" s="73"/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73"/>
      <c r="CQ289" s="73"/>
      <c r="CR289" s="73"/>
      <c r="CS289" s="73"/>
      <c r="CT289" s="73"/>
      <c r="CU289" s="73"/>
      <c r="CV289" s="73"/>
      <c r="CW289" s="73"/>
      <c r="CX289" s="73"/>
      <c r="CY289" s="73"/>
      <c r="CZ289" s="73"/>
      <c r="DA289" s="73"/>
      <c r="DB289" s="73"/>
      <c r="DC289" s="73"/>
      <c r="DD289" s="73"/>
      <c r="DE289" s="73"/>
      <c r="DF289" s="73"/>
      <c r="DG289" s="73"/>
      <c r="DH289" s="73"/>
      <c r="DI289" s="73"/>
      <c r="DJ289" s="73"/>
      <c r="DK289" s="73"/>
      <c r="DL289" s="73"/>
      <c r="DM289" s="73"/>
      <c r="DN289" s="73"/>
      <c r="DO289" s="73"/>
      <c r="DP289" s="73"/>
      <c r="DQ289" s="73"/>
      <c r="DR289" s="73"/>
      <c r="DS289" s="73"/>
      <c r="DT289" s="73"/>
      <c r="DU289" s="73"/>
      <c r="DV289" s="73"/>
      <c r="DW289" s="73"/>
      <c r="DX289" s="73"/>
      <c r="DY289" s="73"/>
      <c r="DZ289" s="73"/>
      <c r="EA289" s="73"/>
      <c r="EB289" s="73"/>
      <c r="EC289" s="73"/>
      <c r="ED289" s="73"/>
      <c r="EE289" s="73"/>
      <c r="EF289" s="73"/>
      <c r="EG289" s="73"/>
      <c r="EH289" s="73"/>
      <c r="EI289" s="73"/>
      <c r="EJ289" s="73"/>
      <c r="EK289" s="73"/>
      <c r="EL289" s="73"/>
      <c r="EM289" s="73"/>
      <c r="EN289" s="73"/>
      <c r="EO289" s="73"/>
      <c r="EP289" s="73"/>
      <c r="EQ289" s="73"/>
      <c r="ER289" s="73"/>
      <c r="ES289" s="73"/>
      <c r="ET289" s="73"/>
      <c r="EU289" s="73"/>
      <c r="EV289" s="73"/>
      <c r="EW289" s="73"/>
      <c r="EX289" s="73"/>
      <c r="EY289" s="73"/>
      <c r="EZ289" s="73"/>
      <c r="FA289" s="73"/>
      <c r="FB289" s="73"/>
      <c r="FC289" s="73"/>
      <c r="FD289" s="73"/>
      <c r="FE289" s="73"/>
      <c r="FF289" s="73"/>
      <c r="FG289" s="73"/>
      <c r="FH289" s="73"/>
      <c r="FI289" s="73"/>
      <c r="FJ289" s="73"/>
      <c r="FK289" s="73"/>
      <c r="FL289" s="73"/>
      <c r="FM289" s="73"/>
      <c r="FN289" s="73"/>
      <c r="FO289" s="73"/>
      <c r="FP289" s="73"/>
      <c r="FQ289" s="73"/>
      <c r="FR289" s="73"/>
      <c r="FS289" s="73"/>
      <c r="FT289" s="73"/>
      <c r="FU289" s="73"/>
      <c r="FV289" s="73"/>
      <c r="FW289" s="73"/>
      <c r="FX289" s="73"/>
      <c r="FY289" s="73"/>
      <c r="FZ289" s="73"/>
      <c r="GA289" s="73"/>
      <c r="GB289" s="73"/>
      <c r="GC289" s="73"/>
      <c r="GD289" s="73"/>
      <c r="GE289" s="73"/>
      <c r="GF289" s="73"/>
      <c r="GG289" s="73"/>
      <c r="GH289" s="73"/>
      <c r="GI289" s="73"/>
      <c r="GJ289" s="73"/>
      <c r="GK289" s="73"/>
      <c r="GL289" s="73"/>
      <c r="GM289" s="73"/>
      <c r="GN289" s="73"/>
      <c r="GO289" s="236"/>
      <c r="GP289" s="218"/>
      <c r="GQ289" s="218"/>
      <c r="GR289" s="218"/>
      <c r="GS289" s="218"/>
      <c r="GT289" s="218"/>
      <c r="GU289" s="79"/>
      <c r="GV289" s="79"/>
      <c r="GW289" s="79"/>
      <c r="GX289" s="238"/>
      <c r="GY289" s="218"/>
      <c r="GZ289" s="79"/>
      <c r="HA289" s="218"/>
      <c r="HB289" s="73"/>
      <c r="HC289" s="242"/>
      <c r="HD289" s="233" t="s">
        <v>281</v>
      </c>
      <c r="HE289" s="242"/>
      <c r="HF289" s="73"/>
      <c r="HG289" s="73"/>
      <c r="HH289" s="73"/>
      <c r="HI289" s="73"/>
      <c r="HJ289" s="73"/>
      <c r="HK289" s="73"/>
      <c r="HL289" s="73"/>
      <c r="HM289" s="73"/>
      <c r="HN289" s="73"/>
      <c r="HO289" s="73"/>
      <c r="HP289" s="73"/>
      <c r="HQ289" s="73"/>
      <c r="HR289" s="73"/>
      <c r="HS289" s="73"/>
      <c r="HT289" s="73"/>
      <c r="HU289" s="73"/>
      <c r="HV289" s="73"/>
      <c r="HW289" s="73"/>
      <c r="HX289" s="73"/>
      <c r="HY289" s="73"/>
      <c r="HZ289" s="73"/>
      <c r="IA289" s="73"/>
      <c r="IB289" s="73"/>
      <c r="IC289" s="73"/>
      <c r="ID289" s="73"/>
      <c r="IE289" s="73"/>
      <c r="IF289" s="73"/>
      <c r="IG289" s="73"/>
      <c r="IH289" s="73"/>
    </row>
    <row r="290" customFormat="false" ht="11.25" hidden="false" customHeight="true" outlineLevel="0" collapsed="false">
      <c r="A290" s="149"/>
      <c r="B290" s="150"/>
      <c r="C290" s="196" t="s">
        <v>282</v>
      </c>
      <c r="D290" s="196"/>
      <c r="E290" s="196"/>
      <c r="F290" s="196"/>
      <c r="G290" s="196"/>
      <c r="H290" s="196"/>
      <c r="I290" s="196"/>
      <c r="J290" s="196"/>
      <c r="K290" s="200" t="s">
        <v>436</v>
      </c>
      <c r="L290" s="194"/>
      <c r="M290" s="194"/>
      <c r="N290" s="73"/>
      <c r="O290" s="201"/>
      <c r="P290" s="198"/>
      <c r="Q290" s="191"/>
      <c r="R290" s="192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  <c r="AD290" s="73"/>
      <c r="AE290" s="73"/>
      <c r="AF290" s="73"/>
      <c r="AG290" s="73"/>
      <c r="AH290" s="73"/>
      <c r="AI290" s="73"/>
      <c r="AJ290" s="73"/>
      <c r="AK290" s="73"/>
      <c r="AL290" s="73"/>
      <c r="AM290" s="73"/>
      <c r="AN290" s="73"/>
      <c r="AO290" s="73"/>
      <c r="AP290" s="73"/>
      <c r="AQ290" s="73"/>
      <c r="AR290" s="73"/>
      <c r="AS290" s="73"/>
      <c r="AT290" s="73"/>
      <c r="AU290" s="73"/>
      <c r="AV290" s="73"/>
      <c r="AW290" s="73"/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73"/>
      <c r="BL290" s="73"/>
      <c r="BM290" s="73"/>
      <c r="BN290" s="73"/>
      <c r="BO290" s="73"/>
      <c r="BP290" s="73"/>
      <c r="BQ290" s="73"/>
      <c r="BR290" s="73"/>
      <c r="BS290" s="73"/>
      <c r="BT290" s="73"/>
      <c r="BU290" s="73"/>
      <c r="BV290" s="73"/>
      <c r="BW290" s="73"/>
      <c r="BX290" s="73"/>
      <c r="BY290" s="73"/>
      <c r="BZ290" s="73"/>
      <c r="CA290" s="73"/>
      <c r="CB290" s="73"/>
      <c r="CC290" s="73"/>
      <c r="CD290" s="73"/>
      <c r="CE290" s="73"/>
      <c r="CF290" s="73"/>
      <c r="CG290" s="73"/>
      <c r="CH290" s="73"/>
      <c r="CI290" s="73"/>
      <c r="CJ290" s="73"/>
      <c r="CK290" s="73"/>
      <c r="CL290" s="73"/>
      <c r="CM290" s="73"/>
      <c r="CN290" s="73"/>
      <c r="CO290" s="73"/>
      <c r="CP290" s="73"/>
      <c r="CQ290" s="73"/>
      <c r="CR290" s="73"/>
      <c r="CS290" s="73"/>
      <c r="CT290" s="73"/>
      <c r="CU290" s="73"/>
      <c r="CV290" s="73"/>
      <c r="CW290" s="73"/>
      <c r="CX290" s="73"/>
      <c r="CY290" s="73"/>
      <c r="CZ290" s="73"/>
      <c r="DA290" s="73"/>
      <c r="DB290" s="73"/>
      <c r="DC290" s="73"/>
      <c r="DD290" s="73"/>
      <c r="DE290" s="73"/>
      <c r="DF290" s="73"/>
      <c r="DG290" s="73"/>
      <c r="DH290" s="73"/>
      <c r="DI290" s="73"/>
      <c r="DJ290" s="73"/>
      <c r="DK290" s="73"/>
      <c r="DL290" s="73"/>
      <c r="DM290" s="73"/>
      <c r="DN290" s="73"/>
      <c r="DO290" s="73"/>
      <c r="DP290" s="73"/>
      <c r="DQ290" s="73"/>
      <c r="DR290" s="73"/>
      <c r="DS290" s="73"/>
      <c r="DT290" s="73"/>
      <c r="DU290" s="73"/>
      <c r="DV290" s="73"/>
      <c r="DW290" s="73"/>
      <c r="DX290" s="73"/>
      <c r="DY290" s="73"/>
      <c r="DZ290" s="73"/>
      <c r="EA290" s="73"/>
      <c r="EB290" s="73"/>
      <c r="EC290" s="73"/>
      <c r="ED290" s="73"/>
      <c r="EE290" s="73"/>
      <c r="EF290" s="73"/>
      <c r="EG290" s="73"/>
      <c r="EH290" s="73"/>
      <c r="EI290" s="73"/>
      <c r="EJ290" s="73"/>
      <c r="EK290" s="73"/>
      <c r="EL290" s="73"/>
      <c r="EM290" s="73"/>
      <c r="EN290" s="73"/>
      <c r="EO290" s="73"/>
      <c r="EP290" s="73"/>
      <c r="EQ290" s="73"/>
      <c r="ER290" s="73"/>
      <c r="ES290" s="73"/>
      <c r="ET290" s="73"/>
      <c r="EU290" s="73"/>
      <c r="EV290" s="73"/>
      <c r="EW290" s="73"/>
      <c r="EX290" s="73"/>
      <c r="EY290" s="73"/>
      <c r="EZ290" s="73"/>
      <c r="FA290" s="73"/>
      <c r="FB290" s="73"/>
      <c r="FC290" s="73"/>
      <c r="FD290" s="73"/>
      <c r="FE290" s="73"/>
      <c r="FF290" s="73"/>
      <c r="FG290" s="73"/>
      <c r="FH290" s="73"/>
      <c r="FI290" s="73"/>
      <c r="FJ290" s="73"/>
      <c r="FK290" s="73"/>
      <c r="FL290" s="73"/>
      <c r="FM290" s="73"/>
      <c r="FN290" s="73"/>
      <c r="FO290" s="73"/>
      <c r="FP290" s="73"/>
      <c r="FQ290" s="73"/>
      <c r="FR290" s="73"/>
      <c r="FS290" s="73"/>
      <c r="FT290" s="73"/>
      <c r="FU290" s="73"/>
      <c r="FV290" s="73"/>
      <c r="FW290" s="73"/>
      <c r="FX290" s="73"/>
      <c r="FY290" s="73"/>
      <c r="FZ290" s="73"/>
      <c r="GA290" s="73"/>
      <c r="GB290" s="73"/>
      <c r="GC290" s="73"/>
      <c r="GD290" s="73"/>
      <c r="GE290" s="73"/>
      <c r="GF290" s="73"/>
      <c r="GG290" s="73"/>
      <c r="GH290" s="73"/>
      <c r="GI290" s="73"/>
      <c r="GJ290" s="73"/>
      <c r="GK290" s="73"/>
      <c r="GL290" s="73"/>
      <c r="GM290" s="73"/>
      <c r="GN290" s="73"/>
      <c r="GO290" s="236"/>
      <c r="GP290" s="218"/>
      <c r="GQ290" s="218"/>
      <c r="GR290" s="218"/>
      <c r="GS290" s="218"/>
      <c r="GT290" s="218"/>
      <c r="GU290" s="79"/>
      <c r="GV290" s="79"/>
      <c r="GW290" s="79"/>
      <c r="GX290" s="238"/>
      <c r="GY290" s="218"/>
      <c r="GZ290" s="79"/>
      <c r="HA290" s="218"/>
      <c r="HB290" s="73"/>
      <c r="HC290" s="242"/>
      <c r="HD290" s="73"/>
      <c r="HE290" s="242"/>
      <c r="HF290" s="233" t="s">
        <v>282</v>
      </c>
      <c r="HG290" s="73"/>
      <c r="HH290" s="73"/>
      <c r="HI290" s="73"/>
      <c r="HJ290" s="73"/>
      <c r="HK290" s="73"/>
      <c r="HL290" s="73"/>
      <c r="HM290" s="73"/>
      <c r="HN290" s="73"/>
      <c r="HO290" s="73"/>
      <c r="HP290" s="73"/>
      <c r="HQ290" s="73"/>
      <c r="HR290" s="73"/>
      <c r="HS290" s="73"/>
      <c r="HT290" s="73"/>
      <c r="HU290" s="73"/>
      <c r="HV290" s="73"/>
      <c r="HW290" s="73"/>
      <c r="HX290" s="73"/>
      <c r="HY290" s="73"/>
      <c r="HZ290" s="73"/>
      <c r="IA290" s="73"/>
      <c r="IB290" s="73"/>
      <c r="IC290" s="73"/>
      <c r="ID290" s="73"/>
      <c r="IE290" s="73"/>
      <c r="IF290" s="73"/>
      <c r="IG290" s="73"/>
      <c r="IH290" s="73"/>
    </row>
    <row r="291" customFormat="false" ht="11.25" hidden="false" customHeight="true" outlineLevel="0" collapsed="false">
      <c r="A291" s="149"/>
      <c r="B291" s="150"/>
      <c r="C291" s="196" t="s">
        <v>284</v>
      </c>
      <c r="D291" s="196"/>
      <c r="E291" s="196"/>
      <c r="F291" s="196"/>
      <c r="G291" s="196"/>
      <c r="H291" s="196"/>
      <c r="I291" s="196"/>
      <c r="J291" s="196"/>
      <c r="K291" s="200" t="s">
        <v>437</v>
      </c>
      <c r="L291" s="194"/>
      <c r="M291" s="194"/>
      <c r="N291" s="73"/>
      <c r="O291" s="201"/>
      <c r="P291" s="198"/>
      <c r="Q291" s="191"/>
      <c r="R291" s="192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  <c r="AJ291" s="73"/>
      <c r="AK291" s="73"/>
      <c r="AL291" s="73"/>
      <c r="AM291" s="73"/>
      <c r="AN291" s="73"/>
      <c r="AO291" s="73"/>
      <c r="AP291" s="73"/>
      <c r="AQ291" s="73"/>
      <c r="AR291" s="73"/>
      <c r="AS291" s="73"/>
      <c r="AT291" s="73"/>
      <c r="AU291" s="73"/>
      <c r="AV291" s="73"/>
      <c r="AW291" s="73"/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73"/>
      <c r="BL291" s="73"/>
      <c r="BM291" s="73"/>
      <c r="BN291" s="73"/>
      <c r="BO291" s="73"/>
      <c r="BP291" s="73"/>
      <c r="BQ291" s="73"/>
      <c r="BR291" s="73"/>
      <c r="BS291" s="73"/>
      <c r="BT291" s="73"/>
      <c r="BU291" s="73"/>
      <c r="BV291" s="73"/>
      <c r="BW291" s="73"/>
      <c r="BX291" s="73"/>
      <c r="BY291" s="73"/>
      <c r="BZ291" s="73"/>
      <c r="CA291" s="73"/>
      <c r="CB291" s="73"/>
      <c r="CC291" s="73"/>
      <c r="CD291" s="73"/>
      <c r="CE291" s="73"/>
      <c r="CF291" s="73"/>
      <c r="CG291" s="73"/>
      <c r="CH291" s="73"/>
      <c r="CI291" s="73"/>
      <c r="CJ291" s="73"/>
      <c r="CK291" s="73"/>
      <c r="CL291" s="73"/>
      <c r="CM291" s="73"/>
      <c r="CN291" s="73"/>
      <c r="CO291" s="73"/>
      <c r="CP291" s="73"/>
      <c r="CQ291" s="73"/>
      <c r="CR291" s="73"/>
      <c r="CS291" s="73"/>
      <c r="CT291" s="73"/>
      <c r="CU291" s="73"/>
      <c r="CV291" s="73"/>
      <c r="CW291" s="73"/>
      <c r="CX291" s="73"/>
      <c r="CY291" s="73"/>
      <c r="CZ291" s="73"/>
      <c r="DA291" s="73"/>
      <c r="DB291" s="73"/>
      <c r="DC291" s="73"/>
      <c r="DD291" s="73"/>
      <c r="DE291" s="73"/>
      <c r="DF291" s="73"/>
      <c r="DG291" s="73"/>
      <c r="DH291" s="73"/>
      <c r="DI291" s="73"/>
      <c r="DJ291" s="73"/>
      <c r="DK291" s="73"/>
      <c r="DL291" s="73"/>
      <c r="DM291" s="73"/>
      <c r="DN291" s="73"/>
      <c r="DO291" s="73"/>
      <c r="DP291" s="73"/>
      <c r="DQ291" s="73"/>
      <c r="DR291" s="73"/>
      <c r="DS291" s="73"/>
      <c r="DT291" s="73"/>
      <c r="DU291" s="73"/>
      <c r="DV291" s="73"/>
      <c r="DW291" s="73"/>
      <c r="DX291" s="73"/>
      <c r="DY291" s="73"/>
      <c r="DZ291" s="73"/>
      <c r="EA291" s="73"/>
      <c r="EB291" s="73"/>
      <c r="EC291" s="73"/>
      <c r="ED291" s="73"/>
      <c r="EE291" s="73"/>
      <c r="EF291" s="73"/>
      <c r="EG291" s="73"/>
      <c r="EH291" s="73"/>
      <c r="EI291" s="73"/>
      <c r="EJ291" s="73"/>
      <c r="EK291" s="73"/>
      <c r="EL291" s="73"/>
      <c r="EM291" s="73"/>
      <c r="EN291" s="73"/>
      <c r="EO291" s="73"/>
      <c r="EP291" s="73"/>
      <c r="EQ291" s="73"/>
      <c r="ER291" s="73"/>
      <c r="ES291" s="73"/>
      <c r="ET291" s="73"/>
      <c r="EU291" s="73"/>
      <c r="EV291" s="73"/>
      <c r="EW291" s="73"/>
      <c r="EX291" s="73"/>
      <c r="EY291" s="73"/>
      <c r="EZ291" s="73"/>
      <c r="FA291" s="73"/>
      <c r="FB291" s="73"/>
      <c r="FC291" s="73"/>
      <c r="FD291" s="73"/>
      <c r="FE291" s="73"/>
      <c r="FF291" s="73"/>
      <c r="FG291" s="73"/>
      <c r="FH291" s="73"/>
      <c r="FI291" s="73"/>
      <c r="FJ291" s="73"/>
      <c r="FK291" s="73"/>
      <c r="FL291" s="73"/>
      <c r="FM291" s="73"/>
      <c r="FN291" s="73"/>
      <c r="FO291" s="73"/>
      <c r="FP291" s="73"/>
      <c r="FQ291" s="73"/>
      <c r="FR291" s="73"/>
      <c r="FS291" s="73"/>
      <c r="FT291" s="73"/>
      <c r="FU291" s="73"/>
      <c r="FV291" s="73"/>
      <c r="FW291" s="73"/>
      <c r="FX291" s="73"/>
      <c r="FY291" s="73"/>
      <c r="FZ291" s="73"/>
      <c r="GA291" s="73"/>
      <c r="GB291" s="73"/>
      <c r="GC291" s="73"/>
      <c r="GD291" s="73"/>
      <c r="GE291" s="73"/>
      <c r="GF291" s="73"/>
      <c r="GG291" s="73"/>
      <c r="GH291" s="73"/>
      <c r="GI291" s="73"/>
      <c r="GJ291" s="73"/>
      <c r="GK291" s="73"/>
      <c r="GL291" s="73"/>
      <c r="GM291" s="73"/>
      <c r="GN291" s="73"/>
      <c r="GO291" s="236"/>
      <c r="GP291" s="218"/>
      <c r="GQ291" s="218"/>
      <c r="GR291" s="218"/>
      <c r="GS291" s="218"/>
      <c r="GT291" s="218"/>
      <c r="GU291" s="79"/>
      <c r="GV291" s="79"/>
      <c r="GW291" s="79"/>
      <c r="GX291" s="238"/>
      <c r="GY291" s="218"/>
      <c r="GZ291" s="79"/>
      <c r="HA291" s="218"/>
      <c r="HB291" s="73"/>
      <c r="HC291" s="242"/>
      <c r="HD291" s="73"/>
      <c r="HE291" s="242"/>
      <c r="HF291" s="233" t="s">
        <v>284</v>
      </c>
      <c r="HG291" s="73"/>
      <c r="HH291" s="73"/>
      <c r="HI291" s="73"/>
      <c r="HJ291" s="73"/>
      <c r="HK291" s="73"/>
      <c r="HL291" s="73"/>
      <c r="HM291" s="73"/>
      <c r="HN291" s="73"/>
      <c r="HO291" s="73"/>
      <c r="HP291" s="73"/>
      <c r="HQ291" s="73"/>
      <c r="HR291" s="73"/>
      <c r="HS291" s="73"/>
      <c r="HT291" s="73"/>
      <c r="HU291" s="73"/>
      <c r="HV291" s="73"/>
      <c r="HW291" s="73"/>
      <c r="HX291" s="73"/>
      <c r="HY291" s="73"/>
      <c r="HZ291" s="73"/>
      <c r="IA291" s="73"/>
      <c r="IB291" s="73"/>
      <c r="IC291" s="73"/>
      <c r="ID291" s="73"/>
      <c r="IE291" s="73"/>
      <c r="IF291" s="73"/>
      <c r="IG291" s="73"/>
      <c r="IH291" s="73"/>
    </row>
    <row r="292" customFormat="false" ht="1.5" hidden="false" customHeight="true" outlineLevel="0" collapsed="false">
      <c r="A292" s="202"/>
      <c r="B292" s="203"/>
      <c r="C292" s="203"/>
      <c r="D292" s="203"/>
      <c r="E292" s="203"/>
      <c r="F292" s="203"/>
      <c r="G292" s="203"/>
      <c r="H292" s="203"/>
      <c r="I292" s="203"/>
      <c r="J292" s="203"/>
      <c r="K292" s="203"/>
      <c r="L292" s="203"/>
      <c r="M292" s="203"/>
      <c r="N292" s="102"/>
      <c r="O292" s="204"/>
      <c r="P292" s="205"/>
      <c r="Q292" s="191"/>
      <c r="R292" s="192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/>
      <c r="AI292" s="73"/>
      <c r="AJ292" s="73"/>
      <c r="AK292" s="73"/>
      <c r="AL292" s="73"/>
      <c r="AM292" s="73"/>
      <c r="AN292" s="73"/>
      <c r="AO292" s="73"/>
      <c r="AP292" s="73"/>
      <c r="AQ292" s="73"/>
      <c r="AR292" s="73"/>
      <c r="AS292" s="73"/>
      <c r="AT292" s="73"/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73"/>
      <c r="BY292" s="73"/>
      <c r="BZ292" s="73"/>
      <c r="CA292" s="73"/>
      <c r="CB292" s="73"/>
      <c r="CC292" s="73"/>
      <c r="CD292" s="73"/>
      <c r="CE292" s="73"/>
      <c r="CF292" s="73"/>
      <c r="CG292" s="73"/>
      <c r="CH292" s="73"/>
      <c r="CI292" s="73"/>
      <c r="CJ292" s="73"/>
      <c r="CK292" s="73"/>
      <c r="CL292" s="73"/>
      <c r="CM292" s="73"/>
      <c r="CN292" s="73"/>
      <c r="CO292" s="73"/>
      <c r="CP292" s="73"/>
      <c r="CQ292" s="73"/>
      <c r="CR292" s="73"/>
      <c r="CS292" s="73"/>
      <c r="CT292" s="73"/>
      <c r="CU292" s="73"/>
      <c r="CV292" s="73"/>
      <c r="CW292" s="73"/>
      <c r="CX292" s="73"/>
      <c r="CY292" s="73"/>
      <c r="CZ292" s="73"/>
      <c r="DA292" s="73"/>
      <c r="DB292" s="73"/>
      <c r="DC292" s="73"/>
      <c r="DD292" s="73"/>
      <c r="DE292" s="73"/>
      <c r="DF292" s="73"/>
      <c r="DG292" s="73"/>
      <c r="DH292" s="73"/>
      <c r="DI292" s="73"/>
      <c r="DJ292" s="73"/>
      <c r="DK292" s="73"/>
      <c r="DL292" s="73"/>
      <c r="DM292" s="73"/>
      <c r="DN292" s="73"/>
      <c r="DO292" s="73"/>
      <c r="DP292" s="73"/>
      <c r="DQ292" s="73"/>
      <c r="DR292" s="73"/>
      <c r="DS292" s="73"/>
      <c r="DT292" s="73"/>
      <c r="DU292" s="73"/>
      <c r="DV292" s="73"/>
      <c r="DW292" s="73"/>
      <c r="DX292" s="73"/>
      <c r="DY292" s="73"/>
      <c r="DZ292" s="73"/>
      <c r="EA292" s="73"/>
      <c r="EB292" s="73"/>
      <c r="EC292" s="73"/>
      <c r="ED292" s="73"/>
      <c r="EE292" s="73"/>
      <c r="EF292" s="73"/>
      <c r="EG292" s="73"/>
      <c r="EH292" s="73"/>
      <c r="EI292" s="73"/>
      <c r="EJ292" s="73"/>
      <c r="EK292" s="73"/>
      <c r="EL292" s="73"/>
      <c r="EM292" s="73"/>
      <c r="EN292" s="73"/>
      <c r="EO292" s="73"/>
      <c r="EP292" s="73"/>
      <c r="EQ292" s="73"/>
      <c r="ER292" s="73"/>
      <c r="ES292" s="73"/>
      <c r="ET292" s="73"/>
      <c r="EU292" s="73"/>
      <c r="EV292" s="73"/>
      <c r="EW292" s="73"/>
      <c r="EX292" s="73"/>
      <c r="EY292" s="73"/>
      <c r="EZ292" s="73"/>
      <c r="FA292" s="73"/>
      <c r="FB292" s="73"/>
      <c r="FC292" s="73"/>
      <c r="FD292" s="73"/>
      <c r="FE292" s="73"/>
      <c r="FF292" s="73"/>
      <c r="FG292" s="73"/>
      <c r="FH292" s="73"/>
      <c r="FI292" s="73"/>
      <c r="FJ292" s="73"/>
      <c r="FK292" s="73"/>
      <c r="FL292" s="73"/>
      <c r="FM292" s="73"/>
      <c r="FN292" s="73"/>
      <c r="FO292" s="73"/>
      <c r="FP292" s="73"/>
      <c r="FQ292" s="73"/>
      <c r="FR292" s="73"/>
      <c r="FS292" s="73"/>
      <c r="FT292" s="73"/>
      <c r="FU292" s="73"/>
      <c r="FV292" s="73"/>
      <c r="FW292" s="73"/>
      <c r="FX292" s="73"/>
      <c r="FY292" s="73"/>
      <c r="FZ292" s="73"/>
      <c r="GA292" s="73"/>
      <c r="GB292" s="73"/>
      <c r="GC292" s="73"/>
      <c r="GD292" s="73"/>
      <c r="GE292" s="73"/>
      <c r="GF292" s="73"/>
      <c r="GG292" s="73"/>
      <c r="GH292" s="73"/>
      <c r="GI292" s="73"/>
      <c r="GJ292" s="73"/>
      <c r="GK292" s="73"/>
      <c r="GL292" s="73"/>
      <c r="GM292" s="73"/>
      <c r="GN292" s="73"/>
      <c r="GO292" s="73"/>
      <c r="GP292" s="73"/>
      <c r="GQ292" s="73"/>
      <c r="GR292" s="73"/>
      <c r="GS292" s="73"/>
      <c r="GT292" s="73"/>
      <c r="GU292" s="73"/>
      <c r="GV292" s="73"/>
      <c r="GW292" s="73"/>
      <c r="GX292" s="73"/>
      <c r="GY292" s="73"/>
      <c r="GZ292" s="73"/>
      <c r="HA292" s="73"/>
      <c r="HB292" s="73"/>
      <c r="HC292" s="73"/>
      <c r="HD292" s="73"/>
      <c r="HE292" s="73"/>
      <c r="HF292" s="73"/>
      <c r="HG292" s="73"/>
      <c r="HH292" s="73"/>
      <c r="HI292" s="73"/>
      <c r="HJ292" s="73"/>
      <c r="HK292" s="73"/>
      <c r="HL292" s="73"/>
      <c r="HM292" s="73"/>
      <c r="HN292" s="73"/>
      <c r="HO292" s="73"/>
      <c r="HP292" s="73"/>
      <c r="HQ292" s="73"/>
      <c r="HR292" s="73"/>
      <c r="HS292" s="73"/>
      <c r="HT292" s="73"/>
      <c r="HU292" s="73"/>
      <c r="HV292" s="73"/>
      <c r="HW292" s="73"/>
      <c r="HX292" s="73"/>
      <c r="HY292" s="73"/>
      <c r="HZ292" s="73"/>
      <c r="IA292" s="73"/>
      <c r="IB292" s="73"/>
      <c r="IC292" s="73"/>
      <c r="ID292" s="73"/>
      <c r="IE292" s="73"/>
      <c r="IF292" s="73"/>
      <c r="IG292" s="73"/>
      <c r="IH292" s="73"/>
    </row>
    <row r="293" customFormat="false" ht="11.25" hidden="false" customHeight="true" outlineLevel="0" collapsed="false">
      <c r="A293" s="149"/>
      <c r="B293" s="193"/>
      <c r="C293" s="194" t="s">
        <v>286</v>
      </c>
      <c r="D293" s="194"/>
      <c r="E293" s="194"/>
      <c r="F293" s="194"/>
      <c r="G293" s="194"/>
      <c r="H293" s="194"/>
      <c r="I293" s="194"/>
      <c r="J293" s="194"/>
      <c r="K293" s="194"/>
      <c r="L293" s="194"/>
      <c r="M293" s="194"/>
      <c r="N293" s="194"/>
      <c r="O293" s="194"/>
      <c r="P293" s="195"/>
      <c r="Q293" s="191"/>
      <c r="R293" s="192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  <c r="AD293" s="73"/>
      <c r="AE293" s="73"/>
      <c r="AF293" s="73"/>
      <c r="AG293" s="73"/>
      <c r="AH293" s="73"/>
      <c r="AI293" s="73"/>
      <c r="AJ293" s="73"/>
      <c r="AK293" s="73"/>
      <c r="AL293" s="73"/>
      <c r="AM293" s="73"/>
      <c r="AN293" s="73"/>
      <c r="AO293" s="73"/>
      <c r="AP293" s="73"/>
      <c r="AQ293" s="73"/>
      <c r="AR293" s="73"/>
      <c r="AS293" s="73"/>
      <c r="AT293" s="73"/>
      <c r="AU293" s="73"/>
      <c r="AV293" s="73"/>
      <c r="AW293" s="73"/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73"/>
      <c r="BL293" s="73"/>
      <c r="BM293" s="73"/>
      <c r="BN293" s="73"/>
      <c r="BO293" s="73"/>
      <c r="BP293" s="73"/>
      <c r="BQ293" s="73"/>
      <c r="BR293" s="73"/>
      <c r="BS293" s="73"/>
      <c r="BT293" s="73"/>
      <c r="BU293" s="73"/>
      <c r="BV293" s="73"/>
      <c r="BW293" s="73"/>
      <c r="BX293" s="73"/>
      <c r="BY293" s="73"/>
      <c r="BZ293" s="73"/>
      <c r="CA293" s="73"/>
      <c r="CB293" s="73"/>
      <c r="CC293" s="73"/>
      <c r="CD293" s="73"/>
      <c r="CE293" s="73"/>
      <c r="CF293" s="73"/>
      <c r="CG293" s="73"/>
      <c r="CH293" s="73"/>
      <c r="CI293" s="73"/>
      <c r="CJ293" s="73"/>
      <c r="CK293" s="73"/>
      <c r="CL293" s="73"/>
      <c r="CM293" s="73"/>
      <c r="CN293" s="73"/>
      <c r="CO293" s="73"/>
      <c r="CP293" s="73"/>
      <c r="CQ293" s="73"/>
      <c r="CR293" s="73"/>
      <c r="CS293" s="73"/>
      <c r="CT293" s="73"/>
      <c r="CU293" s="73"/>
      <c r="CV293" s="73"/>
      <c r="CW293" s="73"/>
      <c r="CX293" s="73"/>
      <c r="CY293" s="73"/>
      <c r="CZ293" s="73"/>
      <c r="DA293" s="73"/>
      <c r="DB293" s="73"/>
      <c r="DC293" s="73"/>
      <c r="DD293" s="73"/>
      <c r="DE293" s="73"/>
      <c r="DF293" s="73"/>
      <c r="DG293" s="73"/>
      <c r="DH293" s="73"/>
      <c r="DI293" s="73"/>
      <c r="DJ293" s="73"/>
      <c r="DK293" s="73"/>
      <c r="DL293" s="73"/>
      <c r="DM293" s="73"/>
      <c r="DN293" s="73"/>
      <c r="DO293" s="73"/>
      <c r="DP293" s="73"/>
      <c r="DQ293" s="73"/>
      <c r="DR293" s="73"/>
      <c r="DS293" s="73"/>
      <c r="DT293" s="73"/>
      <c r="DU293" s="73"/>
      <c r="DV293" s="73"/>
      <c r="DW293" s="73"/>
      <c r="DX293" s="73"/>
      <c r="DY293" s="73"/>
      <c r="DZ293" s="73"/>
      <c r="EA293" s="73"/>
      <c r="EB293" s="73"/>
      <c r="EC293" s="73"/>
      <c r="ED293" s="73"/>
      <c r="EE293" s="73"/>
      <c r="EF293" s="73"/>
      <c r="EG293" s="73"/>
      <c r="EH293" s="73"/>
      <c r="EI293" s="73"/>
      <c r="EJ293" s="73"/>
      <c r="EK293" s="73"/>
      <c r="EL293" s="73"/>
      <c r="EM293" s="73"/>
      <c r="EN293" s="73"/>
      <c r="EO293" s="73"/>
      <c r="EP293" s="73"/>
      <c r="EQ293" s="73"/>
      <c r="ER293" s="73"/>
      <c r="ES293" s="73"/>
      <c r="ET293" s="73"/>
      <c r="EU293" s="73"/>
      <c r="EV293" s="73"/>
      <c r="EW293" s="73"/>
      <c r="EX293" s="73"/>
      <c r="EY293" s="73"/>
      <c r="EZ293" s="73"/>
      <c r="FA293" s="73"/>
      <c r="FB293" s="73"/>
      <c r="FC293" s="73"/>
      <c r="FD293" s="73"/>
      <c r="FE293" s="73"/>
      <c r="FF293" s="73"/>
      <c r="FG293" s="73"/>
      <c r="FH293" s="73"/>
      <c r="FI293" s="73"/>
      <c r="FJ293" s="73"/>
      <c r="FK293" s="73"/>
      <c r="FL293" s="73"/>
      <c r="FM293" s="73"/>
      <c r="FN293" s="73"/>
      <c r="FO293" s="73"/>
      <c r="FP293" s="73"/>
      <c r="FQ293" s="73"/>
      <c r="FR293" s="73"/>
      <c r="FS293" s="73"/>
      <c r="FT293" s="73"/>
      <c r="FU293" s="73"/>
      <c r="FV293" s="73"/>
      <c r="FW293" s="73"/>
      <c r="FX293" s="73"/>
      <c r="FY293" s="73"/>
      <c r="FZ293" s="73"/>
      <c r="GA293" s="73"/>
      <c r="GB293" s="73"/>
      <c r="GC293" s="73"/>
      <c r="GD293" s="73"/>
      <c r="GE293" s="73"/>
      <c r="GF293" s="73"/>
      <c r="GG293" s="73"/>
      <c r="GH293" s="73"/>
      <c r="GI293" s="73"/>
      <c r="GJ293" s="73"/>
      <c r="GK293" s="73"/>
      <c r="GL293" s="73"/>
      <c r="GM293" s="73"/>
      <c r="GN293" s="73"/>
      <c r="GO293" s="73"/>
      <c r="GP293" s="73"/>
      <c r="GQ293" s="73"/>
      <c r="GR293" s="73"/>
      <c r="GS293" s="73"/>
      <c r="GT293" s="73"/>
      <c r="GU293" s="73"/>
      <c r="GV293" s="73"/>
      <c r="GW293" s="73"/>
      <c r="GX293" s="73"/>
      <c r="GY293" s="73"/>
      <c r="GZ293" s="73"/>
      <c r="HA293" s="73"/>
      <c r="HB293" s="73"/>
      <c r="HC293" s="73"/>
      <c r="HD293" s="73"/>
      <c r="HE293" s="73"/>
      <c r="HF293" s="73"/>
      <c r="HG293" s="242" t="s">
        <v>286</v>
      </c>
      <c r="HH293" s="73"/>
      <c r="HI293" s="73"/>
      <c r="HJ293" s="73"/>
      <c r="HK293" s="73"/>
      <c r="HL293" s="73"/>
      <c r="HM293" s="73"/>
      <c r="HN293" s="73"/>
      <c r="HO293" s="73"/>
      <c r="HP293" s="73"/>
      <c r="HQ293" s="73"/>
      <c r="HR293" s="73"/>
      <c r="HS293" s="73"/>
      <c r="HT293" s="73"/>
      <c r="HU293" s="73"/>
      <c r="HV293" s="73"/>
      <c r="HW293" s="73"/>
      <c r="HX293" s="73"/>
      <c r="HY293" s="73"/>
      <c r="HZ293" s="73"/>
      <c r="IA293" s="73"/>
      <c r="IB293" s="73"/>
      <c r="IC293" s="73"/>
      <c r="ID293" s="73"/>
      <c r="IE293" s="73"/>
      <c r="IF293" s="73"/>
      <c r="IG293" s="73"/>
      <c r="IH293" s="73"/>
    </row>
    <row r="294" customFormat="false" ht="11.25" hidden="false" customHeight="true" outlineLevel="0" collapsed="false">
      <c r="A294" s="149"/>
      <c r="B294" s="150"/>
      <c r="C294" s="196" t="s">
        <v>260</v>
      </c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7" t="n">
        <v>737084.41</v>
      </c>
      <c r="Q294" s="206"/>
      <c r="R294" s="207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  <c r="AD294" s="73"/>
      <c r="AE294" s="73"/>
      <c r="AF294" s="73"/>
      <c r="AG294" s="73"/>
      <c r="AH294" s="73"/>
      <c r="AI294" s="73"/>
      <c r="AJ294" s="73"/>
      <c r="AK294" s="73"/>
      <c r="AL294" s="73"/>
      <c r="AM294" s="73"/>
      <c r="AN294" s="73"/>
      <c r="AO294" s="73"/>
      <c r="AP294" s="73"/>
      <c r="AQ294" s="73"/>
      <c r="AR294" s="73"/>
      <c r="AS294" s="73"/>
      <c r="AT294" s="73"/>
      <c r="AU294" s="73"/>
      <c r="AV294" s="73"/>
      <c r="AW294" s="73"/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3"/>
      <c r="BL294" s="73"/>
      <c r="BM294" s="73"/>
      <c r="BN294" s="73"/>
      <c r="BO294" s="73"/>
      <c r="BP294" s="73"/>
      <c r="BQ294" s="73"/>
      <c r="BR294" s="73"/>
      <c r="BS294" s="73"/>
      <c r="BT294" s="73"/>
      <c r="BU294" s="73"/>
      <c r="BV294" s="73"/>
      <c r="BW294" s="73"/>
      <c r="BX294" s="73"/>
      <c r="BY294" s="73"/>
      <c r="BZ294" s="73"/>
      <c r="CA294" s="73"/>
      <c r="CB294" s="73"/>
      <c r="CC294" s="73"/>
      <c r="CD294" s="73"/>
      <c r="CE294" s="73"/>
      <c r="CF294" s="73"/>
      <c r="CG294" s="73"/>
      <c r="CH294" s="73"/>
      <c r="CI294" s="73"/>
      <c r="CJ294" s="73"/>
      <c r="CK294" s="73"/>
      <c r="CL294" s="73"/>
      <c r="CM294" s="73"/>
      <c r="CN294" s="73"/>
      <c r="CO294" s="73"/>
      <c r="CP294" s="73"/>
      <c r="CQ294" s="73"/>
      <c r="CR294" s="73"/>
      <c r="CS294" s="73"/>
      <c r="CT294" s="73"/>
      <c r="CU294" s="73"/>
      <c r="CV294" s="73"/>
      <c r="CW294" s="73"/>
      <c r="CX294" s="73"/>
      <c r="CY294" s="73"/>
      <c r="CZ294" s="73"/>
      <c r="DA294" s="73"/>
      <c r="DB294" s="73"/>
      <c r="DC294" s="73"/>
      <c r="DD294" s="73"/>
      <c r="DE294" s="73"/>
      <c r="DF294" s="73"/>
      <c r="DG294" s="73"/>
      <c r="DH294" s="73"/>
      <c r="DI294" s="73"/>
      <c r="DJ294" s="73"/>
      <c r="DK294" s="73"/>
      <c r="DL294" s="73"/>
      <c r="DM294" s="73"/>
      <c r="DN294" s="73"/>
      <c r="DO294" s="73"/>
      <c r="DP294" s="73"/>
      <c r="DQ294" s="73"/>
      <c r="DR294" s="73"/>
      <c r="DS294" s="73"/>
      <c r="DT294" s="73"/>
      <c r="DU294" s="73"/>
      <c r="DV294" s="73"/>
      <c r="DW294" s="73"/>
      <c r="DX294" s="73"/>
      <c r="DY294" s="73"/>
      <c r="DZ294" s="73"/>
      <c r="EA294" s="73"/>
      <c r="EB294" s="73"/>
      <c r="EC294" s="73"/>
      <c r="ED294" s="73"/>
      <c r="EE294" s="73"/>
      <c r="EF294" s="73"/>
      <c r="EG294" s="73"/>
      <c r="EH294" s="73"/>
      <c r="EI294" s="73"/>
      <c r="EJ294" s="73"/>
      <c r="EK294" s="73"/>
      <c r="EL294" s="73"/>
      <c r="EM294" s="73"/>
      <c r="EN294" s="73"/>
      <c r="EO294" s="73"/>
      <c r="EP294" s="73"/>
      <c r="EQ294" s="73"/>
      <c r="ER294" s="73"/>
      <c r="ES294" s="73"/>
      <c r="ET294" s="73"/>
      <c r="EU294" s="73"/>
      <c r="EV294" s="73"/>
      <c r="EW294" s="73"/>
      <c r="EX294" s="73"/>
      <c r="EY294" s="73"/>
      <c r="EZ294" s="73"/>
      <c r="FA294" s="73"/>
      <c r="FB294" s="73"/>
      <c r="FC294" s="73"/>
      <c r="FD294" s="73"/>
      <c r="FE294" s="73"/>
      <c r="FF294" s="73"/>
      <c r="FG294" s="73"/>
      <c r="FH294" s="73"/>
      <c r="FI294" s="73"/>
      <c r="FJ294" s="73"/>
      <c r="FK294" s="73"/>
      <c r="FL294" s="73"/>
      <c r="FM294" s="73"/>
      <c r="FN294" s="73"/>
      <c r="FO294" s="73"/>
      <c r="FP294" s="73"/>
      <c r="FQ294" s="73"/>
      <c r="FR294" s="73"/>
      <c r="FS294" s="73"/>
      <c r="FT294" s="73"/>
      <c r="FU294" s="73"/>
      <c r="FV294" s="73"/>
      <c r="FW294" s="73"/>
      <c r="FX294" s="73"/>
      <c r="FY294" s="73"/>
      <c r="FZ294" s="73"/>
      <c r="GA294" s="73"/>
      <c r="GB294" s="73"/>
      <c r="GC294" s="73"/>
      <c r="GD294" s="73"/>
      <c r="GE294" s="73"/>
      <c r="GF294" s="73"/>
      <c r="GG294" s="73"/>
      <c r="GH294" s="73"/>
      <c r="GI294" s="73"/>
      <c r="GJ294" s="73"/>
      <c r="GK294" s="73"/>
      <c r="GL294" s="73"/>
      <c r="GM294" s="73"/>
      <c r="GN294" s="73"/>
      <c r="GO294" s="73"/>
      <c r="GP294" s="73"/>
      <c r="GQ294" s="73"/>
      <c r="GR294" s="73"/>
      <c r="GS294" s="73"/>
      <c r="GT294" s="73"/>
      <c r="GU294" s="73"/>
      <c r="GV294" s="73"/>
      <c r="GW294" s="73"/>
      <c r="GX294" s="73"/>
      <c r="GY294" s="73"/>
      <c r="GZ294" s="73"/>
      <c r="HA294" s="73"/>
      <c r="HB294" s="73"/>
      <c r="HC294" s="73"/>
      <c r="HD294" s="73"/>
      <c r="HE294" s="73"/>
      <c r="HF294" s="73"/>
      <c r="HG294" s="242"/>
      <c r="HH294" s="233" t="s">
        <v>260</v>
      </c>
      <c r="HI294" s="73"/>
      <c r="HJ294" s="73"/>
      <c r="HK294" s="73"/>
      <c r="HL294" s="73"/>
      <c r="HM294" s="73"/>
      <c r="HN294" s="73"/>
      <c r="HO294" s="73"/>
      <c r="HP294" s="73"/>
      <c r="HQ294" s="73"/>
      <c r="HR294" s="73"/>
      <c r="HS294" s="73"/>
      <c r="HT294" s="73"/>
      <c r="HU294" s="73"/>
      <c r="HV294" s="73"/>
      <c r="HW294" s="73"/>
      <c r="HX294" s="73"/>
      <c r="HY294" s="73"/>
      <c r="HZ294" s="73"/>
      <c r="IA294" s="73"/>
      <c r="IB294" s="73"/>
      <c r="IC294" s="73"/>
      <c r="ID294" s="73"/>
      <c r="IE294" s="73"/>
      <c r="IF294" s="73"/>
      <c r="IG294" s="73"/>
      <c r="IH294" s="73"/>
    </row>
    <row r="295" customFormat="false" ht="11.25" hidden="false" customHeight="true" outlineLevel="0" collapsed="false">
      <c r="A295" s="149"/>
      <c r="B295" s="150"/>
      <c r="C295" s="196" t="s">
        <v>261</v>
      </c>
      <c r="D295" s="196"/>
      <c r="E295" s="196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8"/>
      <c r="Q295" s="206"/>
      <c r="R295" s="207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73"/>
      <c r="AJ295" s="73"/>
      <c r="AK295" s="73"/>
      <c r="AL295" s="73"/>
      <c r="AM295" s="73"/>
      <c r="AN295" s="73"/>
      <c r="AO295" s="73"/>
      <c r="AP295" s="73"/>
      <c r="AQ295" s="73"/>
      <c r="AR295" s="73"/>
      <c r="AS295" s="73"/>
      <c r="AT295" s="73"/>
      <c r="AU295" s="73"/>
      <c r="AV295" s="73"/>
      <c r="AW295" s="73"/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3"/>
      <c r="BL295" s="73"/>
      <c r="BM295" s="73"/>
      <c r="BN295" s="73"/>
      <c r="BO295" s="73"/>
      <c r="BP295" s="73"/>
      <c r="BQ295" s="73"/>
      <c r="BR295" s="73"/>
      <c r="BS295" s="73"/>
      <c r="BT295" s="73"/>
      <c r="BU295" s="73"/>
      <c r="BV295" s="73"/>
      <c r="BW295" s="73"/>
      <c r="BX295" s="73"/>
      <c r="BY295" s="73"/>
      <c r="BZ295" s="73"/>
      <c r="CA295" s="73"/>
      <c r="CB295" s="73"/>
      <c r="CC295" s="73"/>
      <c r="CD295" s="73"/>
      <c r="CE295" s="73"/>
      <c r="CF295" s="73"/>
      <c r="CG295" s="73"/>
      <c r="CH295" s="73"/>
      <c r="CI295" s="73"/>
      <c r="CJ295" s="73"/>
      <c r="CK295" s="73"/>
      <c r="CL295" s="73"/>
      <c r="CM295" s="73"/>
      <c r="CN295" s="73"/>
      <c r="CO295" s="73"/>
      <c r="CP295" s="73"/>
      <c r="CQ295" s="73"/>
      <c r="CR295" s="73"/>
      <c r="CS295" s="73"/>
      <c r="CT295" s="73"/>
      <c r="CU295" s="73"/>
      <c r="CV295" s="73"/>
      <c r="CW295" s="73"/>
      <c r="CX295" s="73"/>
      <c r="CY295" s="73"/>
      <c r="CZ295" s="73"/>
      <c r="DA295" s="73"/>
      <c r="DB295" s="73"/>
      <c r="DC295" s="73"/>
      <c r="DD295" s="73"/>
      <c r="DE295" s="73"/>
      <c r="DF295" s="73"/>
      <c r="DG295" s="73"/>
      <c r="DH295" s="73"/>
      <c r="DI295" s="73"/>
      <c r="DJ295" s="73"/>
      <c r="DK295" s="73"/>
      <c r="DL295" s="73"/>
      <c r="DM295" s="73"/>
      <c r="DN295" s="73"/>
      <c r="DO295" s="73"/>
      <c r="DP295" s="73"/>
      <c r="DQ295" s="73"/>
      <c r="DR295" s="73"/>
      <c r="DS295" s="73"/>
      <c r="DT295" s="73"/>
      <c r="DU295" s="73"/>
      <c r="DV295" s="73"/>
      <c r="DW295" s="73"/>
      <c r="DX295" s="73"/>
      <c r="DY295" s="73"/>
      <c r="DZ295" s="73"/>
      <c r="EA295" s="73"/>
      <c r="EB295" s="73"/>
      <c r="EC295" s="73"/>
      <c r="ED295" s="73"/>
      <c r="EE295" s="73"/>
      <c r="EF295" s="73"/>
      <c r="EG295" s="73"/>
      <c r="EH295" s="73"/>
      <c r="EI295" s="73"/>
      <c r="EJ295" s="73"/>
      <c r="EK295" s="73"/>
      <c r="EL295" s="73"/>
      <c r="EM295" s="73"/>
      <c r="EN295" s="73"/>
      <c r="EO295" s="73"/>
      <c r="EP295" s="73"/>
      <c r="EQ295" s="73"/>
      <c r="ER295" s="73"/>
      <c r="ES295" s="73"/>
      <c r="ET295" s="73"/>
      <c r="EU295" s="73"/>
      <c r="EV295" s="73"/>
      <c r="EW295" s="73"/>
      <c r="EX295" s="73"/>
      <c r="EY295" s="73"/>
      <c r="EZ295" s="73"/>
      <c r="FA295" s="73"/>
      <c r="FB295" s="73"/>
      <c r="FC295" s="73"/>
      <c r="FD295" s="73"/>
      <c r="FE295" s="73"/>
      <c r="FF295" s="73"/>
      <c r="FG295" s="73"/>
      <c r="FH295" s="73"/>
      <c r="FI295" s="73"/>
      <c r="FJ295" s="73"/>
      <c r="FK295" s="73"/>
      <c r="FL295" s="73"/>
      <c r="FM295" s="73"/>
      <c r="FN295" s="73"/>
      <c r="FO295" s="73"/>
      <c r="FP295" s="73"/>
      <c r="FQ295" s="73"/>
      <c r="FR295" s="73"/>
      <c r="FS295" s="73"/>
      <c r="FT295" s="73"/>
      <c r="FU295" s="73"/>
      <c r="FV295" s="73"/>
      <c r="FW295" s="73"/>
      <c r="FX295" s="73"/>
      <c r="FY295" s="73"/>
      <c r="FZ295" s="73"/>
      <c r="GA295" s="73"/>
      <c r="GB295" s="73"/>
      <c r="GC295" s="73"/>
      <c r="GD295" s="73"/>
      <c r="GE295" s="73"/>
      <c r="GF295" s="73"/>
      <c r="GG295" s="73"/>
      <c r="GH295" s="73"/>
      <c r="GI295" s="73"/>
      <c r="GJ295" s="73"/>
      <c r="GK295" s="73"/>
      <c r="GL295" s="73"/>
      <c r="GM295" s="73"/>
      <c r="GN295" s="73"/>
      <c r="GO295" s="73"/>
      <c r="GP295" s="73"/>
      <c r="GQ295" s="73"/>
      <c r="GR295" s="73"/>
      <c r="GS295" s="73"/>
      <c r="GT295" s="73"/>
      <c r="GU295" s="73"/>
      <c r="GV295" s="73"/>
      <c r="GW295" s="73"/>
      <c r="GX295" s="73"/>
      <c r="GY295" s="73"/>
      <c r="GZ295" s="73"/>
      <c r="HA295" s="73"/>
      <c r="HB295" s="73"/>
      <c r="HC295" s="73"/>
      <c r="HD295" s="73"/>
      <c r="HE295" s="73"/>
      <c r="HF295" s="73"/>
      <c r="HG295" s="242"/>
      <c r="HH295" s="233" t="s">
        <v>261</v>
      </c>
      <c r="HI295" s="73"/>
      <c r="HJ295" s="73"/>
      <c r="HK295" s="73"/>
      <c r="HL295" s="73"/>
      <c r="HM295" s="73"/>
      <c r="HN295" s="73"/>
      <c r="HO295" s="73"/>
      <c r="HP295" s="73"/>
      <c r="HQ295" s="73"/>
      <c r="HR295" s="73"/>
      <c r="HS295" s="73"/>
      <c r="HT295" s="73"/>
      <c r="HU295" s="73"/>
      <c r="HV295" s="73"/>
      <c r="HW295" s="73"/>
      <c r="HX295" s="73"/>
      <c r="HY295" s="73"/>
      <c r="HZ295" s="73"/>
      <c r="IA295" s="73"/>
      <c r="IB295" s="73"/>
      <c r="IC295" s="73"/>
      <c r="ID295" s="73"/>
      <c r="IE295" s="73"/>
      <c r="IF295" s="73"/>
      <c r="IG295" s="73"/>
      <c r="IH295" s="73"/>
    </row>
    <row r="296" customFormat="false" ht="11.25" hidden="false" customHeight="true" outlineLevel="0" collapsed="false">
      <c r="A296" s="149"/>
      <c r="B296" s="150"/>
      <c r="C296" s="196" t="s">
        <v>262</v>
      </c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7" t="n">
        <v>192612.18</v>
      </c>
      <c r="Q296" s="206"/>
      <c r="R296" s="207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3"/>
      <c r="AL296" s="73"/>
      <c r="AM296" s="73"/>
      <c r="AN296" s="73"/>
      <c r="AO296" s="73"/>
      <c r="AP296" s="73"/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3"/>
      <c r="BS296" s="73"/>
      <c r="BT296" s="73"/>
      <c r="BU296" s="73"/>
      <c r="BV296" s="73"/>
      <c r="BW296" s="73"/>
      <c r="BX296" s="73"/>
      <c r="BY296" s="73"/>
      <c r="BZ296" s="73"/>
      <c r="CA296" s="73"/>
      <c r="CB296" s="73"/>
      <c r="CC296" s="73"/>
      <c r="CD296" s="73"/>
      <c r="CE296" s="73"/>
      <c r="CF296" s="73"/>
      <c r="CG296" s="73"/>
      <c r="CH296" s="73"/>
      <c r="CI296" s="73"/>
      <c r="CJ296" s="73"/>
      <c r="CK296" s="73"/>
      <c r="CL296" s="73"/>
      <c r="CM296" s="73"/>
      <c r="CN296" s="73"/>
      <c r="CO296" s="73"/>
      <c r="CP296" s="73"/>
      <c r="CQ296" s="73"/>
      <c r="CR296" s="73"/>
      <c r="CS296" s="73"/>
      <c r="CT296" s="73"/>
      <c r="CU296" s="73"/>
      <c r="CV296" s="73"/>
      <c r="CW296" s="73"/>
      <c r="CX296" s="73"/>
      <c r="CY296" s="73"/>
      <c r="CZ296" s="73"/>
      <c r="DA296" s="73"/>
      <c r="DB296" s="73"/>
      <c r="DC296" s="73"/>
      <c r="DD296" s="73"/>
      <c r="DE296" s="73"/>
      <c r="DF296" s="73"/>
      <c r="DG296" s="73"/>
      <c r="DH296" s="73"/>
      <c r="DI296" s="73"/>
      <c r="DJ296" s="73"/>
      <c r="DK296" s="73"/>
      <c r="DL296" s="73"/>
      <c r="DM296" s="73"/>
      <c r="DN296" s="73"/>
      <c r="DO296" s="73"/>
      <c r="DP296" s="73"/>
      <c r="DQ296" s="73"/>
      <c r="DR296" s="73"/>
      <c r="DS296" s="73"/>
      <c r="DT296" s="73"/>
      <c r="DU296" s="73"/>
      <c r="DV296" s="73"/>
      <c r="DW296" s="73"/>
      <c r="DX296" s="73"/>
      <c r="DY296" s="73"/>
      <c r="DZ296" s="73"/>
      <c r="EA296" s="73"/>
      <c r="EB296" s="73"/>
      <c r="EC296" s="73"/>
      <c r="ED296" s="73"/>
      <c r="EE296" s="73"/>
      <c r="EF296" s="73"/>
      <c r="EG296" s="73"/>
      <c r="EH296" s="73"/>
      <c r="EI296" s="73"/>
      <c r="EJ296" s="73"/>
      <c r="EK296" s="73"/>
      <c r="EL296" s="73"/>
      <c r="EM296" s="73"/>
      <c r="EN296" s="73"/>
      <c r="EO296" s="73"/>
      <c r="EP296" s="73"/>
      <c r="EQ296" s="73"/>
      <c r="ER296" s="73"/>
      <c r="ES296" s="73"/>
      <c r="ET296" s="73"/>
      <c r="EU296" s="73"/>
      <c r="EV296" s="73"/>
      <c r="EW296" s="73"/>
      <c r="EX296" s="73"/>
      <c r="EY296" s="73"/>
      <c r="EZ296" s="73"/>
      <c r="FA296" s="73"/>
      <c r="FB296" s="73"/>
      <c r="FC296" s="73"/>
      <c r="FD296" s="73"/>
      <c r="FE296" s="73"/>
      <c r="FF296" s="73"/>
      <c r="FG296" s="73"/>
      <c r="FH296" s="73"/>
      <c r="FI296" s="73"/>
      <c r="FJ296" s="73"/>
      <c r="FK296" s="73"/>
      <c r="FL296" s="73"/>
      <c r="FM296" s="73"/>
      <c r="FN296" s="73"/>
      <c r="FO296" s="73"/>
      <c r="FP296" s="73"/>
      <c r="FQ296" s="73"/>
      <c r="FR296" s="73"/>
      <c r="FS296" s="73"/>
      <c r="FT296" s="73"/>
      <c r="FU296" s="73"/>
      <c r="FV296" s="73"/>
      <c r="FW296" s="73"/>
      <c r="FX296" s="73"/>
      <c r="FY296" s="73"/>
      <c r="FZ296" s="73"/>
      <c r="GA296" s="73"/>
      <c r="GB296" s="73"/>
      <c r="GC296" s="73"/>
      <c r="GD296" s="73"/>
      <c r="GE296" s="73"/>
      <c r="GF296" s="73"/>
      <c r="GG296" s="73"/>
      <c r="GH296" s="73"/>
      <c r="GI296" s="73"/>
      <c r="GJ296" s="73"/>
      <c r="GK296" s="73"/>
      <c r="GL296" s="73"/>
      <c r="GM296" s="73"/>
      <c r="GN296" s="73"/>
      <c r="GO296" s="73"/>
      <c r="GP296" s="73"/>
      <c r="GQ296" s="73"/>
      <c r="GR296" s="73"/>
      <c r="GS296" s="73"/>
      <c r="GT296" s="73"/>
      <c r="GU296" s="73"/>
      <c r="GV296" s="73"/>
      <c r="GW296" s="73"/>
      <c r="GX296" s="73"/>
      <c r="GY296" s="73"/>
      <c r="GZ296" s="73"/>
      <c r="HA296" s="73"/>
      <c r="HB296" s="73"/>
      <c r="HC296" s="73"/>
      <c r="HD296" s="73"/>
      <c r="HE296" s="73"/>
      <c r="HF296" s="73"/>
      <c r="HG296" s="242"/>
      <c r="HH296" s="233" t="s">
        <v>262</v>
      </c>
      <c r="HI296" s="73"/>
      <c r="HJ296" s="73"/>
      <c r="HK296" s="73"/>
      <c r="HL296" s="73"/>
      <c r="HM296" s="73"/>
      <c r="HN296" s="73"/>
      <c r="HO296" s="73"/>
      <c r="HP296" s="73"/>
      <c r="HQ296" s="73"/>
      <c r="HR296" s="73"/>
      <c r="HS296" s="73"/>
      <c r="HT296" s="73"/>
      <c r="HU296" s="73"/>
      <c r="HV296" s="73"/>
      <c r="HW296" s="73"/>
      <c r="HX296" s="73"/>
      <c r="HY296" s="73"/>
      <c r="HZ296" s="73"/>
      <c r="IA296" s="73"/>
      <c r="IB296" s="73"/>
      <c r="IC296" s="73"/>
      <c r="ID296" s="73"/>
      <c r="IE296" s="73"/>
      <c r="IF296" s="73"/>
      <c r="IG296" s="73"/>
      <c r="IH296" s="73"/>
    </row>
    <row r="297" customFormat="false" ht="11.25" hidden="false" customHeight="true" outlineLevel="0" collapsed="false">
      <c r="A297" s="149"/>
      <c r="B297" s="150"/>
      <c r="C297" s="196" t="s">
        <v>263</v>
      </c>
      <c r="D297" s="196"/>
      <c r="E297" s="196"/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7" t="n">
        <v>4071.11</v>
      </c>
      <c r="Q297" s="206"/>
      <c r="R297" s="207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3"/>
      <c r="AL297" s="73"/>
      <c r="AM297" s="73"/>
      <c r="AN297" s="73"/>
      <c r="AO297" s="73"/>
      <c r="AP297" s="73"/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73"/>
      <c r="BZ297" s="73"/>
      <c r="CA297" s="73"/>
      <c r="CB297" s="73"/>
      <c r="CC297" s="73"/>
      <c r="CD297" s="73"/>
      <c r="CE297" s="73"/>
      <c r="CF297" s="73"/>
      <c r="CG297" s="73"/>
      <c r="CH297" s="73"/>
      <c r="CI297" s="73"/>
      <c r="CJ297" s="73"/>
      <c r="CK297" s="73"/>
      <c r="CL297" s="73"/>
      <c r="CM297" s="73"/>
      <c r="CN297" s="73"/>
      <c r="CO297" s="73"/>
      <c r="CP297" s="73"/>
      <c r="CQ297" s="73"/>
      <c r="CR297" s="73"/>
      <c r="CS297" s="73"/>
      <c r="CT297" s="73"/>
      <c r="CU297" s="73"/>
      <c r="CV297" s="73"/>
      <c r="CW297" s="73"/>
      <c r="CX297" s="73"/>
      <c r="CY297" s="73"/>
      <c r="CZ297" s="73"/>
      <c r="DA297" s="73"/>
      <c r="DB297" s="73"/>
      <c r="DC297" s="73"/>
      <c r="DD297" s="73"/>
      <c r="DE297" s="73"/>
      <c r="DF297" s="73"/>
      <c r="DG297" s="73"/>
      <c r="DH297" s="73"/>
      <c r="DI297" s="73"/>
      <c r="DJ297" s="73"/>
      <c r="DK297" s="73"/>
      <c r="DL297" s="73"/>
      <c r="DM297" s="73"/>
      <c r="DN297" s="73"/>
      <c r="DO297" s="73"/>
      <c r="DP297" s="73"/>
      <c r="DQ297" s="73"/>
      <c r="DR297" s="73"/>
      <c r="DS297" s="73"/>
      <c r="DT297" s="73"/>
      <c r="DU297" s="73"/>
      <c r="DV297" s="73"/>
      <c r="DW297" s="73"/>
      <c r="DX297" s="73"/>
      <c r="DY297" s="73"/>
      <c r="DZ297" s="73"/>
      <c r="EA297" s="73"/>
      <c r="EB297" s="73"/>
      <c r="EC297" s="73"/>
      <c r="ED297" s="73"/>
      <c r="EE297" s="73"/>
      <c r="EF297" s="73"/>
      <c r="EG297" s="73"/>
      <c r="EH297" s="73"/>
      <c r="EI297" s="73"/>
      <c r="EJ297" s="73"/>
      <c r="EK297" s="73"/>
      <c r="EL297" s="73"/>
      <c r="EM297" s="73"/>
      <c r="EN297" s="73"/>
      <c r="EO297" s="73"/>
      <c r="EP297" s="73"/>
      <c r="EQ297" s="73"/>
      <c r="ER297" s="73"/>
      <c r="ES297" s="73"/>
      <c r="ET297" s="73"/>
      <c r="EU297" s="73"/>
      <c r="EV297" s="73"/>
      <c r="EW297" s="73"/>
      <c r="EX297" s="73"/>
      <c r="EY297" s="73"/>
      <c r="EZ297" s="73"/>
      <c r="FA297" s="73"/>
      <c r="FB297" s="73"/>
      <c r="FC297" s="73"/>
      <c r="FD297" s="73"/>
      <c r="FE297" s="73"/>
      <c r="FF297" s="73"/>
      <c r="FG297" s="73"/>
      <c r="FH297" s="73"/>
      <c r="FI297" s="73"/>
      <c r="FJ297" s="73"/>
      <c r="FK297" s="73"/>
      <c r="FL297" s="73"/>
      <c r="FM297" s="73"/>
      <c r="FN297" s="73"/>
      <c r="FO297" s="73"/>
      <c r="FP297" s="73"/>
      <c r="FQ297" s="73"/>
      <c r="FR297" s="73"/>
      <c r="FS297" s="73"/>
      <c r="FT297" s="73"/>
      <c r="FU297" s="73"/>
      <c r="FV297" s="73"/>
      <c r="FW297" s="73"/>
      <c r="FX297" s="73"/>
      <c r="FY297" s="73"/>
      <c r="FZ297" s="73"/>
      <c r="GA297" s="73"/>
      <c r="GB297" s="73"/>
      <c r="GC297" s="73"/>
      <c r="GD297" s="73"/>
      <c r="GE297" s="73"/>
      <c r="GF297" s="73"/>
      <c r="GG297" s="73"/>
      <c r="GH297" s="73"/>
      <c r="GI297" s="73"/>
      <c r="GJ297" s="73"/>
      <c r="GK297" s="73"/>
      <c r="GL297" s="73"/>
      <c r="GM297" s="73"/>
      <c r="GN297" s="73"/>
      <c r="GO297" s="73"/>
      <c r="GP297" s="73"/>
      <c r="GQ297" s="73"/>
      <c r="GR297" s="73"/>
      <c r="GS297" s="73"/>
      <c r="GT297" s="73"/>
      <c r="GU297" s="73"/>
      <c r="GV297" s="73"/>
      <c r="GW297" s="73"/>
      <c r="GX297" s="73"/>
      <c r="GY297" s="73"/>
      <c r="GZ297" s="73"/>
      <c r="HA297" s="73"/>
      <c r="HB297" s="73"/>
      <c r="HC297" s="73"/>
      <c r="HD297" s="73"/>
      <c r="HE297" s="73"/>
      <c r="HF297" s="73"/>
      <c r="HG297" s="242"/>
      <c r="HH297" s="233" t="s">
        <v>263</v>
      </c>
      <c r="HI297" s="73"/>
      <c r="HJ297" s="73"/>
      <c r="HK297" s="73"/>
      <c r="HL297" s="73"/>
      <c r="HM297" s="73"/>
      <c r="HN297" s="73"/>
      <c r="HO297" s="73"/>
      <c r="HP297" s="73"/>
      <c r="HQ297" s="73"/>
      <c r="HR297" s="73"/>
      <c r="HS297" s="73"/>
      <c r="HT297" s="73"/>
      <c r="HU297" s="73"/>
      <c r="HV297" s="73"/>
      <c r="HW297" s="73"/>
      <c r="HX297" s="73"/>
      <c r="HY297" s="73"/>
      <c r="HZ297" s="73"/>
      <c r="IA297" s="73"/>
      <c r="IB297" s="73"/>
      <c r="IC297" s="73"/>
      <c r="ID297" s="73"/>
      <c r="IE297" s="73"/>
      <c r="IF297" s="73"/>
      <c r="IG297" s="73"/>
      <c r="IH297" s="73"/>
    </row>
    <row r="298" customFormat="false" ht="11.25" hidden="false" customHeight="true" outlineLevel="0" collapsed="false">
      <c r="A298" s="149"/>
      <c r="B298" s="150"/>
      <c r="C298" s="196" t="s">
        <v>264</v>
      </c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243" t="n">
        <v>589.25</v>
      </c>
      <c r="Q298" s="206"/>
      <c r="R298" s="207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  <c r="AJ298" s="73"/>
      <c r="AK298" s="73"/>
      <c r="AL298" s="73"/>
      <c r="AM298" s="73"/>
      <c r="AN298" s="73"/>
      <c r="AO298" s="73"/>
      <c r="AP298" s="73"/>
      <c r="AQ298" s="73"/>
      <c r="AR298" s="73"/>
      <c r="AS298" s="73"/>
      <c r="AT298" s="73"/>
      <c r="AU298" s="73"/>
      <c r="AV298" s="73"/>
      <c r="AW298" s="73"/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73"/>
      <c r="BN298" s="73"/>
      <c r="BO298" s="73"/>
      <c r="BP298" s="73"/>
      <c r="BQ298" s="73"/>
      <c r="BR298" s="73"/>
      <c r="BS298" s="73"/>
      <c r="BT298" s="73"/>
      <c r="BU298" s="73"/>
      <c r="BV298" s="73"/>
      <c r="BW298" s="73"/>
      <c r="BX298" s="73"/>
      <c r="BY298" s="73"/>
      <c r="BZ298" s="73"/>
      <c r="CA298" s="73"/>
      <c r="CB298" s="73"/>
      <c r="CC298" s="73"/>
      <c r="CD298" s="73"/>
      <c r="CE298" s="73"/>
      <c r="CF298" s="73"/>
      <c r="CG298" s="73"/>
      <c r="CH298" s="73"/>
      <c r="CI298" s="73"/>
      <c r="CJ298" s="73"/>
      <c r="CK298" s="73"/>
      <c r="CL298" s="73"/>
      <c r="CM298" s="73"/>
      <c r="CN298" s="73"/>
      <c r="CO298" s="73"/>
      <c r="CP298" s="73"/>
      <c r="CQ298" s="73"/>
      <c r="CR298" s="73"/>
      <c r="CS298" s="73"/>
      <c r="CT298" s="73"/>
      <c r="CU298" s="73"/>
      <c r="CV298" s="73"/>
      <c r="CW298" s="73"/>
      <c r="CX298" s="73"/>
      <c r="CY298" s="73"/>
      <c r="CZ298" s="73"/>
      <c r="DA298" s="73"/>
      <c r="DB298" s="73"/>
      <c r="DC298" s="73"/>
      <c r="DD298" s="73"/>
      <c r="DE298" s="73"/>
      <c r="DF298" s="73"/>
      <c r="DG298" s="73"/>
      <c r="DH298" s="73"/>
      <c r="DI298" s="73"/>
      <c r="DJ298" s="73"/>
      <c r="DK298" s="73"/>
      <c r="DL298" s="73"/>
      <c r="DM298" s="73"/>
      <c r="DN298" s="73"/>
      <c r="DO298" s="73"/>
      <c r="DP298" s="73"/>
      <c r="DQ298" s="73"/>
      <c r="DR298" s="73"/>
      <c r="DS298" s="73"/>
      <c r="DT298" s="73"/>
      <c r="DU298" s="73"/>
      <c r="DV298" s="73"/>
      <c r="DW298" s="73"/>
      <c r="DX298" s="73"/>
      <c r="DY298" s="73"/>
      <c r="DZ298" s="73"/>
      <c r="EA298" s="73"/>
      <c r="EB298" s="73"/>
      <c r="EC298" s="73"/>
      <c r="ED298" s="73"/>
      <c r="EE298" s="73"/>
      <c r="EF298" s="73"/>
      <c r="EG298" s="73"/>
      <c r="EH298" s="73"/>
      <c r="EI298" s="73"/>
      <c r="EJ298" s="73"/>
      <c r="EK298" s="73"/>
      <c r="EL298" s="73"/>
      <c r="EM298" s="73"/>
      <c r="EN298" s="73"/>
      <c r="EO298" s="73"/>
      <c r="EP298" s="73"/>
      <c r="EQ298" s="73"/>
      <c r="ER298" s="73"/>
      <c r="ES298" s="73"/>
      <c r="ET298" s="73"/>
      <c r="EU298" s="73"/>
      <c r="EV298" s="73"/>
      <c r="EW298" s="73"/>
      <c r="EX298" s="73"/>
      <c r="EY298" s="73"/>
      <c r="EZ298" s="73"/>
      <c r="FA298" s="73"/>
      <c r="FB298" s="73"/>
      <c r="FC298" s="73"/>
      <c r="FD298" s="73"/>
      <c r="FE298" s="73"/>
      <c r="FF298" s="73"/>
      <c r="FG298" s="73"/>
      <c r="FH298" s="73"/>
      <c r="FI298" s="73"/>
      <c r="FJ298" s="73"/>
      <c r="FK298" s="73"/>
      <c r="FL298" s="73"/>
      <c r="FM298" s="73"/>
      <c r="FN298" s="73"/>
      <c r="FO298" s="73"/>
      <c r="FP298" s="73"/>
      <c r="FQ298" s="73"/>
      <c r="FR298" s="73"/>
      <c r="FS298" s="73"/>
      <c r="FT298" s="73"/>
      <c r="FU298" s="73"/>
      <c r="FV298" s="73"/>
      <c r="FW298" s="73"/>
      <c r="FX298" s="73"/>
      <c r="FY298" s="73"/>
      <c r="FZ298" s="73"/>
      <c r="GA298" s="73"/>
      <c r="GB298" s="73"/>
      <c r="GC298" s="73"/>
      <c r="GD298" s="73"/>
      <c r="GE298" s="73"/>
      <c r="GF298" s="73"/>
      <c r="GG298" s="73"/>
      <c r="GH298" s="73"/>
      <c r="GI298" s="73"/>
      <c r="GJ298" s="73"/>
      <c r="GK298" s="73"/>
      <c r="GL298" s="73"/>
      <c r="GM298" s="73"/>
      <c r="GN298" s="73"/>
      <c r="GO298" s="73"/>
      <c r="GP298" s="73"/>
      <c r="GQ298" s="73"/>
      <c r="GR298" s="73"/>
      <c r="GS298" s="73"/>
      <c r="GT298" s="73"/>
      <c r="GU298" s="73"/>
      <c r="GV298" s="73"/>
      <c r="GW298" s="73"/>
      <c r="GX298" s="73"/>
      <c r="GY298" s="73"/>
      <c r="GZ298" s="73"/>
      <c r="HA298" s="73"/>
      <c r="HB298" s="73"/>
      <c r="HC298" s="73"/>
      <c r="HD298" s="73"/>
      <c r="HE298" s="73"/>
      <c r="HF298" s="73"/>
      <c r="HG298" s="242"/>
      <c r="HH298" s="233" t="s">
        <v>264</v>
      </c>
      <c r="HI298" s="73"/>
      <c r="HJ298" s="73"/>
      <c r="HK298" s="73"/>
      <c r="HL298" s="73"/>
      <c r="HM298" s="73"/>
      <c r="HN298" s="73"/>
      <c r="HO298" s="73"/>
      <c r="HP298" s="73"/>
      <c r="HQ298" s="73"/>
      <c r="HR298" s="73"/>
      <c r="HS298" s="73"/>
      <c r="HT298" s="73"/>
      <c r="HU298" s="73"/>
      <c r="HV298" s="73"/>
      <c r="HW298" s="73"/>
      <c r="HX298" s="73"/>
      <c r="HY298" s="73"/>
      <c r="HZ298" s="73"/>
      <c r="IA298" s="73"/>
      <c r="IB298" s="73"/>
      <c r="IC298" s="73"/>
      <c r="ID298" s="73"/>
      <c r="IE298" s="73"/>
      <c r="IF298" s="73"/>
      <c r="IG298" s="73"/>
      <c r="IH298" s="73"/>
    </row>
    <row r="299" customFormat="false" ht="11.25" hidden="false" customHeight="true" outlineLevel="0" collapsed="false">
      <c r="A299" s="149"/>
      <c r="B299" s="150"/>
      <c r="C299" s="196" t="s">
        <v>265</v>
      </c>
      <c r="D299" s="196"/>
      <c r="E299" s="196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7" t="n">
        <v>539811.87</v>
      </c>
      <c r="Q299" s="206"/>
      <c r="R299" s="207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  <c r="AD299" s="73"/>
      <c r="AE299" s="73"/>
      <c r="AF299" s="73"/>
      <c r="AG299" s="73"/>
      <c r="AH299" s="73"/>
      <c r="AI299" s="73"/>
      <c r="AJ299" s="73"/>
      <c r="AK299" s="73"/>
      <c r="AL299" s="73"/>
      <c r="AM299" s="73"/>
      <c r="AN299" s="73"/>
      <c r="AO299" s="73"/>
      <c r="AP299" s="73"/>
      <c r="AQ299" s="73"/>
      <c r="AR299" s="73"/>
      <c r="AS299" s="73"/>
      <c r="AT299" s="73"/>
      <c r="AU299" s="73"/>
      <c r="AV299" s="73"/>
      <c r="AW299" s="73"/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3"/>
      <c r="BL299" s="73"/>
      <c r="BM299" s="73"/>
      <c r="BN299" s="73"/>
      <c r="BO299" s="73"/>
      <c r="BP299" s="73"/>
      <c r="BQ299" s="73"/>
      <c r="BR299" s="73"/>
      <c r="BS299" s="73"/>
      <c r="BT299" s="73"/>
      <c r="BU299" s="73"/>
      <c r="BV299" s="73"/>
      <c r="BW299" s="73"/>
      <c r="BX299" s="73"/>
      <c r="BY299" s="73"/>
      <c r="BZ299" s="73"/>
      <c r="CA299" s="73"/>
      <c r="CB299" s="73"/>
      <c r="CC299" s="73"/>
      <c r="CD299" s="73"/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73"/>
      <c r="CQ299" s="73"/>
      <c r="CR299" s="73"/>
      <c r="CS299" s="73"/>
      <c r="CT299" s="73"/>
      <c r="CU299" s="73"/>
      <c r="CV299" s="73"/>
      <c r="CW299" s="73"/>
      <c r="CX299" s="73"/>
      <c r="CY299" s="73"/>
      <c r="CZ299" s="73"/>
      <c r="DA299" s="73"/>
      <c r="DB299" s="73"/>
      <c r="DC299" s="73"/>
      <c r="DD299" s="73"/>
      <c r="DE299" s="73"/>
      <c r="DF299" s="73"/>
      <c r="DG299" s="73"/>
      <c r="DH299" s="73"/>
      <c r="DI299" s="73"/>
      <c r="DJ299" s="73"/>
      <c r="DK299" s="73"/>
      <c r="DL299" s="73"/>
      <c r="DM299" s="73"/>
      <c r="DN299" s="73"/>
      <c r="DO299" s="73"/>
      <c r="DP299" s="73"/>
      <c r="DQ299" s="73"/>
      <c r="DR299" s="73"/>
      <c r="DS299" s="73"/>
      <c r="DT299" s="73"/>
      <c r="DU299" s="73"/>
      <c r="DV299" s="73"/>
      <c r="DW299" s="73"/>
      <c r="DX299" s="73"/>
      <c r="DY299" s="73"/>
      <c r="DZ299" s="73"/>
      <c r="EA299" s="73"/>
      <c r="EB299" s="73"/>
      <c r="EC299" s="73"/>
      <c r="ED299" s="73"/>
      <c r="EE299" s="73"/>
      <c r="EF299" s="73"/>
      <c r="EG299" s="73"/>
      <c r="EH299" s="73"/>
      <c r="EI299" s="73"/>
      <c r="EJ299" s="73"/>
      <c r="EK299" s="73"/>
      <c r="EL299" s="73"/>
      <c r="EM299" s="73"/>
      <c r="EN299" s="73"/>
      <c r="EO299" s="73"/>
      <c r="EP299" s="73"/>
      <c r="EQ299" s="73"/>
      <c r="ER299" s="73"/>
      <c r="ES299" s="73"/>
      <c r="ET299" s="73"/>
      <c r="EU299" s="73"/>
      <c r="EV299" s="73"/>
      <c r="EW299" s="73"/>
      <c r="EX299" s="73"/>
      <c r="EY299" s="73"/>
      <c r="EZ299" s="73"/>
      <c r="FA299" s="73"/>
      <c r="FB299" s="73"/>
      <c r="FC299" s="73"/>
      <c r="FD299" s="73"/>
      <c r="FE299" s="73"/>
      <c r="FF299" s="73"/>
      <c r="FG299" s="73"/>
      <c r="FH299" s="73"/>
      <c r="FI299" s="73"/>
      <c r="FJ299" s="73"/>
      <c r="FK299" s="73"/>
      <c r="FL299" s="73"/>
      <c r="FM299" s="73"/>
      <c r="FN299" s="73"/>
      <c r="FO299" s="73"/>
      <c r="FP299" s="73"/>
      <c r="FQ299" s="73"/>
      <c r="FR299" s="73"/>
      <c r="FS299" s="73"/>
      <c r="FT299" s="73"/>
      <c r="FU299" s="73"/>
      <c r="FV299" s="73"/>
      <c r="FW299" s="73"/>
      <c r="FX299" s="73"/>
      <c r="FY299" s="73"/>
      <c r="FZ299" s="73"/>
      <c r="GA299" s="73"/>
      <c r="GB299" s="73"/>
      <c r="GC299" s="73"/>
      <c r="GD299" s="73"/>
      <c r="GE299" s="73"/>
      <c r="GF299" s="73"/>
      <c r="GG299" s="73"/>
      <c r="GH299" s="73"/>
      <c r="GI299" s="73"/>
      <c r="GJ299" s="73"/>
      <c r="GK299" s="73"/>
      <c r="GL299" s="73"/>
      <c r="GM299" s="73"/>
      <c r="GN299" s="73"/>
      <c r="GO299" s="73"/>
      <c r="GP299" s="73"/>
      <c r="GQ299" s="73"/>
      <c r="GR299" s="73"/>
      <c r="GS299" s="73"/>
      <c r="GT299" s="73"/>
      <c r="GU299" s="73"/>
      <c r="GV299" s="73"/>
      <c r="GW299" s="73"/>
      <c r="GX299" s="73"/>
      <c r="GY299" s="73"/>
      <c r="GZ299" s="73"/>
      <c r="HA299" s="73"/>
      <c r="HB299" s="73"/>
      <c r="HC299" s="73"/>
      <c r="HD299" s="73"/>
      <c r="HE299" s="73"/>
      <c r="HF299" s="73"/>
      <c r="HG299" s="242"/>
      <c r="HH299" s="233" t="s">
        <v>265</v>
      </c>
      <c r="HI299" s="73"/>
      <c r="HJ299" s="73"/>
      <c r="HK299" s="73"/>
      <c r="HL299" s="73"/>
      <c r="HM299" s="73"/>
      <c r="HN299" s="73"/>
      <c r="HO299" s="73"/>
      <c r="HP299" s="73"/>
      <c r="HQ299" s="73"/>
      <c r="HR299" s="73"/>
      <c r="HS299" s="73"/>
      <c r="HT299" s="73"/>
      <c r="HU299" s="73"/>
      <c r="HV299" s="73"/>
      <c r="HW299" s="73"/>
      <c r="HX299" s="73"/>
      <c r="HY299" s="73"/>
      <c r="HZ299" s="73"/>
      <c r="IA299" s="73"/>
      <c r="IB299" s="73"/>
      <c r="IC299" s="73"/>
      <c r="ID299" s="73"/>
      <c r="IE299" s="73"/>
      <c r="IF299" s="73"/>
      <c r="IG299" s="73"/>
      <c r="IH299" s="73"/>
    </row>
    <row r="300" customFormat="false" ht="11.25" hidden="false" customHeight="true" outlineLevel="0" collapsed="false">
      <c r="A300" s="149"/>
      <c r="B300" s="150"/>
      <c r="C300" s="196" t="s">
        <v>267</v>
      </c>
      <c r="D300" s="196"/>
      <c r="E300" s="196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7" t="n">
        <v>1037230.07</v>
      </c>
      <c r="Q300" s="206"/>
      <c r="R300" s="207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  <c r="AD300" s="73"/>
      <c r="AE300" s="73"/>
      <c r="AF300" s="73"/>
      <c r="AG300" s="73"/>
      <c r="AH300" s="73"/>
      <c r="AI300" s="73"/>
      <c r="AJ300" s="73"/>
      <c r="AK300" s="73"/>
      <c r="AL300" s="73"/>
      <c r="AM300" s="73"/>
      <c r="AN300" s="73"/>
      <c r="AO300" s="73"/>
      <c r="AP300" s="73"/>
      <c r="AQ300" s="73"/>
      <c r="AR300" s="73"/>
      <c r="AS300" s="73"/>
      <c r="AT300" s="73"/>
      <c r="AU300" s="73"/>
      <c r="AV300" s="73"/>
      <c r="AW300" s="73"/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3"/>
      <c r="BL300" s="73"/>
      <c r="BM300" s="73"/>
      <c r="BN300" s="73"/>
      <c r="BO300" s="73"/>
      <c r="BP300" s="73"/>
      <c r="BQ300" s="73"/>
      <c r="BR300" s="73"/>
      <c r="BS300" s="73"/>
      <c r="BT300" s="73"/>
      <c r="BU300" s="73"/>
      <c r="BV300" s="73"/>
      <c r="BW300" s="73"/>
      <c r="BX300" s="73"/>
      <c r="BY300" s="73"/>
      <c r="BZ300" s="73"/>
      <c r="CA300" s="73"/>
      <c r="CB300" s="73"/>
      <c r="CC300" s="73"/>
      <c r="CD300" s="73"/>
      <c r="CE300" s="73"/>
      <c r="CF300" s="73"/>
      <c r="CG300" s="73"/>
      <c r="CH300" s="73"/>
      <c r="CI300" s="73"/>
      <c r="CJ300" s="73"/>
      <c r="CK300" s="73"/>
      <c r="CL300" s="73"/>
      <c r="CM300" s="73"/>
      <c r="CN300" s="73"/>
      <c r="CO300" s="73"/>
      <c r="CP300" s="73"/>
      <c r="CQ300" s="73"/>
      <c r="CR300" s="73"/>
      <c r="CS300" s="73"/>
      <c r="CT300" s="73"/>
      <c r="CU300" s="73"/>
      <c r="CV300" s="73"/>
      <c r="CW300" s="73"/>
      <c r="CX300" s="73"/>
      <c r="CY300" s="73"/>
      <c r="CZ300" s="73"/>
      <c r="DA300" s="73"/>
      <c r="DB300" s="73"/>
      <c r="DC300" s="73"/>
      <c r="DD300" s="73"/>
      <c r="DE300" s="73"/>
      <c r="DF300" s="73"/>
      <c r="DG300" s="73"/>
      <c r="DH300" s="73"/>
      <c r="DI300" s="73"/>
      <c r="DJ300" s="73"/>
      <c r="DK300" s="73"/>
      <c r="DL300" s="73"/>
      <c r="DM300" s="73"/>
      <c r="DN300" s="73"/>
      <c r="DO300" s="73"/>
      <c r="DP300" s="73"/>
      <c r="DQ300" s="73"/>
      <c r="DR300" s="73"/>
      <c r="DS300" s="73"/>
      <c r="DT300" s="73"/>
      <c r="DU300" s="73"/>
      <c r="DV300" s="73"/>
      <c r="DW300" s="73"/>
      <c r="DX300" s="73"/>
      <c r="DY300" s="73"/>
      <c r="DZ300" s="73"/>
      <c r="EA300" s="73"/>
      <c r="EB300" s="73"/>
      <c r="EC300" s="73"/>
      <c r="ED300" s="73"/>
      <c r="EE300" s="73"/>
      <c r="EF300" s="73"/>
      <c r="EG300" s="73"/>
      <c r="EH300" s="73"/>
      <c r="EI300" s="73"/>
      <c r="EJ300" s="73"/>
      <c r="EK300" s="73"/>
      <c r="EL300" s="73"/>
      <c r="EM300" s="73"/>
      <c r="EN300" s="73"/>
      <c r="EO300" s="73"/>
      <c r="EP300" s="73"/>
      <c r="EQ300" s="73"/>
      <c r="ER300" s="73"/>
      <c r="ES300" s="73"/>
      <c r="ET300" s="73"/>
      <c r="EU300" s="73"/>
      <c r="EV300" s="73"/>
      <c r="EW300" s="73"/>
      <c r="EX300" s="73"/>
      <c r="EY300" s="73"/>
      <c r="EZ300" s="73"/>
      <c r="FA300" s="73"/>
      <c r="FB300" s="73"/>
      <c r="FC300" s="73"/>
      <c r="FD300" s="73"/>
      <c r="FE300" s="73"/>
      <c r="FF300" s="73"/>
      <c r="FG300" s="73"/>
      <c r="FH300" s="73"/>
      <c r="FI300" s="73"/>
      <c r="FJ300" s="73"/>
      <c r="FK300" s="73"/>
      <c r="FL300" s="73"/>
      <c r="FM300" s="73"/>
      <c r="FN300" s="73"/>
      <c r="FO300" s="73"/>
      <c r="FP300" s="73"/>
      <c r="FQ300" s="73"/>
      <c r="FR300" s="73"/>
      <c r="FS300" s="73"/>
      <c r="FT300" s="73"/>
      <c r="FU300" s="73"/>
      <c r="FV300" s="73"/>
      <c r="FW300" s="73"/>
      <c r="FX300" s="73"/>
      <c r="FY300" s="73"/>
      <c r="FZ300" s="73"/>
      <c r="GA300" s="73"/>
      <c r="GB300" s="73"/>
      <c r="GC300" s="73"/>
      <c r="GD300" s="73"/>
      <c r="GE300" s="73"/>
      <c r="GF300" s="73"/>
      <c r="GG300" s="73"/>
      <c r="GH300" s="73"/>
      <c r="GI300" s="73"/>
      <c r="GJ300" s="73"/>
      <c r="GK300" s="73"/>
      <c r="GL300" s="73"/>
      <c r="GM300" s="73"/>
      <c r="GN300" s="73"/>
      <c r="GO300" s="73"/>
      <c r="GP300" s="73"/>
      <c r="GQ300" s="73"/>
      <c r="GR300" s="73"/>
      <c r="GS300" s="73"/>
      <c r="GT300" s="73"/>
      <c r="GU300" s="73"/>
      <c r="GV300" s="73"/>
      <c r="GW300" s="73"/>
      <c r="GX300" s="73"/>
      <c r="GY300" s="73"/>
      <c r="GZ300" s="73"/>
      <c r="HA300" s="73"/>
      <c r="HB300" s="73"/>
      <c r="HC300" s="73"/>
      <c r="HD300" s="73"/>
      <c r="HE300" s="73"/>
      <c r="HF300" s="73"/>
      <c r="HG300" s="242"/>
      <c r="HH300" s="233" t="s">
        <v>267</v>
      </c>
      <c r="HI300" s="73"/>
      <c r="HJ300" s="73"/>
      <c r="HK300" s="73"/>
      <c r="HL300" s="73"/>
      <c r="HM300" s="73"/>
      <c r="HN300" s="73"/>
      <c r="HO300" s="73"/>
      <c r="HP300" s="73"/>
      <c r="HQ300" s="73"/>
      <c r="HR300" s="73"/>
      <c r="HS300" s="73"/>
      <c r="HT300" s="73"/>
      <c r="HU300" s="73"/>
      <c r="HV300" s="73"/>
      <c r="HW300" s="73"/>
      <c r="HX300" s="73"/>
      <c r="HY300" s="73"/>
      <c r="HZ300" s="73"/>
      <c r="IA300" s="73"/>
      <c r="IB300" s="73"/>
      <c r="IC300" s="73"/>
      <c r="ID300" s="73"/>
      <c r="IE300" s="73"/>
      <c r="IF300" s="73"/>
      <c r="IG300" s="73"/>
      <c r="IH300" s="73"/>
    </row>
    <row r="301" customFormat="false" ht="11.25" hidden="false" customHeight="true" outlineLevel="0" collapsed="false">
      <c r="A301" s="149"/>
      <c r="B301" s="150"/>
      <c r="C301" s="196" t="s">
        <v>268</v>
      </c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7" t="n">
        <v>1027558.8</v>
      </c>
      <c r="Q301" s="206"/>
      <c r="R301" s="207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  <c r="AD301" s="73"/>
      <c r="AE301" s="73"/>
      <c r="AF301" s="73"/>
      <c r="AG301" s="73"/>
      <c r="AH301" s="73"/>
      <c r="AI301" s="73"/>
      <c r="AJ301" s="73"/>
      <c r="AK301" s="73"/>
      <c r="AL301" s="73"/>
      <c r="AM301" s="73"/>
      <c r="AN301" s="73"/>
      <c r="AO301" s="73"/>
      <c r="AP301" s="73"/>
      <c r="AQ301" s="73"/>
      <c r="AR301" s="73"/>
      <c r="AS301" s="73"/>
      <c r="AT301" s="73"/>
      <c r="AU301" s="73"/>
      <c r="AV301" s="73"/>
      <c r="AW301" s="73"/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3"/>
      <c r="BL301" s="73"/>
      <c r="BM301" s="73"/>
      <c r="BN301" s="73"/>
      <c r="BO301" s="73"/>
      <c r="BP301" s="73"/>
      <c r="BQ301" s="73"/>
      <c r="BR301" s="73"/>
      <c r="BS301" s="73"/>
      <c r="BT301" s="73"/>
      <c r="BU301" s="73"/>
      <c r="BV301" s="73"/>
      <c r="BW301" s="73"/>
      <c r="BX301" s="73"/>
      <c r="BY301" s="73"/>
      <c r="BZ301" s="73"/>
      <c r="CA301" s="73"/>
      <c r="CB301" s="73"/>
      <c r="CC301" s="73"/>
      <c r="CD301" s="73"/>
      <c r="CE301" s="73"/>
      <c r="CF301" s="73"/>
      <c r="CG301" s="73"/>
      <c r="CH301" s="73"/>
      <c r="CI301" s="73"/>
      <c r="CJ301" s="73"/>
      <c r="CK301" s="73"/>
      <c r="CL301" s="73"/>
      <c r="CM301" s="73"/>
      <c r="CN301" s="73"/>
      <c r="CO301" s="73"/>
      <c r="CP301" s="73"/>
      <c r="CQ301" s="73"/>
      <c r="CR301" s="73"/>
      <c r="CS301" s="73"/>
      <c r="CT301" s="73"/>
      <c r="CU301" s="73"/>
      <c r="CV301" s="73"/>
      <c r="CW301" s="73"/>
      <c r="CX301" s="73"/>
      <c r="CY301" s="73"/>
      <c r="CZ301" s="73"/>
      <c r="DA301" s="73"/>
      <c r="DB301" s="73"/>
      <c r="DC301" s="73"/>
      <c r="DD301" s="73"/>
      <c r="DE301" s="73"/>
      <c r="DF301" s="73"/>
      <c r="DG301" s="73"/>
      <c r="DH301" s="73"/>
      <c r="DI301" s="73"/>
      <c r="DJ301" s="73"/>
      <c r="DK301" s="73"/>
      <c r="DL301" s="73"/>
      <c r="DM301" s="73"/>
      <c r="DN301" s="73"/>
      <c r="DO301" s="73"/>
      <c r="DP301" s="73"/>
      <c r="DQ301" s="73"/>
      <c r="DR301" s="73"/>
      <c r="DS301" s="73"/>
      <c r="DT301" s="73"/>
      <c r="DU301" s="73"/>
      <c r="DV301" s="73"/>
      <c r="DW301" s="73"/>
      <c r="DX301" s="73"/>
      <c r="DY301" s="73"/>
      <c r="DZ301" s="73"/>
      <c r="EA301" s="73"/>
      <c r="EB301" s="73"/>
      <c r="EC301" s="73"/>
      <c r="ED301" s="73"/>
      <c r="EE301" s="73"/>
      <c r="EF301" s="73"/>
      <c r="EG301" s="73"/>
      <c r="EH301" s="73"/>
      <c r="EI301" s="73"/>
      <c r="EJ301" s="73"/>
      <c r="EK301" s="73"/>
      <c r="EL301" s="73"/>
      <c r="EM301" s="73"/>
      <c r="EN301" s="73"/>
      <c r="EO301" s="73"/>
      <c r="EP301" s="73"/>
      <c r="EQ301" s="73"/>
      <c r="ER301" s="73"/>
      <c r="ES301" s="73"/>
      <c r="ET301" s="73"/>
      <c r="EU301" s="73"/>
      <c r="EV301" s="73"/>
      <c r="EW301" s="73"/>
      <c r="EX301" s="73"/>
      <c r="EY301" s="73"/>
      <c r="EZ301" s="73"/>
      <c r="FA301" s="73"/>
      <c r="FB301" s="73"/>
      <c r="FC301" s="73"/>
      <c r="FD301" s="73"/>
      <c r="FE301" s="73"/>
      <c r="FF301" s="73"/>
      <c r="FG301" s="73"/>
      <c r="FH301" s="73"/>
      <c r="FI301" s="73"/>
      <c r="FJ301" s="73"/>
      <c r="FK301" s="73"/>
      <c r="FL301" s="73"/>
      <c r="FM301" s="73"/>
      <c r="FN301" s="73"/>
      <c r="FO301" s="73"/>
      <c r="FP301" s="73"/>
      <c r="FQ301" s="73"/>
      <c r="FR301" s="73"/>
      <c r="FS301" s="73"/>
      <c r="FT301" s="73"/>
      <c r="FU301" s="73"/>
      <c r="FV301" s="73"/>
      <c r="FW301" s="73"/>
      <c r="FX301" s="73"/>
      <c r="FY301" s="73"/>
      <c r="FZ301" s="73"/>
      <c r="GA301" s="73"/>
      <c r="GB301" s="73"/>
      <c r="GC301" s="73"/>
      <c r="GD301" s="73"/>
      <c r="GE301" s="73"/>
      <c r="GF301" s="73"/>
      <c r="GG301" s="73"/>
      <c r="GH301" s="73"/>
      <c r="GI301" s="73"/>
      <c r="GJ301" s="73"/>
      <c r="GK301" s="73"/>
      <c r="GL301" s="73"/>
      <c r="GM301" s="73"/>
      <c r="GN301" s="73"/>
      <c r="GO301" s="73"/>
      <c r="GP301" s="73"/>
      <c r="GQ301" s="73"/>
      <c r="GR301" s="73"/>
      <c r="GS301" s="73"/>
      <c r="GT301" s="73"/>
      <c r="GU301" s="73"/>
      <c r="GV301" s="73"/>
      <c r="GW301" s="73"/>
      <c r="GX301" s="73"/>
      <c r="GY301" s="73"/>
      <c r="GZ301" s="73"/>
      <c r="HA301" s="73"/>
      <c r="HB301" s="73"/>
      <c r="HC301" s="73"/>
      <c r="HD301" s="73"/>
      <c r="HE301" s="73"/>
      <c r="HF301" s="73"/>
      <c r="HG301" s="242"/>
      <c r="HH301" s="233" t="s">
        <v>268</v>
      </c>
      <c r="HI301" s="73"/>
      <c r="HJ301" s="73"/>
      <c r="HK301" s="73"/>
      <c r="HL301" s="73"/>
      <c r="HM301" s="73"/>
      <c r="HN301" s="73"/>
      <c r="HO301" s="73"/>
      <c r="HP301" s="73"/>
      <c r="HQ301" s="73"/>
      <c r="HR301" s="73"/>
      <c r="HS301" s="73"/>
      <c r="HT301" s="73"/>
      <c r="HU301" s="73"/>
      <c r="HV301" s="73"/>
      <c r="HW301" s="73"/>
      <c r="HX301" s="73"/>
      <c r="HY301" s="73"/>
      <c r="HZ301" s="73"/>
      <c r="IA301" s="73"/>
      <c r="IB301" s="73"/>
      <c r="IC301" s="73"/>
      <c r="ID301" s="73"/>
      <c r="IE301" s="73"/>
      <c r="IF301" s="73"/>
      <c r="IG301" s="73"/>
      <c r="IH301" s="73"/>
    </row>
    <row r="302" customFormat="false" ht="11.25" hidden="false" customHeight="true" outlineLevel="0" collapsed="false">
      <c r="A302" s="149"/>
      <c r="B302" s="150"/>
      <c r="C302" s="196" t="s">
        <v>269</v>
      </c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8"/>
      <c r="Q302" s="206"/>
      <c r="R302" s="207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/>
      <c r="AJ302" s="73"/>
      <c r="AK302" s="73"/>
      <c r="AL302" s="73"/>
      <c r="AM302" s="73"/>
      <c r="AN302" s="73"/>
      <c r="AO302" s="73"/>
      <c r="AP302" s="73"/>
      <c r="AQ302" s="73"/>
      <c r="AR302" s="73"/>
      <c r="AS302" s="73"/>
      <c r="AT302" s="73"/>
      <c r="AU302" s="73"/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73"/>
      <c r="BY302" s="73"/>
      <c r="BZ302" s="73"/>
      <c r="CA302" s="73"/>
      <c r="CB302" s="73"/>
      <c r="CC302" s="73"/>
      <c r="CD302" s="73"/>
      <c r="CE302" s="73"/>
      <c r="CF302" s="73"/>
      <c r="CG302" s="73"/>
      <c r="CH302" s="73"/>
      <c r="CI302" s="73"/>
      <c r="CJ302" s="73"/>
      <c r="CK302" s="73"/>
      <c r="CL302" s="73"/>
      <c r="CM302" s="73"/>
      <c r="CN302" s="73"/>
      <c r="CO302" s="73"/>
      <c r="CP302" s="73"/>
      <c r="CQ302" s="73"/>
      <c r="CR302" s="73"/>
      <c r="CS302" s="73"/>
      <c r="CT302" s="73"/>
      <c r="CU302" s="73"/>
      <c r="CV302" s="73"/>
      <c r="CW302" s="73"/>
      <c r="CX302" s="73"/>
      <c r="CY302" s="73"/>
      <c r="CZ302" s="73"/>
      <c r="DA302" s="73"/>
      <c r="DB302" s="73"/>
      <c r="DC302" s="73"/>
      <c r="DD302" s="73"/>
      <c r="DE302" s="73"/>
      <c r="DF302" s="73"/>
      <c r="DG302" s="73"/>
      <c r="DH302" s="73"/>
      <c r="DI302" s="73"/>
      <c r="DJ302" s="73"/>
      <c r="DK302" s="73"/>
      <c r="DL302" s="73"/>
      <c r="DM302" s="73"/>
      <c r="DN302" s="73"/>
      <c r="DO302" s="73"/>
      <c r="DP302" s="73"/>
      <c r="DQ302" s="73"/>
      <c r="DR302" s="73"/>
      <c r="DS302" s="73"/>
      <c r="DT302" s="73"/>
      <c r="DU302" s="73"/>
      <c r="DV302" s="73"/>
      <c r="DW302" s="73"/>
      <c r="DX302" s="73"/>
      <c r="DY302" s="73"/>
      <c r="DZ302" s="73"/>
      <c r="EA302" s="73"/>
      <c r="EB302" s="73"/>
      <c r="EC302" s="73"/>
      <c r="ED302" s="73"/>
      <c r="EE302" s="73"/>
      <c r="EF302" s="73"/>
      <c r="EG302" s="73"/>
      <c r="EH302" s="73"/>
      <c r="EI302" s="73"/>
      <c r="EJ302" s="73"/>
      <c r="EK302" s="73"/>
      <c r="EL302" s="73"/>
      <c r="EM302" s="73"/>
      <c r="EN302" s="73"/>
      <c r="EO302" s="73"/>
      <c r="EP302" s="73"/>
      <c r="EQ302" s="73"/>
      <c r="ER302" s="73"/>
      <c r="ES302" s="73"/>
      <c r="ET302" s="73"/>
      <c r="EU302" s="73"/>
      <c r="EV302" s="73"/>
      <c r="EW302" s="73"/>
      <c r="EX302" s="73"/>
      <c r="EY302" s="73"/>
      <c r="EZ302" s="73"/>
      <c r="FA302" s="73"/>
      <c r="FB302" s="73"/>
      <c r="FC302" s="73"/>
      <c r="FD302" s="73"/>
      <c r="FE302" s="73"/>
      <c r="FF302" s="73"/>
      <c r="FG302" s="73"/>
      <c r="FH302" s="73"/>
      <c r="FI302" s="73"/>
      <c r="FJ302" s="73"/>
      <c r="FK302" s="73"/>
      <c r="FL302" s="73"/>
      <c r="FM302" s="73"/>
      <c r="FN302" s="73"/>
      <c r="FO302" s="73"/>
      <c r="FP302" s="73"/>
      <c r="FQ302" s="73"/>
      <c r="FR302" s="73"/>
      <c r="FS302" s="73"/>
      <c r="FT302" s="73"/>
      <c r="FU302" s="73"/>
      <c r="FV302" s="73"/>
      <c r="FW302" s="73"/>
      <c r="FX302" s="73"/>
      <c r="FY302" s="73"/>
      <c r="FZ302" s="73"/>
      <c r="GA302" s="73"/>
      <c r="GB302" s="73"/>
      <c r="GC302" s="73"/>
      <c r="GD302" s="73"/>
      <c r="GE302" s="73"/>
      <c r="GF302" s="73"/>
      <c r="GG302" s="73"/>
      <c r="GH302" s="73"/>
      <c r="GI302" s="73"/>
      <c r="GJ302" s="73"/>
      <c r="GK302" s="73"/>
      <c r="GL302" s="73"/>
      <c r="GM302" s="73"/>
      <c r="GN302" s="73"/>
      <c r="GO302" s="73"/>
      <c r="GP302" s="73"/>
      <c r="GQ302" s="73"/>
      <c r="GR302" s="73"/>
      <c r="GS302" s="73"/>
      <c r="GT302" s="73"/>
      <c r="GU302" s="73"/>
      <c r="GV302" s="73"/>
      <c r="GW302" s="73"/>
      <c r="GX302" s="73"/>
      <c r="GY302" s="73"/>
      <c r="GZ302" s="73"/>
      <c r="HA302" s="73"/>
      <c r="HB302" s="73"/>
      <c r="HC302" s="73"/>
      <c r="HD302" s="73"/>
      <c r="HE302" s="73"/>
      <c r="HF302" s="73"/>
      <c r="HG302" s="242"/>
      <c r="HH302" s="233" t="s">
        <v>269</v>
      </c>
      <c r="HI302" s="73"/>
      <c r="HJ302" s="73"/>
      <c r="HK302" s="73"/>
      <c r="HL302" s="73"/>
      <c r="HM302" s="73"/>
      <c r="HN302" s="73"/>
      <c r="HO302" s="73"/>
      <c r="HP302" s="73"/>
      <c r="HQ302" s="73"/>
      <c r="HR302" s="73"/>
      <c r="HS302" s="73"/>
      <c r="HT302" s="73"/>
      <c r="HU302" s="73"/>
      <c r="HV302" s="73"/>
      <c r="HW302" s="73"/>
      <c r="HX302" s="73"/>
      <c r="HY302" s="73"/>
      <c r="HZ302" s="73"/>
      <c r="IA302" s="73"/>
      <c r="IB302" s="73"/>
      <c r="IC302" s="73"/>
      <c r="ID302" s="73"/>
      <c r="IE302" s="73"/>
      <c r="IF302" s="73"/>
      <c r="IG302" s="73"/>
      <c r="IH302" s="73"/>
    </row>
    <row r="303" customFormat="false" ht="11.25" hidden="false" customHeight="true" outlineLevel="0" collapsed="false">
      <c r="A303" s="149"/>
      <c r="B303" s="150"/>
      <c r="C303" s="196" t="s">
        <v>270</v>
      </c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7" t="n">
        <v>187940.07</v>
      </c>
      <c r="Q303" s="206"/>
      <c r="R303" s="207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  <c r="AH303" s="73"/>
      <c r="AI303" s="73"/>
      <c r="AJ303" s="73"/>
      <c r="AK303" s="73"/>
      <c r="AL303" s="73"/>
      <c r="AM303" s="73"/>
      <c r="AN303" s="73"/>
      <c r="AO303" s="73"/>
      <c r="AP303" s="73"/>
      <c r="AQ303" s="73"/>
      <c r="AR303" s="73"/>
      <c r="AS303" s="73"/>
      <c r="AT303" s="73"/>
      <c r="AU303" s="73"/>
      <c r="AV303" s="73"/>
      <c r="AW303" s="73"/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3"/>
      <c r="BL303" s="73"/>
      <c r="BM303" s="73"/>
      <c r="BN303" s="73"/>
      <c r="BO303" s="73"/>
      <c r="BP303" s="73"/>
      <c r="BQ303" s="73"/>
      <c r="BR303" s="73"/>
      <c r="BS303" s="73"/>
      <c r="BT303" s="73"/>
      <c r="BU303" s="73"/>
      <c r="BV303" s="73"/>
      <c r="BW303" s="73"/>
      <c r="BX303" s="73"/>
      <c r="BY303" s="73"/>
      <c r="BZ303" s="73"/>
      <c r="CA303" s="73"/>
      <c r="CB303" s="73"/>
      <c r="CC303" s="73"/>
      <c r="CD303" s="73"/>
      <c r="CE303" s="73"/>
      <c r="CF303" s="73"/>
      <c r="CG303" s="73"/>
      <c r="CH303" s="73"/>
      <c r="CI303" s="73"/>
      <c r="CJ303" s="73"/>
      <c r="CK303" s="73"/>
      <c r="CL303" s="73"/>
      <c r="CM303" s="73"/>
      <c r="CN303" s="73"/>
      <c r="CO303" s="73"/>
      <c r="CP303" s="73"/>
      <c r="CQ303" s="73"/>
      <c r="CR303" s="73"/>
      <c r="CS303" s="73"/>
      <c r="CT303" s="73"/>
      <c r="CU303" s="73"/>
      <c r="CV303" s="73"/>
      <c r="CW303" s="73"/>
      <c r="CX303" s="73"/>
      <c r="CY303" s="73"/>
      <c r="CZ303" s="73"/>
      <c r="DA303" s="73"/>
      <c r="DB303" s="73"/>
      <c r="DC303" s="73"/>
      <c r="DD303" s="73"/>
      <c r="DE303" s="73"/>
      <c r="DF303" s="73"/>
      <c r="DG303" s="73"/>
      <c r="DH303" s="73"/>
      <c r="DI303" s="73"/>
      <c r="DJ303" s="73"/>
      <c r="DK303" s="73"/>
      <c r="DL303" s="73"/>
      <c r="DM303" s="73"/>
      <c r="DN303" s="73"/>
      <c r="DO303" s="73"/>
      <c r="DP303" s="73"/>
      <c r="DQ303" s="73"/>
      <c r="DR303" s="73"/>
      <c r="DS303" s="73"/>
      <c r="DT303" s="73"/>
      <c r="DU303" s="73"/>
      <c r="DV303" s="73"/>
      <c r="DW303" s="73"/>
      <c r="DX303" s="73"/>
      <c r="DY303" s="73"/>
      <c r="DZ303" s="73"/>
      <c r="EA303" s="73"/>
      <c r="EB303" s="73"/>
      <c r="EC303" s="73"/>
      <c r="ED303" s="73"/>
      <c r="EE303" s="73"/>
      <c r="EF303" s="73"/>
      <c r="EG303" s="73"/>
      <c r="EH303" s="73"/>
      <c r="EI303" s="73"/>
      <c r="EJ303" s="73"/>
      <c r="EK303" s="73"/>
      <c r="EL303" s="73"/>
      <c r="EM303" s="73"/>
      <c r="EN303" s="73"/>
      <c r="EO303" s="73"/>
      <c r="EP303" s="73"/>
      <c r="EQ303" s="73"/>
      <c r="ER303" s="73"/>
      <c r="ES303" s="73"/>
      <c r="ET303" s="73"/>
      <c r="EU303" s="73"/>
      <c r="EV303" s="73"/>
      <c r="EW303" s="73"/>
      <c r="EX303" s="73"/>
      <c r="EY303" s="73"/>
      <c r="EZ303" s="73"/>
      <c r="FA303" s="73"/>
      <c r="FB303" s="73"/>
      <c r="FC303" s="73"/>
      <c r="FD303" s="73"/>
      <c r="FE303" s="73"/>
      <c r="FF303" s="73"/>
      <c r="FG303" s="73"/>
      <c r="FH303" s="73"/>
      <c r="FI303" s="73"/>
      <c r="FJ303" s="73"/>
      <c r="FK303" s="73"/>
      <c r="FL303" s="73"/>
      <c r="FM303" s="73"/>
      <c r="FN303" s="73"/>
      <c r="FO303" s="73"/>
      <c r="FP303" s="73"/>
      <c r="FQ303" s="73"/>
      <c r="FR303" s="73"/>
      <c r="FS303" s="73"/>
      <c r="FT303" s="73"/>
      <c r="FU303" s="73"/>
      <c r="FV303" s="73"/>
      <c r="FW303" s="73"/>
      <c r="FX303" s="73"/>
      <c r="FY303" s="73"/>
      <c r="FZ303" s="73"/>
      <c r="GA303" s="73"/>
      <c r="GB303" s="73"/>
      <c r="GC303" s="73"/>
      <c r="GD303" s="73"/>
      <c r="GE303" s="73"/>
      <c r="GF303" s="73"/>
      <c r="GG303" s="73"/>
      <c r="GH303" s="73"/>
      <c r="GI303" s="73"/>
      <c r="GJ303" s="73"/>
      <c r="GK303" s="73"/>
      <c r="GL303" s="73"/>
      <c r="GM303" s="73"/>
      <c r="GN303" s="73"/>
      <c r="GO303" s="73"/>
      <c r="GP303" s="73"/>
      <c r="GQ303" s="73"/>
      <c r="GR303" s="73"/>
      <c r="GS303" s="73"/>
      <c r="GT303" s="73"/>
      <c r="GU303" s="73"/>
      <c r="GV303" s="73"/>
      <c r="GW303" s="73"/>
      <c r="GX303" s="73"/>
      <c r="GY303" s="73"/>
      <c r="GZ303" s="73"/>
      <c r="HA303" s="73"/>
      <c r="HB303" s="73"/>
      <c r="HC303" s="73"/>
      <c r="HD303" s="73"/>
      <c r="HE303" s="73"/>
      <c r="HF303" s="73"/>
      <c r="HG303" s="242"/>
      <c r="HH303" s="233" t="s">
        <v>270</v>
      </c>
      <c r="HI303" s="73"/>
      <c r="HJ303" s="73"/>
      <c r="HK303" s="73"/>
      <c r="HL303" s="73"/>
      <c r="HM303" s="73"/>
      <c r="HN303" s="73"/>
      <c r="HO303" s="73"/>
      <c r="HP303" s="73"/>
      <c r="HQ303" s="73"/>
      <c r="HR303" s="73"/>
      <c r="HS303" s="73"/>
      <c r="HT303" s="73"/>
      <c r="HU303" s="73"/>
      <c r="HV303" s="73"/>
      <c r="HW303" s="73"/>
      <c r="HX303" s="73"/>
      <c r="HY303" s="73"/>
      <c r="HZ303" s="73"/>
      <c r="IA303" s="73"/>
      <c r="IB303" s="73"/>
      <c r="IC303" s="73"/>
      <c r="ID303" s="73"/>
      <c r="IE303" s="73"/>
      <c r="IF303" s="73"/>
      <c r="IG303" s="73"/>
      <c r="IH303" s="73"/>
    </row>
    <row r="304" customFormat="false" ht="11.25" hidden="false" customHeight="true" outlineLevel="0" collapsed="false">
      <c r="A304" s="149"/>
      <c r="B304" s="150"/>
      <c r="C304" s="196" t="s">
        <v>271</v>
      </c>
      <c r="D304" s="196"/>
      <c r="E304" s="196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7" t="n">
        <v>4071.11</v>
      </c>
      <c r="Q304" s="206"/>
      <c r="R304" s="207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  <c r="AF304" s="73"/>
      <c r="AG304" s="73"/>
      <c r="AH304" s="73"/>
      <c r="AI304" s="73"/>
      <c r="AJ304" s="73"/>
      <c r="AK304" s="73"/>
      <c r="AL304" s="73"/>
      <c r="AM304" s="73"/>
      <c r="AN304" s="73"/>
      <c r="AO304" s="73"/>
      <c r="AP304" s="73"/>
      <c r="AQ304" s="73"/>
      <c r="AR304" s="73"/>
      <c r="AS304" s="73"/>
      <c r="AT304" s="73"/>
      <c r="AU304" s="73"/>
      <c r="AV304" s="73"/>
      <c r="AW304" s="73"/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3"/>
      <c r="BL304" s="73"/>
      <c r="BM304" s="73"/>
      <c r="BN304" s="73"/>
      <c r="BO304" s="73"/>
      <c r="BP304" s="73"/>
      <c r="BQ304" s="73"/>
      <c r="BR304" s="73"/>
      <c r="BS304" s="73"/>
      <c r="BT304" s="73"/>
      <c r="BU304" s="73"/>
      <c r="BV304" s="73"/>
      <c r="BW304" s="73"/>
      <c r="BX304" s="73"/>
      <c r="BY304" s="73"/>
      <c r="BZ304" s="73"/>
      <c r="CA304" s="73"/>
      <c r="CB304" s="73"/>
      <c r="CC304" s="73"/>
      <c r="CD304" s="73"/>
      <c r="CE304" s="73"/>
      <c r="CF304" s="73"/>
      <c r="CG304" s="73"/>
      <c r="CH304" s="73"/>
      <c r="CI304" s="73"/>
      <c r="CJ304" s="73"/>
      <c r="CK304" s="73"/>
      <c r="CL304" s="73"/>
      <c r="CM304" s="73"/>
      <c r="CN304" s="73"/>
      <c r="CO304" s="73"/>
      <c r="CP304" s="73"/>
      <c r="CQ304" s="73"/>
      <c r="CR304" s="73"/>
      <c r="CS304" s="73"/>
      <c r="CT304" s="73"/>
      <c r="CU304" s="73"/>
      <c r="CV304" s="73"/>
      <c r="CW304" s="73"/>
      <c r="CX304" s="73"/>
      <c r="CY304" s="73"/>
      <c r="CZ304" s="73"/>
      <c r="DA304" s="73"/>
      <c r="DB304" s="73"/>
      <c r="DC304" s="73"/>
      <c r="DD304" s="73"/>
      <c r="DE304" s="73"/>
      <c r="DF304" s="73"/>
      <c r="DG304" s="73"/>
      <c r="DH304" s="73"/>
      <c r="DI304" s="73"/>
      <c r="DJ304" s="73"/>
      <c r="DK304" s="73"/>
      <c r="DL304" s="73"/>
      <c r="DM304" s="73"/>
      <c r="DN304" s="73"/>
      <c r="DO304" s="73"/>
      <c r="DP304" s="73"/>
      <c r="DQ304" s="73"/>
      <c r="DR304" s="73"/>
      <c r="DS304" s="73"/>
      <c r="DT304" s="73"/>
      <c r="DU304" s="73"/>
      <c r="DV304" s="73"/>
      <c r="DW304" s="73"/>
      <c r="DX304" s="73"/>
      <c r="DY304" s="73"/>
      <c r="DZ304" s="73"/>
      <c r="EA304" s="73"/>
      <c r="EB304" s="73"/>
      <c r="EC304" s="73"/>
      <c r="ED304" s="73"/>
      <c r="EE304" s="73"/>
      <c r="EF304" s="73"/>
      <c r="EG304" s="73"/>
      <c r="EH304" s="73"/>
      <c r="EI304" s="73"/>
      <c r="EJ304" s="73"/>
      <c r="EK304" s="73"/>
      <c r="EL304" s="73"/>
      <c r="EM304" s="73"/>
      <c r="EN304" s="73"/>
      <c r="EO304" s="73"/>
      <c r="EP304" s="73"/>
      <c r="EQ304" s="73"/>
      <c r="ER304" s="73"/>
      <c r="ES304" s="73"/>
      <c r="ET304" s="73"/>
      <c r="EU304" s="73"/>
      <c r="EV304" s="73"/>
      <c r="EW304" s="73"/>
      <c r="EX304" s="73"/>
      <c r="EY304" s="73"/>
      <c r="EZ304" s="73"/>
      <c r="FA304" s="73"/>
      <c r="FB304" s="73"/>
      <c r="FC304" s="73"/>
      <c r="FD304" s="73"/>
      <c r="FE304" s="73"/>
      <c r="FF304" s="73"/>
      <c r="FG304" s="73"/>
      <c r="FH304" s="73"/>
      <c r="FI304" s="73"/>
      <c r="FJ304" s="73"/>
      <c r="FK304" s="73"/>
      <c r="FL304" s="73"/>
      <c r="FM304" s="73"/>
      <c r="FN304" s="73"/>
      <c r="FO304" s="73"/>
      <c r="FP304" s="73"/>
      <c r="FQ304" s="73"/>
      <c r="FR304" s="73"/>
      <c r="FS304" s="73"/>
      <c r="FT304" s="73"/>
      <c r="FU304" s="73"/>
      <c r="FV304" s="73"/>
      <c r="FW304" s="73"/>
      <c r="FX304" s="73"/>
      <c r="FY304" s="73"/>
      <c r="FZ304" s="73"/>
      <c r="GA304" s="73"/>
      <c r="GB304" s="73"/>
      <c r="GC304" s="73"/>
      <c r="GD304" s="73"/>
      <c r="GE304" s="73"/>
      <c r="GF304" s="73"/>
      <c r="GG304" s="73"/>
      <c r="GH304" s="73"/>
      <c r="GI304" s="73"/>
      <c r="GJ304" s="73"/>
      <c r="GK304" s="73"/>
      <c r="GL304" s="73"/>
      <c r="GM304" s="73"/>
      <c r="GN304" s="73"/>
      <c r="GO304" s="73"/>
      <c r="GP304" s="73"/>
      <c r="GQ304" s="73"/>
      <c r="GR304" s="73"/>
      <c r="GS304" s="73"/>
      <c r="GT304" s="73"/>
      <c r="GU304" s="73"/>
      <c r="GV304" s="73"/>
      <c r="GW304" s="73"/>
      <c r="GX304" s="73"/>
      <c r="GY304" s="73"/>
      <c r="GZ304" s="73"/>
      <c r="HA304" s="73"/>
      <c r="HB304" s="73"/>
      <c r="HC304" s="73"/>
      <c r="HD304" s="73"/>
      <c r="HE304" s="73"/>
      <c r="HF304" s="73"/>
      <c r="HG304" s="242"/>
      <c r="HH304" s="233" t="s">
        <v>271</v>
      </c>
      <c r="HI304" s="73"/>
      <c r="HJ304" s="73"/>
      <c r="HK304" s="73"/>
      <c r="HL304" s="73"/>
      <c r="HM304" s="73"/>
      <c r="HN304" s="73"/>
      <c r="HO304" s="73"/>
      <c r="HP304" s="73"/>
      <c r="HQ304" s="73"/>
      <c r="HR304" s="73"/>
      <c r="HS304" s="73"/>
      <c r="HT304" s="73"/>
      <c r="HU304" s="73"/>
      <c r="HV304" s="73"/>
      <c r="HW304" s="73"/>
      <c r="HX304" s="73"/>
      <c r="HY304" s="73"/>
      <c r="HZ304" s="73"/>
      <c r="IA304" s="73"/>
      <c r="IB304" s="73"/>
      <c r="IC304" s="73"/>
      <c r="ID304" s="73"/>
      <c r="IE304" s="73"/>
      <c r="IF304" s="73"/>
      <c r="IG304" s="73"/>
      <c r="IH304" s="73"/>
    </row>
    <row r="305" customFormat="false" ht="11.25" hidden="false" customHeight="true" outlineLevel="0" collapsed="false">
      <c r="A305" s="149"/>
      <c r="B305" s="150"/>
      <c r="C305" s="196" t="s">
        <v>272</v>
      </c>
      <c r="D305" s="196"/>
      <c r="E305" s="196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243" t="n">
        <v>589.25</v>
      </c>
      <c r="Q305" s="206"/>
      <c r="R305" s="207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  <c r="AH305" s="73"/>
      <c r="AI305" s="73"/>
      <c r="AJ305" s="73"/>
      <c r="AK305" s="73"/>
      <c r="AL305" s="73"/>
      <c r="AM305" s="73"/>
      <c r="AN305" s="73"/>
      <c r="AO305" s="73"/>
      <c r="AP305" s="73"/>
      <c r="AQ305" s="73"/>
      <c r="AR305" s="73"/>
      <c r="AS305" s="73"/>
      <c r="AT305" s="73"/>
      <c r="AU305" s="73"/>
      <c r="AV305" s="73"/>
      <c r="AW305" s="73"/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3"/>
      <c r="BL305" s="73"/>
      <c r="BM305" s="73"/>
      <c r="BN305" s="73"/>
      <c r="BO305" s="73"/>
      <c r="BP305" s="73"/>
      <c r="BQ305" s="73"/>
      <c r="BR305" s="73"/>
      <c r="BS305" s="73"/>
      <c r="BT305" s="73"/>
      <c r="BU305" s="73"/>
      <c r="BV305" s="73"/>
      <c r="BW305" s="73"/>
      <c r="BX305" s="73"/>
      <c r="BY305" s="73"/>
      <c r="BZ305" s="73"/>
      <c r="CA305" s="73"/>
      <c r="CB305" s="73"/>
      <c r="CC305" s="73"/>
      <c r="CD305" s="73"/>
      <c r="CE305" s="73"/>
      <c r="CF305" s="73"/>
      <c r="CG305" s="73"/>
      <c r="CH305" s="73"/>
      <c r="CI305" s="73"/>
      <c r="CJ305" s="73"/>
      <c r="CK305" s="73"/>
      <c r="CL305" s="73"/>
      <c r="CM305" s="73"/>
      <c r="CN305" s="73"/>
      <c r="CO305" s="73"/>
      <c r="CP305" s="73"/>
      <c r="CQ305" s="73"/>
      <c r="CR305" s="73"/>
      <c r="CS305" s="73"/>
      <c r="CT305" s="73"/>
      <c r="CU305" s="73"/>
      <c r="CV305" s="73"/>
      <c r="CW305" s="73"/>
      <c r="CX305" s="73"/>
      <c r="CY305" s="73"/>
      <c r="CZ305" s="73"/>
      <c r="DA305" s="73"/>
      <c r="DB305" s="73"/>
      <c r="DC305" s="73"/>
      <c r="DD305" s="73"/>
      <c r="DE305" s="73"/>
      <c r="DF305" s="73"/>
      <c r="DG305" s="73"/>
      <c r="DH305" s="73"/>
      <c r="DI305" s="73"/>
      <c r="DJ305" s="73"/>
      <c r="DK305" s="73"/>
      <c r="DL305" s="73"/>
      <c r="DM305" s="73"/>
      <c r="DN305" s="73"/>
      <c r="DO305" s="73"/>
      <c r="DP305" s="73"/>
      <c r="DQ305" s="73"/>
      <c r="DR305" s="73"/>
      <c r="DS305" s="73"/>
      <c r="DT305" s="73"/>
      <c r="DU305" s="73"/>
      <c r="DV305" s="73"/>
      <c r="DW305" s="73"/>
      <c r="DX305" s="73"/>
      <c r="DY305" s="73"/>
      <c r="DZ305" s="73"/>
      <c r="EA305" s="73"/>
      <c r="EB305" s="73"/>
      <c r="EC305" s="73"/>
      <c r="ED305" s="73"/>
      <c r="EE305" s="73"/>
      <c r="EF305" s="73"/>
      <c r="EG305" s="73"/>
      <c r="EH305" s="73"/>
      <c r="EI305" s="73"/>
      <c r="EJ305" s="73"/>
      <c r="EK305" s="73"/>
      <c r="EL305" s="73"/>
      <c r="EM305" s="73"/>
      <c r="EN305" s="73"/>
      <c r="EO305" s="73"/>
      <c r="EP305" s="73"/>
      <c r="EQ305" s="73"/>
      <c r="ER305" s="73"/>
      <c r="ES305" s="73"/>
      <c r="ET305" s="73"/>
      <c r="EU305" s="73"/>
      <c r="EV305" s="73"/>
      <c r="EW305" s="73"/>
      <c r="EX305" s="73"/>
      <c r="EY305" s="73"/>
      <c r="EZ305" s="73"/>
      <c r="FA305" s="73"/>
      <c r="FB305" s="73"/>
      <c r="FC305" s="73"/>
      <c r="FD305" s="73"/>
      <c r="FE305" s="73"/>
      <c r="FF305" s="73"/>
      <c r="FG305" s="73"/>
      <c r="FH305" s="73"/>
      <c r="FI305" s="73"/>
      <c r="FJ305" s="73"/>
      <c r="FK305" s="73"/>
      <c r="FL305" s="73"/>
      <c r="FM305" s="73"/>
      <c r="FN305" s="73"/>
      <c r="FO305" s="73"/>
      <c r="FP305" s="73"/>
      <c r="FQ305" s="73"/>
      <c r="FR305" s="73"/>
      <c r="FS305" s="73"/>
      <c r="FT305" s="73"/>
      <c r="FU305" s="73"/>
      <c r="FV305" s="73"/>
      <c r="FW305" s="73"/>
      <c r="FX305" s="73"/>
      <c r="FY305" s="73"/>
      <c r="FZ305" s="73"/>
      <c r="GA305" s="73"/>
      <c r="GB305" s="73"/>
      <c r="GC305" s="73"/>
      <c r="GD305" s="73"/>
      <c r="GE305" s="73"/>
      <c r="GF305" s="73"/>
      <c r="GG305" s="73"/>
      <c r="GH305" s="73"/>
      <c r="GI305" s="73"/>
      <c r="GJ305" s="73"/>
      <c r="GK305" s="73"/>
      <c r="GL305" s="73"/>
      <c r="GM305" s="73"/>
      <c r="GN305" s="73"/>
      <c r="GO305" s="73"/>
      <c r="GP305" s="73"/>
      <c r="GQ305" s="73"/>
      <c r="GR305" s="73"/>
      <c r="GS305" s="73"/>
      <c r="GT305" s="73"/>
      <c r="GU305" s="73"/>
      <c r="GV305" s="73"/>
      <c r="GW305" s="73"/>
      <c r="GX305" s="73"/>
      <c r="GY305" s="73"/>
      <c r="GZ305" s="73"/>
      <c r="HA305" s="73"/>
      <c r="HB305" s="73"/>
      <c r="HC305" s="73"/>
      <c r="HD305" s="73"/>
      <c r="HE305" s="73"/>
      <c r="HF305" s="73"/>
      <c r="HG305" s="242"/>
      <c r="HH305" s="233" t="s">
        <v>272</v>
      </c>
      <c r="HI305" s="73"/>
      <c r="HJ305" s="73"/>
      <c r="HK305" s="73"/>
      <c r="HL305" s="73"/>
      <c r="HM305" s="73"/>
      <c r="HN305" s="73"/>
      <c r="HO305" s="73"/>
      <c r="HP305" s="73"/>
      <c r="HQ305" s="73"/>
      <c r="HR305" s="73"/>
      <c r="HS305" s="73"/>
      <c r="HT305" s="73"/>
      <c r="HU305" s="73"/>
      <c r="HV305" s="73"/>
      <c r="HW305" s="73"/>
      <c r="HX305" s="73"/>
      <c r="HY305" s="73"/>
      <c r="HZ305" s="73"/>
      <c r="IA305" s="73"/>
      <c r="IB305" s="73"/>
      <c r="IC305" s="73"/>
      <c r="ID305" s="73"/>
      <c r="IE305" s="73"/>
      <c r="IF305" s="73"/>
      <c r="IG305" s="73"/>
      <c r="IH305" s="73"/>
    </row>
    <row r="306" customFormat="false" ht="11.25" hidden="false" customHeight="true" outlineLevel="0" collapsed="false">
      <c r="A306" s="149"/>
      <c r="B306" s="150"/>
      <c r="C306" s="196" t="s">
        <v>273</v>
      </c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7" t="n">
        <v>539811.87</v>
      </c>
      <c r="Q306" s="206"/>
      <c r="R306" s="207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  <c r="AJ306" s="73"/>
      <c r="AK306" s="73"/>
      <c r="AL306" s="73"/>
      <c r="AM306" s="73"/>
      <c r="AN306" s="73"/>
      <c r="AO306" s="73"/>
      <c r="AP306" s="73"/>
      <c r="AQ306" s="73"/>
      <c r="AR306" s="73"/>
      <c r="AS306" s="73"/>
      <c r="AT306" s="73"/>
      <c r="AU306" s="73"/>
      <c r="AV306" s="73"/>
      <c r="AW306" s="73"/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3"/>
      <c r="BL306" s="73"/>
      <c r="BM306" s="73"/>
      <c r="BN306" s="73"/>
      <c r="BO306" s="73"/>
      <c r="BP306" s="73"/>
      <c r="BQ306" s="73"/>
      <c r="BR306" s="73"/>
      <c r="BS306" s="73"/>
      <c r="BT306" s="73"/>
      <c r="BU306" s="73"/>
      <c r="BV306" s="73"/>
      <c r="BW306" s="73"/>
      <c r="BX306" s="73"/>
      <c r="BY306" s="73"/>
      <c r="BZ306" s="73"/>
      <c r="CA306" s="73"/>
      <c r="CB306" s="73"/>
      <c r="CC306" s="73"/>
      <c r="CD306" s="73"/>
      <c r="CE306" s="73"/>
      <c r="CF306" s="73"/>
      <c r="CG306" s="73"/>
      <c r="CH306" s="73"/>
      <c r="CI306" s="73"/>
      <c r="CJ306" s="73"/>
      <c r="CK306" s="73"/>
      <c r="CL306" s="73"/>
      <c r="CM306" s="73"/>
      <c r="CN306" s="73"/>
      <c r="CO306" s="73"/>
      <c r="CP306" s="73"/>
      <c r="CQ306" s="73"/>
      <c r="CR306" s="73"/>
      <c r="CS306" s="73"/>
      <c r="CT306" s="73"/>
      <c r="CU306" s="73"/>
      <c r="CV306" s="73"/>
      <c r="CW306" s="73"/>
      <c r="CX306" s="73"/>
      <c r="CY306" s="73"/>
      <c r="CZ306" s="73"/>
      <c r="DA306" s="73"/>
      <c r="DB306" s="73"/>
      <c r="DC306" s="73"/>
      <c r="DD306" s="73"/>
      <c r="DE306" s="73"/>
      <c r="DF306" s="73"/>
      <c r="DG306" s="73"/>
      <c r="DH306" s="73"/>
      <c r="DI306" s="73"/>
      <c r="DJ306" s="73"/>
      <c r="DK306" s="73"/>
      <c r="DL306" s="73"/>
      <c r="DM306" s="73"/>
      <c r="DN306" s="73"/>
      <c r="DO306" s="73"/>
      <c r="DP306" s="73"/>
      <c r="DQ306" s="73"/>
      <c r="DR306" s="73"/>
      <c r="DS306" s="73"/>
      <c r="DT306" s="73"/>
      <c r="DU306" s="73"/>
      <c r="DV306" s="73"/>
      <c r="DW306" s="73"/>
      <c r="DX306" s="73"/>
      <c r="DY306" s="73"/>
      <c r="DZ306" s="73"/>
      <c r="EA306" s="73"/>
      <c r="EB306" s="73"/>
      <c r="EC306" s="73"/>
      <c r="ED306" s="73"/>
      <c r="EE306" s="73"/>
      <c r="EF306" s="73"/>
      <c r="EG306" s="73"/>
      <c r="EH306" s="73"/>
      <c r="EI306" s="73"/>
      <c r="EJ306" s="73"/>
      <c r="EK306" s="73"/>
      <c r="EL306" s="73"/>
      <c r="EM306" s="73"/>
      <c r="EN306" s="73"/>
      <c r="EO306" s="73"/>
      <c r="EP306" s="73"/>
      <c r="EQ306" s="73"/>
      <c r="ER306" s="73"/>
      <c r="ES306" s="73"/>
      <c r="ET306" s="73"/>
      <c r="EU306" s="73"/>
      <c r="EV306" s="73"/>
      <c r="EW306" s="73"/>
      <c r="EX306" s="73"/>
      <c r="EY306" s="73"/>
      <c r="EZ306" s="73"/>
      <c r="FA306" s="73"/>
      <c r="FB306" s="73"/>
      <c r="FC306" s="73"/>
      <c r="FD306" s="73"/>
      <c r="FE306" s="73"/>
      <c r="FF306" s="73"/>
      <c r="FG306" s="73"/>
      <c r="FH306" s="73"/>
      <c r="FI306" s="73"/>
      <c r="FJ306" s="73"/>
      <c r="FK306" s="73"/>
      <c r="FL306" s="73"/>
      <c r="FM306" s="73"/>
      <c r="FN306" s="73"/>
      <c r="FO306" s="73"/>
      <c r="FP306" s="73"/>
      <c r="FQ306" s="73"/>
      <c r="FR306" s="73"/>
      <c r="FS306" s="73"/>
      <c r="FT306" s="73"/>
      <c r="FU306" s="73"/>
      <c r="FV306" s="73"/>
      <c r="FW306" s="73"/>
      <c r="FX306" s="73"/>
      <c r="FY306" s="73"/>
      <c r="FZ306" s="73"/>
      <c r="GA306" s="73"/>
      <c r="GB306" s="73"/>
      <c r="GC306" s="73"/>
      <c r="GD306" s="73"/>
      <c r="GE306" s="73"/>
      <c r="GF306" s="73"/>
      <c r="GG306" s="73"/>
      <c r="GH306" s="73"/>
      <c r="GI306" s="73"/>
      <c r="GJ306" s="73"/>
      <c r="GK306" s="73"/>
      <c r="GL306" s="73"/>
      <c r="GM306" s="73"/>
      <c r="GN306" s="73"/>
      <c r="GO306" s="73"/>
      <c r="GP306" s="73"/>
      <c r="GQ306" s="73"/>
      <c r="GR306" s="73"/>
      <c r="GS306" s="73"/>
      <c r="GT306" s="73"/>
      <c r="GU306" s="73"/>
      <c r="GV306" s="73"/>
      <c r="GW306" s="73"/>
      <c r="GX306" s="73"/>
      <c r="GY306" s="73"/>
      <c r="GZ306" s="73"/>
      <c r="HA306" s="73"/>
      <c r="HB306" s="73"/>
      <c r="HC306" s="73"/>
      <c r="HD306" s="73"/>
      <c r="HE306" s="73"/>
      <c r="HF306" s="73"/>
      <c r="HG306" s="242"/>
      <c r="HH306" s="233" t="s">
        <v>273</v>
      </c>
      <c r="HI306" s="73"/>
      <c r="HJ306" s="73"/>
      <c r="HK306" s="73"/>
      <c r="HL306" s="73"/>
      <c r="HM306" s="73"/>
      <c r="HN306" s="73"/>
      <c r="HO306" s="73"/>
      <c r="HP306" s="73"/>
      <c r="HQ306" s="73"/>
      <c r="HR306" s="73"/>
      <c r="HS306" s="73"/>
      <c r="HT306" s="73"/>
      <c r="HU306" s="73"/>
      <c r="HV306" s="73"/>
      <c r="HW306" s="73"/>
      <c r="HX306" s="73"/>
      <c r="HY306" s="73"/>
      <c r="HZ306" s="73"/>
      <c r="IA306" s="73"/>
      <c r="IB306" s="73"/>
      <c r="IC306" s="73"/>
      <c r="ID306" s="73"/>
      <c r="IE306" s="73"/>
      <c r="IF306" s="73"/>
      <c r="IG306" s="73"/>
      <c r="IH306" s="73"/>
    </row>
    <row r="307" customFormat="false" ht="11.25" hidden="false" customHeight="true" outlineLevel="0" collapsed="false">
      <c r="A307" s="149"/>
      <c r="B307" s="150"/>
      <c r="C307" s="196" t="s">
        <v>274</v>
      </c>
      <c r="D307" s="196"/>
      <c r="E307" s="196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7" t="n">
        <v>191702.7</v>
      </c>
      <c r="Q307" s="206"/>
      <c r="R307" s="207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  <c r="AH307" s="73"/>
      <c r="AI307" s="73"/>
      <c r="AJ307" s="73"/>
      <c r="AK307" s="73"/>
      <c r="AL307" s="73"/>
      <c r="AM307" s="73"/>
      <c r="AN307" s="73"/>
      <c r="AO307" s="73"/>
      <c r="AP307" s="73"/>
      <c r="AQ307" s="73"/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73"/>
      <c r="BZ307" s="73"/>
      <c r="CA307" s="73"/>
      <c r="CB307" s="73"/>
      <c r="CC307" s="73"/>
      <c r="CD307" s="73"/>
      <c r="CE307" s="73"/>
      <c r="CF307" s="73"/>
      <c r="CG307" s="73"/>
      <c r="CH307" s="73"/>
      <c r="CI307" s="73"/>
      <c r="CJ307" s="73"/>
      <c r="CK307" s="73"/>
      <c r="CL307" s="73"/>
      <c r="CM307" s="73"/>
      <c r="CN307" s="73"/>
      <c r="CO307" s="73"/>
      <c r="CP307" s="73"/>
      <c r="CQ307" s="73"/>
      <c r="CR307" s="73"/>
      <c r="CS307" s="73"/>
      <c r="CT307" s="73"/>
      <c r="CU307" s="73"/>
      <c r="CV307" s="73"/>
      <c r="CW307" s="73"/>
      <c r="CX307" s="73"/>
      <c r="CY307" s="73"/>
      <c r="CZ307" s="73"/>
      <c r="DA307" s="73"/>
      <c r="DB307" s="73"/>
      <c r="DC307" s="73"/>
      <c r="DD307" s="73"/>
      <c r="DE307" s="73"/>
      <c r="DF307" s="73"/>
      <c r="DG307" s="73"/>
      <c r="DH307" s="73"/>
      <c r="DI307" s="73"/>
      <c r="DJ307" s="73"/>
      <c r="DK307" s="73"/>
      <c r="DL307" s="73"/>
      <c r="DM307" s="73"/>
      <c r="DN307" s="73"/>
      <c r="DO307" s="73"/>
      <c r="DP307" s="73"/>
      <c r="DQ307" s="73"/>
      <c r="DR307" s="73"/>
      <c r="DS307" s="73"/>
      <c r="DT307" s="73"/>
      <c r="DU307" s="73"/>
      <c r="DV307" s="73"/>
      <c r="DW307" s="73"/>
      <c r="DX307" s="73"/>
      <c r="DY307" s="73"/>
      <c r="DZ307" s="73"/>
      <c r="EA307" s="73"/>
      <c r="EB307" s="73"/>
      <c r="EC307" s="73"/>
      <c r="ED307" s="73"/>
      <c r="EE307" s="73"/>
      <c r="EF307" s="73"/>
      <c r="EG307" s="73"/>
      <c r="EH307" s="73"/>
      <c r="EI307" s="73"/>
      <c r="EJ307" s="73"/>
      <c r="EK307" s="73"/>
      <c r="EL307" s="73"/>
      <c r="EM307" s="73"/>
      <c r="EN307" s="73"/>
      <c r="EO307" s="73"/>
      <c r="EP307" s="73"/>
      <c r="EQ307" s="73"/>
      <c r="ER307" s="73"/>
      <c r="ES307" s="73"/>
      <c r="ET307" s="73"/>
      <c r="EU307" s="73"/>
      <c r="EV307" s="73"/>
      <c r="EW307" s="73"/>
      <c r="EX307" s="73"/>
      <c r="EY307" s="73"/>
      <c r="EZ307" s="73"/>
      <c r="FA307" s="73"/>
      <c r="FB307" s="73"/>
      <c r="FC307" s="73"/>
      <c r="FD307" s="73"/>
      <c r="FE307" s="73"/>
      <c r="FF307" s="73"/>
      <c r="FG307" s="73"/>
      <c r="FH307" s="73"/>
      <c r="FI307" s="73"/>
      <c r="FJ307" s="73"/>
      <c r="FK307" s="73"/>
      <c r="FL307" s="73"/>
      <c r="FM307" s="73"/>
      <c r="FN307" s="73"/>
      <c r="FO307" s="73"/>
      <c r="FP307" s="73"/>
      <c r="FQ307" s="73"/>
      <c r="FR307" s="73"/>
      <c r="FS307" s="73"/>
      <c r="FT307" s="73"/>
      <c r="FU307" s="73"/>
      <c r="FV307" s="73"/>
      <c r="FW307" s="73"/>
      <c r="FX307" s="73"/>
      <c r="FY307" s="73"/>
      <c r="FZ307" s="73"/>
      <c r="GA307" s="73"/>
      <c r="GB307" s="73"/>
      <c r="GC307" s="73"/>
      <c r="GD307" s="73"/>
      <c r="GE307" s="73"/>
      <c r="GF307" s="73"/>
      <c r="GG307" s="73"/>
      <c r="GH307" s="73"/>
      <c r="GI307" s="73"/>
      <c r="GJ307" s="73"/>
      <c r="GK307" s="73"/>
      <c r="GL307" s="73"/>
      <c r="GM307" s="73"/>
      <c r="GN307" s="73"/>
      <c r="GO307" s="73"/>
      <c r="GP307" s="73"/>
      <c r="GQ307" s="73"/>
      <c r="GR307" s="73"/>
      <c r="GS307" s="73"/>
      <c r="GT307" s="73"/>
      <c r="GU307" s="73"/>
      <c r="GV307" s="73"/>
      <c r="GW307" s="73"/>
      <c r="GX307" s="73"/>
      <c r="GY307" s="73"/>
      <c r="GZ307" s="73"/>
      <c r="HA307" s="73"/>
      <c r="HB307" s="73"/>
      <c r="HC307" s="73"/>
      <c r="HD307" s="73"/>
      <c r="HE307" s="73"/>
      <c r="HF307" s="73"/>
      <c r="HG307" s="242"/>
      <c r="HH307" s="233" t="s">
        <v>274</v>
      </c>
      <c r="HI307" s="73"/>
      <c r="HJ307" s="73"/>
      <c r="HK307" s="73"/>
      <c r="HL307" s="73"/>
      <c r="HM307" s="73"/>
      <c r="HN307" s="73"/>
      <c r="HO307" s="73"/>
      <c r="HP307" s="73"/>
      <c r="HQ307" s="73"/>
      <c r="HR307" s="73"/>
      <c r="HS307" s="73"/>
      <c r="HT307" s="73"/>
      <c r="HU307" s="73"/>
      <c r="HV307" s="73"/>
      <c r="HW307" s="73"/>
      <c r="HX307" s="73"/>
      <c r="HY307" s="73"/>
      <c r="HZ307" s="73"/>
      <c r="IA307" s="73"/>
      <c r="IB307" s="73"/>
      <c r="IC307" s="73"/>
      <c r="ID307" s="73"/>
      <c r="IE307" s="73"/>
      <c r="IF307" s="73"/>
      <c r="IG307" s="73"/>
      <c r="IH307" s="73"/>
    </row>
    <row r="308" customFormat="false" ht="11.25" hidden="false" customHeight="true" outlineLevel="0" collapsed="false">
      <c r="A308" s="149"/>
      <c r="B308" s="150"/>
      <c r="C308" s="196" t="s">
        <v>275</v>
      </c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7" t="n">
        <v>103443.8</v>
      </c>
      <c r="Q308" s="206"/>
      <c r="R308" s="207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  <c r="AF308" s="73"/>
      <c r="AG308" s="73"/>
      <c r="AH308" s="73"/>
      <c r="AI308" s="73"/>
      <c r="AJ308" s="73"/>
      <c r="AK308" s="73"/>
      <c r="AL308" s="73"/>
      <c r="AM308" s="73"/>
      <c r="AN308" s="73"/>
      <c r="AO308" s="73"/>
      <c r="AP308" s="73"/>
      <c r="AQ308" s="73"/>
      <c r="AR308" s="73"/>
      <c r="AS308" s="73"/>
      <c r="AT308" s="73"/>
      <c r="AU308" s="73"/>
      <c r="AV308" s="73"/>
      <c r="AW308" s="73"/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3"/>
      <c r="BL308" s="73"/>
      <c r="BM308" s="73"/>
      <c r="BN308" s="73"/>
      <c r="BO308" s="73"/>
      <c r="BP308" s="73"/>
      <c r="BQ308" s="73"/>
      <c r="BR308" s="73"/>
      <c r="BS308" s="73"/>
      <c r="BT308" s="73"/>
      <c r="BU308" s="73"/>
      <c r="BV308" s="73"/>
      <c r="BW308" s="73"/>
      <c r="BX308" s="73"/>
      <c r="BY308" s="73"/>
      <c r="BZ308" s="73"/>
      <c r="CA308" s="73"/>
      <c r="CB308" s="73"/>
      <c r="CC308" s="73"/>
      <c r="CD308" s="73"/>
      <c r="CE308" s="73"/>
      <c r="CF308" s="73"/>
      <c r="CG308" s="73"/>
      <c r="CH308" s="73"/>
      <c r="CI308" s="73"/>
      <c r="CJ308" s="73"/>
      <c r="CK308" s="73"/>
      <c r="CL308" s="73"/>
      <c r="CM308" s="73"/>
      <c r="CN308" s="73"/>
      <c r="CO308" s="73"/>
      <c r="CP308" s="73"/>
      <c r="CQ308" s="73"/>
      <c r="CR308" s="73"/>
      <c r="CS308" s="73"/>
      <c r="CT308" s="73"/>
      <c r="CU308" s="73"/>
      <c r="CV308" s="73"/>
      <c r="CW308" s="73"/>
      <c r="CX308" s="73"/>
      <c r="CY308" s="73"/>
      <c r="CZ308" s="73"/>
      <c r="DA308" s="73"/>
      <c r="DB308" s="73"/>
      <c r="DC308" s="73"/>
      <c r="DD308" s="73"/>
      <c r="DE308" s="73"/>
      <c r="DF308" s="73"/>
      <c r="DG308" s="73"/>
      <c r="DH308" s="73"/>
      <c r="DI308" s="73"/>
      <c r="DJ308" s="73"/>
      <c r="DK308" s="73"/>
      <c r="DL308" s="73"/>
      <c r="DM308" s="73"/>
      <c r="DN308" s="73"/>
      <c r="DO308" s="73"/>
      <c r="DP308" s="73"/>
      <c r="DQ308" s="73"/>
      <c r="DR308" s="73"/>
      <c r="DS308" s="73"/>
      <c r="DT308" s="73"/>
      <c r="DU308" s="73"/>
      <c r="DV308" s="73"/>
      <c r="DW308" s="73"/>
      <c r="DX308" s="73"/>
      <c r="DY308" s="73"/>
      <c r="DZ308" s="73"/>
      <c r="EA308" s="73"/>
      <c r="EB308" s="73"/>
      <c r="EC308" s="73"/>
      <c r="ED308" s="73"/>
      <c r="EE308" s="73"/>
      <c r="EF308" s="73"/>
      <c r="EG308" s="73"/>
      <c r="EH308" s="73"/>
      <c r="EI308" s="73"/>
      <c r="EJ308" s="73"/>
      <c r="EK308" s="73"/>
      <c r="EL308" s="73"/>
      <c r="EM308" s="73"/>
      <c r="EN308" s="73"/>
      <c r="EO308" s="73"/>
      <c r="EP308" s="73"/>
      <c r="EQ308" s="73"/>
      <c r="ER308" s="73"/>
      <c r="ES308" s="73"/>
      <c r="ET308" s="73"/>
      <c r="EU308" s="73"/>
      <c r="EV308" s="73"/>
      <c r="EW308" s="73"/>
      <c r="EX308" s="73"/>
      <c r="EY308" s="73"/>
      <c r="EZ308" s="73"/>
      <c r="FA308" s="73"/>
      <c r="FB308" s="73"/>
      <c r="FC308" s="73"/>
      <c r="FD308" s="73"/>
      <c r="FE308" s="73"/>
      <c r="FF308" s="73"/>
      <c r="FG308" s="73"/>
      <c r="FH308" s="73"/>
      <c r="FI308" s="73"/>
      <c r="FJ308" s="73"/>
      <c r="FK308" s="73"/>
      <c r="FL308" s="73"/>
      <c r="FM308" s="73"/>
      <c r="FN308" s="73"/>
      <c r="FO308" s="73"/>
      <c r="FP308" s="73"/>
      <c r="FQ308" s="73"/>
      <c r="FR308" s="73"/>
      <c r="FS308" s="73"/>
      <c r="FT308" s="73"/>
      <c r="FU308" s="73"/>
      <c r="FV308" s="73"/>
      <c r="FW308" s="73"/>
      <c r="FX308" s="73"/>
      <c r="FY308" s="73"/>
      <c r="FZ308" s="73"/>
      <c r="GA308" s="73"/>
      <c r="GB308" s="73"/>
      <c r="GC308" s="73"/>
      <c r="GD308" s="73"/>
      <c r="GE308" s="73"/>
      <c r="GF308" s="73"/>
      <c r="GG308" s="73"/>
      <c r="GH308" s="73"/>
      <c r="GI308" s="73"/>
      <c r="GJ308" s="73"/>
      <c r="GK308" s="73"/>
      <c r="GL308" s="73"/>
      <c r="GM308" s="73"/>
      <c r="GN308" s="73"/>
      <c r="GO308" s="73"/>
      <c r="GP308" s="73"/>
      <c r="GQ308" s="73"/>
      <c r="GR308" s="73"/>
      <c r="GS308" s="73"/>
      <c r="GT308" s="73"/>
      <c r="GU308" s="73"/>
      <c r="GV308" s="73"/>
      <c r="GW308" s="73"/>
      <c r="GX308" s="73"/>
      <c r="GY308" s="73"/>
      <c r="GZ308" s="73"/>
      <c r="HA308" s="73"/>
      <c r="HB308" s="73"/>
      <c r="HC308" s="73"/>
      <c r="HD308" s="73"/>
      <c r="HE308" s="73"/>
      <c r="HF308" s="73"/>
      <c r="HG308" s="242"/>
      <c r="HH308" s="233" t="s">
        <v>275</v>
      </c>
      <c r="HI308" s="73"/>
      <c r="HJ308" s="73"/>
      <c r="HK308" s="73"/>
      <c r="HL308" s="73"/>
      <c r="HM308" s="73"/>
      <c r="HN308" s="73"/>
      <c r="HO308" s="73"/>
      <c r="HP308" s="73"/>
      <c r="HQ308" s="73"/>
      <c r="HR308" s="73"/>
      <c r="HS308" s="73"/>
      <c r="HT308" s="73"/>
      <c r="HU308" s="73"/>
      <c r="HV308" s="73"/>
      <c r="HW308" s="73"/>
      <c r="HX308" s="73"/>
      <c r="HY308" s="73"/>
      <c r="HZ308" s="73"/>
      <c r="IA308" s="73"/>
      <c r="IB308" s="73"/>
      <c r="IC308" s="73"/>
      <c r="ID308" s="73"/>
      <c r="IE308" s="73"/>
      <c r="IF308" s="73"/>
      <c r="IG308" s="73"/>
      <c r="IH308" s="73"/>
    </row>
    <row r="309" customFormat="false" ht="11.25" hidden="false" customHeight="true" outlineLevel="0" collapsed="false">
      <c r="A309" s="149"/>
      <c r="B309" s="150"/>
      <c r="C309" s="196" t="s">
        <v>376</v>
      </c>
      <c r="D309" s="196"/>
      <c r="E309" s="196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97" t="n">
        <v>9671.27</v>
      </c>
      <c r="Q309" s="206"/>
      <c r="R309" s="207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  <c r="AH309" s="73"/>
      <c r="AI309" s="73"/>
      <c r="AJ309" s="73"/>
      <c r="AK309" s="73"/>
      <c r="AL309" s="73"/>
      <c r="AM309" s="73"/>
      <c r="AN309" s="73"/>
      <c r="AO309" s="73"/>
      <c r="AP309" s="73"/>
      <c r="AQ309" s="73"/>
      <c r="AR309" s="73"/>
      <c r="AS309" s="73"/>
      <c r="AT309" s="73"/>
      <c r="AU309" s="73"/>
      <c r="AV309" s="73"/>
      <c r="AW309" s="73"/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3"/>
      <c r="BL309" s="73"/>
      <c r="BM309" s="73"/>
      <c r="BN309" s="73"/>
      <c r="BO309" s="73"/>
      <c r="BP309" s="73"/>
      <c r="BQ309" s="73"/>
      <c r="BR309" s="73"/>
      <c r="BS309" s="73"/>
      <c r="BT309" s="73"/>
      <c r="BU309" s="73"/>
      <c r="BV309" s="73"/>
      <c r="BW309" s="73"/>
      <c r="BX309" s="73"/>
      <c r="BY309" s="73"/>
      <c r="BZ309" s="73"/>
      <c r="CA309" s="73"/>
      <c r="CB309" s="73"/>
      <c r="CC309" s="73"/>
      <c r="CD309" s="73"/>
      <c r="CE309" s="73"/>
      <c r="CF309" s="73"/>
      <c r="CG309" s="73"/>
      <c r="CH309" s="73"/>
      <c r="CI309" s="73"/>
      <c r="CJ309" s="73"/>
      <c r="CK309" s="73"/>
      <c r="CL309" s="73"/>
      <c r="CM309" s="73"/>
      <c r="CN309" s="73"/>
      <c r="CO309" s="73"/>
      <c r="CP309" s="73"/>
      <c r="CQ309" s="73"/>
      <c r="CR309" s="73"/>
      <c r="CS309" s="73"/>
      <c r="CT309" s="73"/>
      <c r="CU309" s="73"/>
      <c r="CV309" s="73"/>
      <c r="CW309" s="73"/>
      <c r="CX309" s="73"/>
      <c r="CY309" s="73"/>
      <c r="CZ309" s="73"/>
      <c r="DA309" s="73"/>
      <c r="DB309" s="73"/>
      <c r="DC309" s="73"/>
      <c r="DD309" s="73"/>
      <c r="DE309" s="73"/>
      <c r="DF309" s="73"/>
      <c r="DG309" s="73"/>
      <c r="DH309" s="73"/>
      <c r="DI309" s="73"/>
      <c r="DJ309" s="73"/>
      <c r="DK309" s="73"/>
      <c r="DL309" s="73"/>
      <c r="DM309" s="73"/>
      <c r="DN309" s="73"/>
      <c r="DO309" s="73"/>
      <c r="DP309" s="73"/>
      <c r="DQ309" s="73"/>
      <c r="DR309" s="73"/>
      <c r="DS309" s="73"/>
      <c r="DT309" s="73"/>
      <c r="DU309" s="73"/>
      <c r="DV309" s="73"/>
      <c r="DW309" s="73"/>
      <c r="DX309" s="73"/>
      <c r="DY309" s="73"/>
      <c r="DZ309" s="73"/>
      <c r="EA309" s="73"/>
      <c r="EB309" s="73"/>
      <c r="EC309" s="73"/>
      <c r="ED309" s="73"/>
      <c r="EE309" s="73"/>
      <c r="EF309" s="73"/>
      <c r="EG309" s="73"/>
      <c r="EH309" s="73"/>
      <c r="EI309" s="73"/>
      <c r="EJ309" s="73"/>
      <c r="EK309" s="73"/>
      <c r="EL309" s="73"/>
      <c r="EM309" s="73"/>
      <c r="EN309" s="73"/>
      <c r="EO309" s="73"/>
      <c r="EP309" s="73"/>
      <c r="EQ309" s="73"/>
      <c r="ER309" s="73"/>
      <c r="ES309" s="73"/>
      <c r="ET309" s="73"/>
      <c r="EU309" s="73"/>
      <c r="EV309" s="73"/>
      <c r="EW309" s="73"/>
      <c r="EX309" s="73"/>
      <c r="EY309" s="73"/>
      <c r="EZ309" s="73"/>
      <c r="FA309" s="73"/>
      <c r="FB309" s="73"/>
      <c r="FC309" s="73"/>
      <c r="FD309" s="73"/>
      <c r="FE309" s="73"/>
      <c r="FF309" s="73"/>
      <c r="FG309" s="73"/>
      <c r="FH309" s="73"/>
      <c r="FI309" s="73"/>
      <c r="FJ309" s="73"/>
      <c r="FK309" s="73"/>
      <c r="FL309" s="73"/>
      <c r="FM309" s="73"/>
      <c r="FN309" s="73"/>
      <c r="FO309" s="73"/>
      <c r="FP309" s="73"/>
      <c r="FQ309" s="73"/>
      <c r="FR309" s="73"/>
      <c r="FS309" s="73"/>
      <c r="FT309" s="73"/>
      <c r="FU309" s="73"/>
      <c r="FV309" s="73"/>
      <c r="FW309" s="73"/>
      <c r="FX309" s="73"/>
      <c r="FY309" s="73"/>
      <c r="FZ309" s="73"/>
      <c r="GA309" s="73"/>
      <c r="GB309" s="73"/>
      <c r="GC309" s="73"/>
      <c r="GD309" s="73"/>
      <c r="GE309" s="73"/>
      <c r="GF309" s="73"/>
      <c r="GG309" s="73"/>
      <c r="GH309" s="73"/>
      <c r="GI309" s="73"/>
      <c r="GJ309" s="73"/>
      <c r="GK309" s="73"/>
      <c r="GL309" s="73"/>
      <c r="GM309" s="73"/>
      <c r="GN309" s="73"/>
      <c r="GO309" s="73"/>
      <c r="GP309" s="73"/>
      <c r="GQ309" s="73"/>
      <c r="GR309" s="73"/>
      <c r="GS309" s="73"/>
      <c r="GT309" s="73"/>
      <c r="GU309" s="73"/>
      <c r="GV309" s="73"/>
      <c r="GW309" s="73"/>
      <c r="GX309" s="73"/>
      <c r="GY309" s="73"/>
      <c r="GZ309" s="73"/>
      <c r="HA309" s="73"/>
      <c r="HB309" s="73"/>
      <c r="HC309" s="73"/>
      <c r="HD309" s="73"/>
      <c r="HE309" s="73"/>
      <c r="HF309" s="73"/>
      <c r="HG309" s="242"/>
      <c r="HH309" s="233" t="s">
        <v>376</v>
      </c>
      <c r="HI309" s="73"/>
      <c r="HJ309" s="73"/>
      <c r="HK309" s="73"/>
      <c r="HL309" s="73"/>
      <c r="HM309" s="73"/>
      <c r="HN309" s="73"/>
      <c r="HO309" s="73"/>
      <c r="HP309" s="73"/>
      <c r="HQ309" s="73"/>
      <c r="HR309" s="73"/>
      <c r="HS309" s="73"/>
      <c r="HT309" s="73"/>
      <c r="HU309" s="73"/>
      <c r="HV309" s="73"/>
      <c r="HW309" s="73"/>
      <c r="HX309" s="73"/>
      <c r="HY309" s="73"/>
      <c r="HZ309" s="73"/>
      <c r="IA309" s="73"/>
      <c r="IB309" s="73"/>
      <c r="IC309" s="73"/>
      <c r="ID309" s="73"/>
      <c r="IE309" s="73"/>
      <c r="IF309" s="73"/>
      <c r="IG309" s="73"/>
      <c r="IH309" s="73"/>
    </row>
    <row r="310" customFormat="false" ht="11.25" hidden="false" customHeight="true" outlineLevel="0" collapsed="false">
      <c r="A310" s="149"/>
      <c r="B310" s="150"/>
      <c r="C310" s="196" t="s">
        <v>269</v>
      </c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8"/>
      <c r="Q310" s="206"/>
      <c r="R310" s="207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  <c r="AH310" s="73"/>
      <c r="AI310" s="73"/>
      <c r="AJ310" s="73"/>
      <c r="AK310" s="73"/>
      <c r="AL310" s="73"/>
      <c r="AM310" s="73"/>
      <c r="AN310" s="73"/>
      <c r="AO310" s="73"/>
      <c r="AP310" s="73"/>
      <c r="AQ310" s="73"/>
      <c r="AR310" s="73"/>
      <c r="AS310" s="73"/>
      <c r="AT310" s="73"/>
      <c r="AU310" s="73"/>
      <c r="AV310" s="73"/>
      <c r="AW310" s="73"/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3"/>
      <c r="BL310" s="73"/>
      <c r="BM310" s="73"/>
      <c r="BN310" s="73"/>
      <c r="BO310" s="73"/>
      <c r="BP310" s="73"/>
      <c r="BQ310" s="73"/>
      <c r="BR310" s="73"/>
      <c r="BS310" s="73"/>
      <c r="BT310" s="73"/>
      <c r="BU310" s="73"/>
      <c r="BV310" s="73"/>
      <c r="BW310" s="73"/>
      <c r="BX310" s="73"/>
      <c r="BY310" s="73"/>
      <c r="BZ310" s="73"/>
      <c r="CA310" s="73"/>
      <c r="CB310" s="73"/>
      <c r="CC310" s="73"/>
      <c r="CD310" s="73"/>
      <c r="CE310" s="73"/>
      <c r="CF310" s="73"/>
      <c r="CG310" s="73"/>
      <c r="CH310" s="73"/>
      <c r="CI310" s="73"/>
      <c r="CJ310" s="73"/>
      <c r="CK310" s="73"/>
      <c r="CL310" s="73"/>
      <c r="CM310" s="73"/>
      <c r="CN310" s="73"/>
      <c r="CO310" s="73"/>
      <c r="CP310" s="73"/>
      <c r="CQ310" s="73"/>
      <c r="CR310" s="73"/>
      <c r="CS310" s="73"/>
      <c r="CT310" s="73"/>
      <c r="CU310" s="73"/>
      <c r="CV310" s="73"/>
      <c r="CW310" s="73"/>
      <c r="CX310" s="73"/>
      <c r="CY310" s="73"/>
      <c r="CZ310" s="73"/>
      <c r="DA310" s="73"/>
      <c r="DB310" s="73"/>
      <c r="DC310" s="73"/>
      <c r="DD310" s="73"/>
      <c r="DE310" s="73"/>
      <c r="DF310" s="73"/>
      <c r="DG310" s="73"/>
      <c r="DH310" s="73"/>
      <c r="DI310" s="73"/>
      <c r="DJ310" s="73"/>
      <c r="DK310" s="73"/>
      <c r="DL310" s="73"/>
      <c r="DM310" s="73"/>
      <c r="DN310" s="73"/>
      <c r="DO310" s="73"/>
      <c r="DP310" s="73"/>
      <c r="DQ310" s="73"/>
      <c r="DR310" s="73"/>
      <c r="DS310" s="73"/>
      <c r="DT310" s="73"/>
      <c r="DU310" s="73"/>
      <c r="DV310" s="73"/>
      <c r="DW310" s="73"/>
      <c r="DX310" s="73"/>
      <c r="DY310" s="73"/>
      <c r="DZ310" s="73"/>
      <c r="EA310" s="73"/>
      <c r="EB310" s="73"/>
      <c r="EC310" s="73"/>
      <c r="ED310" s="73"/>
      <c r="EE310" s="73"/>
      <c r="EF310" s="73"/>
      <c r="EG310" s="73"/>
      <c r="EH310" s="73"/>
      <c r="EI310" s="73"/>
      <c r="EJ310" s="73"/>
      <c r="EK310" s="73"/>
      <c r="EL310" s="73"/>
      <c r="EM310" s="73"/>
      <c r="EN310" s="73"/>
      <c r="EO310" s="73"/>
      <c r="EP310" s="73"/>
      <c r="EQ310" s="73"/>
      <c r="ER310" s="73"/>
      <c r="ES310" s="73"/>
      <c r="ET310" s="73"/>
      <c r="EU310" s="73"/>
      <c r="EV310" s="73"/>
      <c r="EW310" s="73"/>
      <c r="EX310" s="73"/>
      <c r="EY310" s="73"/>
      <c r="EZ310" s="73"/>
      <c r="FA310" s="73"/>
      <c r="FB310" s="73"/>
      <c r="FC310" s="73"/>
      <c r="FD310" s="73"/>
      <c r="FE310" s="73"/>
      <c r="FF310" s="73"/>
      <c r="FG310" s="73"/>
      <c r="FH310" s="73"/>
      <c r="FI310" s="73"/>
      <c r="FJ310" s="73"/>
      <c r="FK310" s="73"/>
      <c r="FL310" s="73"/>
      <c r="FM310" s="73"/>
      <c r="FN310" s="73"/>
      <c r="FO310" s="73"/>
      <c r="FP310" s="73"/>
      <c r="FQ310" s="73"/>
      <c r="FR310" s="73"/>
      <c r="FS310" s="73"/>
      <c r="FT310" s="73"/>
      <c r="FU310" s="73"/>
      <c r="FV310" s="73"/>
      <c r="FW310" s="73"/>
      <c r="FX310" s="73"/>
      <c r="FY310" s="73"/>
      <c r="FZ310" s="73"/>
      <c r="GA310" s="73"/>
      <c r="GB310" s="73"/>
      <c r="GC310" s="73"/>
      <c r="GD310" s="73"/>
      <c r="GE310" s="73"/>
      <c r="GF310" s="73"/>
      <c r="GG310" s="73"/>
      <c r="GH310" s="73"/>
      <c r="GI310" s="73"/>
      <c r="GJ310" s="73"/>
      <c r="GK310" s="73"/>
      <c r="GL310" s="73"/>
      <c r="GM310" s="73"/>
      <c r="GN310" s="73"/>
      <c r="GO310" s="73"/>
      <c r="GP310" s="73"/>
      <c r="GQ310" s="73"/>
      <c r="GR310" s="73"/>
      <c r="GS310" s="73"/>
      <c r="GT310" s="73"/>
      <c r="GU310" s="73"/>
      <c r="GV310" s="73"/>
      <c r="GW310" s="73"/>
      <c r="GX310" s="73"/>
      <c r="GY310" s="73"/>
      <c r="GZ310" s="73"/>
      <c r="HA310" s="73"/>
      <c r="HB310" s="73"/>
      <c r="HC310" s="73"/>
      <c r="HD310" s="73"/>
      <c r="HE310" s="73"/>
      <c r="HF310" s="73"/>
      <c r="HG310" s="242"/>
      <c r="HH310" s="233" t="s">
        <v>269</v>
      </c>
      <c r="HI310" s="73"/>
      <c r="HJ310" s="73"/>
      <c r="HK310" s="73"/>
      <c r="HL310" s="73"/>
      <c r="HM310" s="73"/>
      <c r="HN310" s="73"/>
      <c r="HO310" s="73"/>
      <c r="HP310" s="73"/>
      <c r="HQ310" s="73"/>
      <c r="HR310" s="73"/>
      <c r="HS310" s="73"/>
      <c r="HT310" s="73"/>
      <c r="HU310" s="73"/>
      <c r="HV310" s="73"/>
      <c r="HW310" s="73"/>
      <c r="HX310" s="73"/>
      <c r="HY310" s="73"/>
      <c r="HZ310" s="73"/>
      <c r="IA310" s="73"/>
      <c r="IB310" s="73"/>
      <c r="IC310" s="73"/>
      <c r="ID310" s="73"/>
      <c r="IE310" s="73"/>
      <c r="IF310" s="73"/>
      <c r="IG310" s="73"/>
      <c r="IH310" s="73"/>
    </row>
    <row r="311" customFormat="false" ht="11.25" hidden="false" customHeight="true" outlineLevel="0" collapsed="false">
      <c r="A311" s="149"/>
      <c r="B311" s="150"/>
      <c r="C311" s="196" t="s">
        <v>270</v>
      </c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7" t="n">
        <v>4672.11</v>
      </c>
      <c r="Q311" s="206"/>
      <c r="R311" s="207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  <c r="AF311" s="73"/>
      <c r="AG311" s="73"/>
      <c r="AH311" s="73"/>
      <c r="AI311" s="73"/>
      <c r="AJ311" s="73"/>
      <c r="AK311" s="73"/>
      <c r="AL311" s="73"/>
      <c r="AM311" s="73"/>
      <c r="AN311" s="73"/>
      <c r="AO311" s="73"/>
      <c r="AP311" s="73"/>
      <c r="AQ311" s="73"/>
      <c r="AR311" s="73"/>
      <c r="AS311" s="73"/>
      <c r="AT311" s="73"/>
      <c r="AU311" s="73"/>
      <c r="AV311" s="73"/>
      <c r="AW311" s="73"/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3"/>
      <c r="BL311" s="73"/>
      <c r="BM311" s="73"/>
      <c r="BN311" s="73"/>
      <c r="BO311" s="73"/>
      <c r="BP311" s="73"/>
      <c r="BQ311" s="73"/>
      <c r="BR311" s="73"/>
      <c r="BS311" s="73"/>
      <c r="BT311" s="73"/>
      <c r="BU311" s="73"/>
      <c r="BV311" s="73"/>
      <c r="BW311" s="73"/>
      <c r="BX311" s="73"/>
      <c r="BY311" s="73"/>
      <c r="BZ311" s="73"/>
      <c r="CA311" s="73"/>
      <c r="CB311" s="73"/>
      <c r="CC311" s="73"/>
      <c r="CD311" s="73"/>
      <c r="CE311" s="73"/>
      <c r="CF311" s="73"/>
      <c r="CG311" s="73"/>
      <c r="CH311" s="73"/>
      <c r="CI311" s="73"/>
      <c r="CJ311" s="73"/>
      <c r="CK311" s="73"/>
      <c r="CL311" s="73"/>
      <c r="CM311" s="73"/>
      <c r="CN311" s="73"/>
      <c r="CO311" s="73"/>
      <c r="CP311" s="73"/>
      <c r="CQ311" s="73"/>
      <c r="CR311" s="73"/>
      <c r="CS311" s="73"/>
      <c r="CT311" s="73"/>
      <c r="CU311" s="73"/>
      <c r="CV311" s="73"/>
      <c r="CW311" s="73"/>
      <c r="CX311" s="73"/>
      <c r="CY311" s="73"/>
      <c r="CZ311" s="73"/>
      <c r="DA311" s="73"/>
      <c r="DB311" s="73"/>
      <c r="DC311" s="73"/>
      <c r="DD311" s="73"/>
      <c r="DE311" s="73"/>
      <c r="DF311" s="73"/>
      <c r="DG311" s="73"/>
      <c r="DH311" s="73"/>
      <c r="DI311" s="73"/>
      <c r="DJ311" s="73"/>
      <c r="DK311" s="73"/>
      <c r="DL311" s="73"/>
      <c r="DM311" s="73"/>
      <c r="DN311" s="73"/>
      <c r="DO311" s="73"/>
      <c r="DP311" s="73"/>
      <c r="DQ311" s="73"/>
      <c r="DR311" s="73"/>
      <c r="DS311" s="73"/>
      <c r="DT311" s="73"/>
      <c r="DU311" s="73"/>
      <c r="DV311" s="73"/>
      <c r="DW311" s="73"/>
      <c r="DX311" s="73"/>
      <c r="DY311" s="73"/>
      <c r="DZ311" s="73"/>
      <c r="EA311" s="73"/>
      <c r="EB311" s="73"/>
      <c r="EC311" s="73"/>
      <c r="ED311" s="73"/>
      <c r="EE311" s="73"/>
      <c r="EF311" s="73"/>
      <c r="EG311" s="73"/>
      <c r="EH311" s="73"/>
      <c r="EI311" s="73"/>
      <c r="EJ311" s="73"/>
      <c r="EK311" s="73"/>
      <c r="EL311" s="73"/>
      <c r="EM311" s="73"/>
      <c r="EN311" s="73"/>
      <c r="EO311" s="73"/>
      <c r="EP311" s="73"/>
      <c r="EQ311" s="73"/>
      <c r="ER311" s="73"/>
      <c r="ES311" s="73"/>
      <c r="ET311" s="73"/>
      <c r="EU311" s="73"/>
      <c r="EV311" s="73"/>
      <c r="EW311" s="73"/>
      <c r="EX311" s="73"/>
      <c r="EY311" s="73"/>
      <c r="EZ311" s="73"/>
      <c r="FA311" s="73"/>
      <c r="FB311" s="73"/>
      <c r="FC311" s="73"/>
      <c r="FD311" s="73"/>
      <c r="FE311" s="73"/>
      <c r="FF311" s="73"/>
      <c r="FG311" s="73"/>
      <c r="FH311" s="73"/>
      <c r="FI311" s="73"/>
      <c r="FJ311" s="73"/>
      <c r="FK311" s="73"/>
      <c r="FL311" s="73"/>
      <c r="FM311" s="73"/>
      <c r="FN311" s="73"/>
      <c r="FO311" s="73"/>
      <c r="FP311" s="73"/>
      <c r="FQ311" s="73"/>
      <c r="FR311" s="73"/>
      <c r="FS311" s="73"/>
      <c r="FT311" s="73"/>
      <c r="FU311" s="73"/>
      <c r="FV311" s="73"/>
      <c r="FW311" s="73"/>
      <c r="FX311" s="73"/>
      <c r="FY311" s="73"/>
      <c r="FZ311" s="73"/>
      <c r="GA311" s="73"/>
      <c r="GB311" s="73"/>
      <c r="GC311" s="73"/>
      <c r="GD311" s="73"/>
      <c r="GE311" s="73"/>
      <c r="GF311" s="73"/>
      <c r="GG311" s="73"/>
      <c r="GH311" s="73"/>
      <c r="GI311" s="73"/>
      <c r="GJ311" s="73"/>
      <c r="GK311" s="73"/>
      <c r="GL311" s="73"/>
      <c r="GM311" s="73"/>
      <c r="GN311" s="73"/>
      <c r="GO311" s="73"/>
      <c r="GP311" s="73"/>
      <c r="GQ311" s="73"/>
      <c r="GR311" s="73"/>
      <c r="GS311" s="73"/>
      <c r="GT311" s="73"/>
      <c r="GU311" s="73"/>
      <c r="GV311" s="73"/>
      <c r="GW311" s="73"/>
      <c r="GX311" s="73"/>
      <c r="GY311" s="73"/>
      <c r="GZ311" s="73"/>
      <c r="HA311" s="73"/>
      <c r="HB311" s="73"/>
      <c r="HC311" s="73"/>
      <c r="HD311" s="73"/>
      <c r="HE311" s="73"/>
      <c r="HF311" s="73"/>
      <c r="HG311" s="242"/>
      <c r="HH311" s="233" t="s">
        <v>270</v>
      </c>
      <c r="HI311" s="73"/>
      <c r="HJ311" s="73"/>
      <c r="HK311" s="73"/>
      <c r="HL311" s="73"/>
      <c r="HM311" s="73"/>
      <c r="HN311" s="73"/>
      <c r="HO311" s="73"/>
      <c r="HP311" s="73"/>
      <c r="HQ311" s="73"/>
      <c r="HR311" s="73"/>
      <c r="HS311" s="73"/>
      <c r="HT311" s="73"/>
      <c r="HU311" s="73"/>
      <c r="HV311" s="73"/>
      <c r="HW311" s="73"/>
      <c r="HX311" s="73"/>
      <c r="HY311" s="73"/>
      <c r="HZ311" s="73"/>
      <c r="IA311" s="73"/>
      <c r="IB311" s="73"/>
      <c r="IC311" s="73"/>
      <c r="ID311" s="73"/>
      <c r="IE311" s="73"/>
      <c r="IF311" s="73"/>
      <c r="IG311" s="73"/>
      <c r="IH311" s="73"/>
    </row>
    <row r="312" customFormat="false" ht="11.25" hidden="false" customHeight="true" outlineLevel="0" collapsed="false">
      <c r="A312" s="149"/>
      <c r="B312" s="150"/>
      <c r="C312" s="196" t="s">
        <v>274</v>
      </c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7" t="n">
        <v>3410.64</v>
      </c>
      <c r="Q312" s="206"/>
      <c r="R312" s="207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73"/>
      <c r="AK312" s="73"/>
      <c r="AL312" s="73"/>
      <c r="AM312" s="73"/>
      <c r="AN312" s="73"/>
      <c r="AO312" s="73"/>
      <c r="AP312" s="73"/>
      <c r="AQ312" s="73"/>
      <c r="AR312" s="73"/>
      <c r="AS312" s="73"/>
      <c r="AT312" s="73"/>
      <c r="AU312" s="73"/>
      <c r="AV312" s="73"/>
      <c r="AW312" s="73"/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73"/>
      <c r="BY312" s="73"/>
      <c r="BZ312" s="73"/>
      <c r="CA312" s="73"/>
      <c r="CB312" s="73"/>
      <c r="CC312" s="73"/>
      <c r="CD312" s="73"/>
      <c r="CE312" s="73"/>
      <c r="CF312" s="73"/>
      <c r="CG312" s="73"/>
      <c r="CH312" s="73"/>
      <c r="CI312" s="73"/>
      <c r="CJ312" s="73"/>
      <c r="CK312" s="73"/>
      <c r="CL312" s="73"/>
      <c r="CM312" s="73"/>
      <c r="CN312" s="73"/>
      <c r="CO312" s="73"/>
      <c r="CP312" s="73"/>
      <c r="CQ312" s="73"/>
      <c r="CR312" s="73"/>
      <c r="CS312" s="73"/>
      <c r="CT312" s="73"/>
      <c r="CU312" s="73"/>
      <c r="CV312" s="73"/>
      <c r="CW312" s="73"/>
      <c r="CX312" s="73"/>
      <c r="CY312" s="73"/>
      <c r="CZ312" s="73"/>
      <c r="DA312" s="73"/>
      <c r="DB312" s="73"/>
      <c r="DC312" s="73"/>
      <c r="DD312" s="73"/>
      <c r="DE312" s="73"/>
      <c r="DF312" s="73"/>
      <c r="DG312" s="73"/>
      <c r="DH312" s="73"/>
      <c r="DI312" s="73"/>
      <c r="DJ312" s="73"/>
      <c r="DK312" s="73"/>
      <c r="DL312" s="73"/>
      <c r="DM312" s="73"/>
      <c r="DN312" s="73"/>
      <c r="DO312" s="73"/>
      <c r="DP312" s="73"/>
      <c r="DQ312" s="73"/>
      <c r="DR312" s="73"/>
      <c r="DS312" s="73"/>
      <c r="DT312" s="73"/>
      <c r="DU312" s="73"/>
      <c r="DV312" s="73"/>
      <c r="DW312" s="73"/>
      <c r="DX312" s="73"/>
      <c r="DY312" s="73"/>
      <c r="DZ312" s="73"/>
      <c r="EA312" s="73"/>
      <c r="EB312" s="73"/>
      <c r="EC312" s="73"/>
      <c r="ED312" s="73"/>
      <c r="EE312" s="73"/>
      <c r="EF312" s="73"/>
      <c r="EG312" s="73"/>
      <c r="EH312" s="73"/>
      <c r="EI312" s="73"/>
      <c r="EJ312" s="73"/>
      <c r="EK312" s="73"/>
      <c r="EL312" s="73"/>
      <c r="EM312" s="73"/>
      <c r="EN312" s="73"/>
      <c r="EO312" s="73"/>
      <c r="EP312" s="73"/>
      <c r="EQ312" s="73"/>
      <c r="ER312" s="73"/>
      <c r="ES312" s="73"/>
      <c r="ET312" s="73"/>
      <c r="EU312" s="73"/>
      <c r="EV312" s="73"/>
      <c r="EW312" s="73"/>
      <c r="EX312" s="73"/>
      <c r="EY312" s="73"/>
      <c r="EZ312" s="73"/>
      <c r="FA312" s="73"/>
      <c r="FB312" s="73"/>
      <c r="FC312" s="73"/>
      <c r="FD312" s="73"/>
      <c r="FE312" s="73"/>
      <c r="FF312" s="73"/>
      <c r="FG312" s="73"/>
      <c r="FH312" s="73"/>
      <c r="FI312" s="73"/>
      <c r="FJ312" s="73"/>
      <c r="FK312" s="73"/>
      <c r="FL312" s="73"/>
      <c r="FM312" s="73"/>
      <c r="FN312" s="73"/>
      <c r="FO312" s="73"/>
      <c r="FP312" s="73"/>
      <c r="FQ312" s="73"/>
      <c r="FR312" s="73"/>
      <c r="FS312" s="73"/>
      <c r="FT312" s="73"/>
      <c r="FU312" s="73"/>
      <c r="FV312" s="73"/>
      <c r="FW312" s="73"/>
      <c r="FX312" s="73"/>
      <c r="FY312" s="73"/>
      <c r="FZ312" s="73"/>
      <c r="GA312" s="73"/>
      <c r="GB312" s="73"/>
      <c r="GC312" s="73"/>
      <c r="GD312" s="73"/>
      <c r="GE312" s="73"/>
      <c r="GF312" s="73"/>
      <c r="GG312" s="73"/>
      <c r="GH312" s="73"/>
      <c r="GI312" s="73"/>
      <c r="GJ312" s="73"/>
      <c r="GK312" s="73"/>
      <c r="GL312" s="73"/>
      <c r="GM312" s="73"/>
      <c r="GN312" s="73"/>
      <c r="GO312" s="73"/>
      <c r="GP312" s="73"/>
      <c r="GQ312" s="73"/>
      <c r="GR312" s="73"/>
      <c r="GS312" s="73"/>
      <c r="GT312" s="73"/>
      <c r="GU312" s="73"/>
      <c r="GV312" s="73"/>
      <c r="GW312" s="73"/>
      <c r="GX312" s="73"/>
      <c r="GY312" s="73"/>
      <c r="GZ312" s="73"/>
      <c r="HA312" s="73"/>
      <c r="HB312" s="73"/>
      <c r="HC312" s="73"/>
      <c r="HD312" s="73"/>
      <c r="HE312" s="73"/>
      <c r="HF312" s="73"/>
      <c r="HG312" s="242"/>
      <c r="HH312" s="233" t="s">
        <v>274</v>
      </c>
      <c r="HI312" s="73"/>
      <c r="HJ312" s="73"/>
      <c r="HK312" s="73"/>
      <c r="HL312" s="73"/>
      <c r="HM312" s="73"/>
      <c r="HN312" s="73"/>
      <c r="HO312" s="73"/>
      <c r="HP312" s="73"/>
      <c r="HQ312" s="73"/>
      <c r="HR312" s="73"/>
      <c r="HS312" s="73"/>
      <c r="HT312" s="73"/>
      <c r="HU312" s="73"/>
      <c r="HV312" s="73"/>
      <c r="HW312" s="73"/>
      <c r="HX312" s="73"/>
      <c r="HY312" s="73"/>
      <c r="HZ312" s="73"/>
      <c r="IA312" s="73"/>
      <c r="IB312" s="73"/>
      <c r="IC312" s="73"/>
      <c r="ID312" s="73"/>
      <c r="IE312" s="73"/>
      <c r="IF312" s="73"/>
      <c r="IG312" s="73"/>
      <c r="IH312" s="73"/>
    </row>
    <row r="313" customFormat="false" ht="11.25" hidden="false" customHeight="true" outlineLevel="0" collapsed="false">
      <c r="A313" s="149"/>
      <c r="B313" s="150"/>
      <c r="C313" s="196" t="s">
        <v>275</v>
      </c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7" t="n">
        <v>1588.52</v>
      </c>
      <c r="Q313" s="206"/>
      <c r="R313" s="207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73"/>
      <c r="AH313" s="73"/>
      <c r="AI313" s="73"/>
      <c r="AJ313" s="73"/>
      <c r="AK313" s="73"/>
      <c r="AL313" s="73"/>
      <c r="AM313" s="73"/>
      <c r="AN313" s="73"/>
      <c r="AO313" s="73"/>
      <c r="AP313" s="73"/>
      <c r="AQ313" s="73"/>
      <c r="AR313" s="73"/>
      <c r="AS313" s="73"/>
      <c r="AT313" s="73"/>
      <c r="AU313" s="73"/>
      <c r="AV313" s="73"/>
      <c r="AW313" s="73"/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3"/>
      <c r="BL313" s="73"/>
      <c r="BM313" s="73"/>
      <c r="BN313" s="73"/>
      <c r="BO313" s="73"/>
      <c r="BP313" s="73"/>
      <c r="BQ313" s="73"/>
      <c r="BR313" s="73"/>
      <c r="BS313" s="73"/>
      <c r="BT313" s="73"/>
      <c r="BU313" s="73"/>
      <c r="BV313" s="73"/>
      <c r="BW313" s="73"/>
      <c r="BX313" s="73"/>
      <c r="BY313" s="73"/>
      <c r="BZ313" s="73"/>
      <c r="CA313" s="73"/>
      <c r="CB313" s="73"/>
      <c r="CC313" s="73"/>
      <c r="CD313" s="73"/>
      <c r="CE313" s="73"/>
      <c r="CF313" s="73"/>
      <c r="CG313" s="73"/>
      <c r="CH313" s="73"/>
      <c r="CI313" s="73"/>
      <c r="CJ313" s="73"/>
      <c r="CK313" s="73"/>
      <c r="CL313" s="73"/>
      <c r="CM313" s="73"/>
      <c r="CN313" s="73"/>
      <c r="CO313" s="73"/>
      <c r="CP313" s="73"/>
      <c r="CQ313" s="73"/>
      <c r="CR313" s="73"/>
      <c r="CS313" s="73"/>
      <c r="CT313" s="73"/>
      <c r="CU313" s="73"/>
      <c r="CV313" s="73"/>
      <c r="CW313" s="73"/>
      <c r="CX313" s="73"/>
      <c r="CY313" s="73"/>
      <c r="CZ313" s="73"/>
      <c r="DA313" s="73"/>
      <c r="DB313" s="73"/>
      <c r="DC313" s="73"/>
      <c r="DD313" s="73"/>
      <c r="DE313" s="73"/>
      <c r="DF313" s="73"/>
      <c r="DG313" s="73"/>
      <c r="DH313" s="73"/>
      <c r="DI313" s="73"/>
      <c r="DJ313" s="73"/>
      <c r="DK313" s="73"/>
      <c r="DL313" s="73"/>
      <c r="DM313" s="73"/>
      <c r="DN313" s="73"/>
      <c r="DO313" s="73"/>
      <c r="DP313" s="73"/>
      <c r="DQ313" s="73"/>
      <c r="DR313" s="73"/>
      <c r="DS313" s="73"/>
      <c r="DT313" s="73"/>
      <c r="DU313" s="73"/>
      <c r="DV313" s="73"/>
      <c r="DW313" s="73"/>
      <c r="DX313" s="73"/>
      <c r="DY313" s="73"/>
      <c r="DZ313" s="73"/>
      <c r="EA313" s="73"/>
      <c r="EB313" s="73"/>
      <c r="EC313" s="73"/>
      <c r="ED313" s="73"/>
      <c r="EE313" s="73"/>
      <c r="EF313" s="73"/>
      <c r="EG313" s="73"/>
      <c r="EH313" s="73"/>
      <c r="EI313" s="73"/>
      <c r="EJ313" s="73"/>
      <c r="EK313" s="73"/>
      <c r="EL313" s="73"/>
      <c r="EM313" s="73"/>
      <c r="EN313" s="73"/>
      <c r="EO313" s="73"/>
      <c r="EP313" s="73"/>
      <c r="EQ313" s="73"/>
      <c r="ER313" s="73"/>
      <c r="ES313" s="73"/>
      <c r="ET313" s="73"/>
      <c r="EU313" s="73"/>
      <c r="EV313" s="73"/>
      <c r="EW313" s="73"/>
      <c r="EX313" s="73"/>
      <c r="EY313" s="73"/>
      <c r="EZ313" s="73"/>
      <c r="FA313" s="73"/>
      <c r="FB313" s="73"/>
      <c r="FC313" s="73"/>
      <c r="FD313" s="73"/>
      <c r="FE313" s="73"/>
      <c r="FF313" s="73"/>
      <c r="FG313" s="73"/>
      <c r="FH313" s="73"/>
      <c r="FI313" s="73"/>
      <c r="FJ313" s="73"/>
      <c r="FK313" s="73"/>
      <c r="FL313" s="73"/>
      <c r="FM313" s="73"/>
      <c r="FN313" s="73"/>
      <c r="FO313" s="73"/>
      <c r="FP313" s="73"/>
      <c r="FQ313" s="73"/>
      <c r="FR313" s="73"/>
      <c r="FS313" s="73"/>
      <c r="FT313" s="73"/>
      <c r="FU313" s="73"/>
      <c r="FV313" s="73"/>
      <c r="FW313" s="73"/>
      <c r="FX313" s="73"/>
      <c r="FY313" s="73"/>
      <c r="FZ313" s="73"/>
      <c r="GA313" s="73"/>
      <c r="GB313" s="73"/>
      <c r="GC313" s="73"/>
      <c r="GD313" s="73"/>
      <c r="GE313" s="73"/>
      <c r="GF313" s="73"/>
      <c r="GG313" s="73"/>
      <c r="GH313" s="73"/>
      <c r="GI313" s="73"/>
      <c r="GJ313" s="73"/>
      <c r="GK313" s="73"/>
      <c r="GL313" s="73"/>
      <c r="GM313" s="73"/>
      <c r="GN313" s="73"/>
      <c r="GO313" s="73"/>
      <c r="GP313" s="73"/>
      <c r="GQ313" s="73"/>
      <c r="GR313" s="73"/>
      <c r="GS313" s="73"/>
      <c r="GT313" s="73"/>
      <c r="GU313" s="73"/>
      <c r="GV313" s="73"/>
      <c r="GW313" s="73"/>
      <c r="GX313" s="73"/>
      <c r="GY313" s="73"/>
      <c r="GZ313" s="73"/>
      <c r="HA313" s="73"/>
      <c r="HB313" s="73"/>
      <c r="HC313" s="73"/>
      <c r="HD313" s="73"/>
      <c r="HE313" s="73"/>
      <c r="HF313" s="73"/>
      <c r="HG313" s="242"/>
      <c r="HH313" s="233" t="s">
        <v>275</v>
      </c>
      <c r="HI313" s="73"/>
      <c r="HJ313" s="73"/>
      <c r="HK313" s="73"/>
      <c r="HL313" s="73"/>
      <c r="HM313" s="73"/>
      <c r="HN313" s="73"/>
      <c r="HO313" s="73"/>
      <c r="HP313" s="73"/>
      <c r="HQ313" s="73"/>
      <c r="HR313" s="73"/>
      <c r="HS313" s="73"/>
      <c r="HT313" s="73"/>
      <c r="HU313" s="73"/>
      <c r="HV313" s="73"/>
      <c r="HW313" s="73"/>
      <c r="HX313" s="73"/>
      <c r="HY313" s="73"/>
      <c r="HZ313" s="73"/>
      <c r="IA313" s="73"/>
      <c r="IB313" s="73"/>
      <c r="IC313" s="73"/>
      <c r="ID313" s="73"/>
      <c r="IE313" s="73"/>
      <c r="IF313" s="73"/>
      <c r="IG313" s="73"/>
      <c r="IH313" s="73"/>
    </row>
    <row r="314" customFormat="false" ht="11.25" hidden="false" customHeight="true" outlineLevel="0" collapsed="false">
      <c r="A314" s="149"/>
      <c r="B314" s="150"/>
      <c r="C314" s="196" t="s">
        <v>277</v>
      </c>
      <c r="D314" s="196"/>
      <c r="E314" s="196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97" t="n">
        <v>193201.43</v>
      </c>
      <c r="Q314" s="206"/>
      <c r="R314" s="207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  <c r="AH314" s="73"/>
      <c r="AI314" s="73"/>
      <c r="AJ314" s="73"/>
      <c r="AK314" s="73"/>
      <c r="AL314" s="73"/>
      <c r="AM314" s="73"/>
      <c r="AN314" s="73"/>
      <c r="AO314" s="73"/>
      <c r="AP314" s="73"/>
      <c r="AQ314" s="73"/>
      <c r="AR314" s="73"/>
      <c r="AS314" s="73"/>
      <c r="AT314" s="73"/>
      <c r="AU314" s="73"/>
      <c r="AV314" s="73"/>
      <c r="AW314" s="73"/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3"/>
      <c r="BL314" s="73"/>
      <c r="BM314" s="73"/>
      <c r="BN314" s="73"/>
      <c r="BO314" s="73"/>
      <c r="BP314" s="73"/>
      <c r="BQ314" s="73"/>
      <c r="BR314" s="73"/>
      <c r="BS314" s="73"/>
      <c r="BT314" s="73"/>
      <c r="BU314" s="73"/>
      <c r="BV314" s="73"/>
      <c r="BW314" s="73"/>
      <c r="BX314" s="73"/>
      <c r="BY314" s="73"/>
      <c r="BZ314" s="73"/>
      <c r="CA314" s="73"/>
      <c r="CB314" s="73"/>
      <c r="CC314" s="73"/>
      <c r="CD314" s="73"/>
      <c r="CE314" s="73"/>
      <c r="CF314" s="73"/>
      <c r="CG314" s="73"/>
      <c r="CH314" s="73"/>
      <c r="CI314" s="73"/>
      <c r="CJ314" s="73"/>
      <c r="CK314" s="73"/>
      <c r="CL314" s="73"/>
      <c r="CM314" s="73"/>
      <c r="CN314" s="73"/>
      <c r="CO314" s="73"/>
      <c r="CP314" s="73"/>
      <c r="CQ314" s="73"/>
      <c r="CR314" s="73"/>
      <c r="CS314" s="73"/>
      <c r="CT314" s="73"/>
      <c r="CU314" s="73"/>
      <c r="CV314" s="73"/>
      <c r="CW314" s="73"/>
      <c r="CX314" s="73"/>
      <c r="CY314" s="73"/>
      <c r="CZ314" s="73"/>
      <c r="DA314" s="73"/>
      <c r="DB314" s="73"/>
      <c r="DC314" s="73"/>
      <c r="DD314" s="73"/>
      <c r="DE314" s="73"/>
      <c r="DF314" s="73"/>
      <c r="DG314" s="73"/>
      <c r="DH314" s="73"/>
      <c r="DI314" s="73"/>
      <c r="DJ314" s="73"/>
      <c r="DK314" s="73"/>
      <c r="DL314" s="73"/>
      <c r="DM314" s="73"/>
      <c r="DN314" s="73"/>
      <c r="DO314" s="73"/>
      <c r="DP314" s="73"/>
      <c r="DQ314" s="73"/>
      <c r="DR314" s="73"/>
      <c r="DS314" s="73"/>
      <c r="DT314" s="73"/>
      <c r="DU314" s="73"/>
      <c r="DV314" s="73"/>
      <c r="DW314" s="73"/>
      <c r="DX314" s="73"/>
      <c r="DY314" s="73"/>
      <c r="DZ314" s="73"/>
      <c r="EA314" s="73"/>
      <c r="EB314" s="73"/>
      <c r="EC314" s="73"/>
      <c r="ED314" s="73"/>
      <c r="EE314" s="73"/>
      <c r="EF314" s="73"/>
      <c r="EG314" s="73"/>
      <c r="EH314" s="73"/>
      <c r="EI314" s="73"/>
      <c r="EJ314" s="73"/>
      <c r="EK314" s="73"/>
      <c r="EL314" s="73"/>
      <c r="EM314" s="73"/>
      <c r="EN314" s="73"/>
      <c r="EO314" s="73"/>
      <c r="EP314" s="73"/>
      <c r="EQ314" s="73"/>
      <c r="ER314" s="73"/>
      <c r="ES314" s="73"/>
      <c r="ET314" s="73"/>
      <c r="EU314" s="73"/>
      <c r="EV314" s="73"/>
      <c r="EW314" s="73"/>
      <c r="EX314" s="73"/>
      <c r="EY314" s="73"/>
      <c r="EZ314" s="73"/>
      <c r="FA314" s="73"/>
      <c r="FB314" s="73"/>
      <c r="FC314" s="73"/>
      <c r="FD314" s="73"/>
      <c r="FE314" s="73"/>
      <c r="FF314" s="73"/>
      <c r="FG314" s="73"/>
      <c r="FH314" s="73"/>
      <c r="FI314" s="73"/>
      <c r="FJ314" s="73"/>
      <c r="FK314" s="73"/>
      <c r="FL314" s="73"/>
      <c r="FM314" s="73"/>
      <c r="FN314" s="73"/>
      <c r="FO314" s="73"/>
      <c r="FP314" s="73"/>
      <c r="FQ314" s="73"/>
      <c r="FR314" s="73"/>
      <c r="FS314" s="73"/>
      <c r="FT314" s="73"/>
      <c r="FU314" s="73"/>
      <c r="FV314" s="73"/>
      <c r="FW314" s="73"/>
      <c r="FX314" s="73"/>
      <c r="FY314" s="73"/>
      <c r="FZ314" s="73"/>
      <c r="GA314" s="73"/>
      <c r="GB314" s="73"/>
      <c r="GC314" s="73"/>
      <c r="GD314" s="73"/>
      <c r="GE314" s="73"/>
      <c r="GF314" s="73"/>
      <c r="GG314" s="73"/>
      <c r="GH314" s="73"/>
      <c r="GI314" s="73"/>
      <c r="GJ314" s="73"/>
      <c r="GK314" s="73"/>
      <c r="GL314" s="73"/>
      <c r="GM314" s="73"/>
      <c r="GN314" s="73"/>
      <c r="GO314" s="73"/>
      <c r="GP314" s="73"/>
      <c r="GQ314" s="73"/>
      <c r="GR314" s="73"/>
      <c r="GS314" s="73"/>
      <c r="GT314" s="73"/>
      <c r="GU314" s="73"/>
      <c r="GV314" s="73"/>
      <c r="GW314" s="73"/>
      <c r="GX314" s="73"/>
      <c r="GY314" s="73"/>
      <c r="GZ314" s="73"/>
      <c r="HA314" s="73"/>
      <c r="HB314" s="73"/>
      <c r="HC314" s="73"/>
      <c r="HD314" s="73"/>
      <c r="HE314" s="73"/>
      <c r="HF314" s="73"/>
      <c r="HG314" s="242"/>
      <c r="HH314" s="233" t="s">
        <v>277</v>
      </c>
      <c r="HI314" s="73"/>
      <c r="HJ314" s="73"/>
      <c r="HK314" s="73"/>
      <c r="HL314" s="73"/>
      <c r="HM314" s="73"/>
      <c r="HN314" s="73"/>
      <c r="HO314" s="73"/>
      <c r="HP314" s="73"/>
      <c r="HQ314" s="73"/>
      <c r="HR314" s="73"/>
      <c r="HS314" s="73"/>
      <c r="HT314" s="73"/>
      <c r="HU314" s="73"/>
      <c r="HV314" s="73"/>
      <c r="HW314" s="73"/>
      <c r="HX314" s="73"/>
      <c r="HY314" s="73"/>
      <c r="HZ314" s="73"/>
      <c r="IA314" s="73"/>
      <c r="IB314" s="73"/>
      <c r="IC314" s="73"/>
      <c r="ID314" s="73"/>
      <c r="IE314" s="73"/>
      <c r="IF314" s="73"/>
      <c r="IG314" s="73"/>
      <c r="IH314" s="73"/>
    </row>
    <row r="315" customFormat="false" ht="11.25" hidden="false" customHeight="true" outlineLevel="0" collapsed="false">
      <c r="A315" s="149"/>
      <c r="B315" s="150"/>
      <c r="C315" s="196" t="s">
        <v>278</v>
      </c>
      <c r="D315" s="196"/>
      <c r="E315" s="196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7" t="n">
        <v>195113.34</v>
      </c>
      <c r="Q315" s="206"/>
      <c r="R315" s="207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  <c r="AF315" s="73"/>
      <c r="AG315" s="73"/>
      <c r="AH315" s="73"/>
      <c r="AI315" s="73"/>
      <c r="AJ315" s="73"/>
      <c r="AK315" s="73"/>
      <c r="AL315" s="73"/>
      <c r="AM315" s="73"/>
      <c r="AN315" s="73"/>
      <c r="AO315" s="73"/>
      <c r="AP315" s="73"/>
      <c r="AQ315" s="73"/>
      <c r="AR315" s="73"/>
      <c r="AS315" s="73"/>
      <c r="AT315" s="73"/>
      <c r="AU315" s="73"/>
      <c r="AV315" s="73"/>
      <c r="AW315" s="73"/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3"/>
      <c r="BL315" s="73"/>
      <c r="BM315" s="73"/>
      <c r="BN315" s="73"/>
      <c r="BO315" s="73"/>
      <c r="BP315" s="73"/>
      <c r="BQ315" s="73"/>
      <c r="BR315" s="73"/>
      <c r="BS315" s="73"/>
      <c r="BT315" s="73"/>
      <c r="BU315" s="73"/>
      <c r="BV315" s="73"/>
      <c r="BW315" s="73"/>
      <c r="BX315" s="73"/>
      <c r="BY315" s="73"/>
      <c r="BZ315" s="73"/>
      <c r="CA315" s="73"/>
      <c r="CB315" s="73"/>
      <c r="CC315" s="73"/>
      <c r="CD315" s="73"/>
      <c r="CE315" s="73"/>
      <c r="CF315" s="73"/>
      <c r="CG315" s="73"/>
      <c r="CH315" s="73"/>
      <c r="CI315" s="73"/>
      <c r="CJ315" s="73"/>
      <c r="CK315" s="73"/>
      <c r="CL315" s="73"/>
      <c r="CM315" s="73"/>
      <c r="CN315" s="73"/>
      <c r="CO315" s="73"/>
      <c r="CP315" s="73"/>
      <c r="CQ315" s="73"/>
      <c r="CR315" s="73"/>
      <c r="CS315" s="73"/>
      <c r="CT315" s="73"/>
      <c r="CU315" s="73"/>
      <c r="CV315" s="73"/>
      <c r="CW315" s="73"/>
      <c r="CX315" s="73"/>
      <c r="CY315" s="73"/>
      <c r="CZ315" s="73"/>
      <c r="DA315" s="73"/>
      <c r="DB315" s="73"/>
      <c r="DC315" s="73"/>
      <c r="DD315" s="73"/>
      <c r="DE315" s="73"/>
      <c r="DF315" s="73"/>
      <c r="DG315" s="73"/>
      <c r="DH315" s="73"/>
      <c r="DI315" s="73"/>
      <c r="DJ315" s="73"/>
      <c r="DK315" s="73"/>
      <c r="DL315" s="73"/>
      <c r="DM315" s="73"/>
      <c r="DN315" s="73"/>
      <c r="DO315" s="73"/>
      <c r="DP315" s="73"/>
      <c r="DQ315" s="73"/>
      <c r="DR315" s="73"/>
      <c r="DS315" s="73"/>
      <c r="DT315" s="73"/>
      <c r="DU315" s="73"/>
      <c r="DV315" s="73"/>
      <c r="DW315" s="73"/>
      <c r="DX315" s="73"/>
      <c r="DY315" s="73"/>
      <c r="DZ315" s="73"/>
      <c r="EA315" s="73"/>
      <c r="EB315" s="73"/>
      <c r="EC315" s="73"/>
      <c r="ED315" s="73"/>
      <c r="EE315" s="73"/>
      <c r="EF315" s="73"/>
      <c r="EG315" s="73"/>
      <c r="EH315" s="73"/>
      <c r="EI315" s="73"/>
      <c r="EJ315" s="73"/>
      <c r="EK315" s="73"/>
      <c r="EL315" s="73"/>
      <c r="EM315" s="73"/>
      <c r="EN315" s="73"/>
      <c r="EO315" s="73"/>
      <c r="EP315" s="73"/>
      <c r="EQ315" s="73"/>
      <c r="ER315" s="73"/>
      <c r="ES315" s="73"/>
      <c r="ET315" s="73"/>
      <c r="EU315" s="73"/>
      <c r="EV315" s="73"/>
      <c r="EW315" s="73"/>
      <c r="EX315" s="73"/>
      <c r="EY315" s="73"/>
      <c r="EZ315" s="73"/>
      <c r="FA315" s="73"/>
      <c r="FB315" s="73"/>
      <c r="FC315" s="73"/>
      <c r="FD315" s="73"/>
      <c r="FE315" s="73"/>
      <c r="FF315" s="73"/>
      <c r="FG315" s="73"/>
      <c r="FH315" s="73"/>
      <c r="FI315" s="73"/>
      <c r="FJ315" s="73"/>
      <c r="FK315" s="73"/>
      <c r="FL315" s="73"/>
      <c r="FM315" s="73"/>
      <c r="FN315" s="73"/>
      <c r="FO315" s="73"/>
      <c r="FP315" s="73"/>
      <c r="FQ315" s="73"/>
      <c r="FR315" s="73"/>
      <c r="FS315" s="73"/>
      <c r="FT315" s="73"/>
      <c r="FU315" s="73"/>
      <c r="FV315" s="73"/>
      <c r="FW315" s="73"/>
      <c r="FX315" s="73"/>
      <c r="FY315" s="73"/>
      <c r="FZ315" s="73"/>
      <c r="GA315" s="73"/>
      <c r="GB315" s="73"/>
      <c r="GC315" s="73"/>
      <c r="GD315" s="73"/>
      <c r="GE315" s="73"/>
      <c r="GF315" s="73"/>
      <c r="GG315" s="73"/>
      <c r="GH315" s="73"/>
      <c r="GI315" s="73"/>
      <c r="GJ315" s="73"/>
      <c r="GK315" s="73"/>
      <c r="GL315" s="73"/>
      <c r="GM315" s="73"/>
      <c r="GN315" s="73"/>
      <c r="GO315" s="73"/>
      <c r="GP315" s="73"/>
      <c r="GQ315" s="73"/>
      <c r="GR315" s="73"/>
      <c r="GS315" s="73"/>
      <c r="GT315" s="73"/>
      <c r="GU315" s="73"/>
      <c r="GV315" s="73"/>
      <c r="GW315" s="73"/>
      <c r="GX315" s="73"/>
      <c r="GY315" s="73"/>
      <c r="GZ315" s="73"/>
      <c r="HA315" s="73"/>
      <c r="HB315" s="73"/>
      <c r="HC315" s="73"/>
      <c r="HD315" s="73"/>
      <c r="HE315" s="73"/>
      <c r="HF315" s="73"/>
      <c r="HG315" s="242"/>
      <c r="HH315" s="233" t="s">
        <v>278</v>
      </c>
      <c r="HI315" s="73"/>
      <c r="HJ315" s="73"/>
      <c r="HK315" s="73"/>
      <c r="HL315" s="73"/>
      <c r="HM315" s="73"/>
      <c r="HN315" s="73"/>
      <c r="HO315" s="73"/>
      <c r="HP315" s="73"/>
      <c r="HQ315" s="73"/>
      <c r="HR315" s="73"/>
      <c r="HS315" s="73"/>
      <c r="HT315" s="73"/>
      <c r="HU315" s="73"/>
      <c r="HV315" s="73"/>
      <c r="HW315" s="73"/>
      <c r="HX315" s="73"/>
      <c r="HY315" s="73"/>
      <c r="HZ315" s="73"/>
      <c r="IA315" s="73"/>
      <c r="IB315" s="73"/>
      <c r="IC315" s="73"/>
      <c r="ID315" s="73"/>
      <c r="IE315" s="73"/>
      <c r="IF315" s="73"/>
      <c r="IG315" s="73"/>
      <c r="IH315" s="73"/>
    </row>
    <row r="316" customFormat="false" ht="11.25" hidden="false" customHeight="true" outlineLevel="0" collapsed="false">
      <c r="A316" s="149"/>
      <c r="B316" s="150"/>
      <c r="C316" s="196" t="s">
        <v>279</v>
      </c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7" t="n">
        <v>105032.32</v>
      </c>
      <c r="Q316" s="206"/>
      <c r="R316" s="207"/>
      <c r="S316" s="73"/>
      <c r="T316" s="73"/>
      <c r="U316" s="73"/>
      <c r="V316" s="73"/>
      <c r="W316" s="73"/>
      <c r="X316" s="73"/>
      <c r="Y316" s="73"/>
      <c r="Z316" s="73"/>
      <c r="AA316" s="73"/>
      <c r="AB316" s="73"/>
      <c r="AC316" s="73"/>
      <c r="AD316" s="73"/>
      <c r="AE316" s="73"/>
      <c r="AF316" s="73"/>
      <c r="AG316" s="73"/>
      <c r="AH316" s="73"/>
      <c r="AI316" s="73"/>
      <c r="AJ316" s="73"/>
      <c r="AK316" s="73"/>
      <c r="AL316" s="73"/>
      <c r="AM316" s="73"/>
      <c r="AN316" s="73"/>
      <c r="AO316" s="73"/>
      <c r="AP316" s="73"/>
      <c r="AQ316" s="73"/>
      <c r="AR316" s="73"/>
      <c r="AS316" s="73"/>
      <c r="AT316" s="73"/>
      <c r="AU316" s="73"/>
      <c r="AV316" s="73"/>
      <c r="AW316" s="73"/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73"/>
      <c r="BL316" s="73"/>
      <c r="BM316" s="73"/>
      <c r="BN316" s="73"/>
      <c r="BO316" s="73"/>
      <c r="BP316" s="73"/>
      <c r="BQ316" s="73"/>
      <c r="BR316" s="73"/>
      <c r="BS316" s="73"/>
      <c r="BT316" s="73"/>
      <c r="BU316" s="73"/>
      <c r="BV316" s="73"/>
      <c r="BW316" s="73"/>
      <c r="BX316" s="73"/>
      <c r="BY316" s="73"/>
      <c r="BZ316" s="73"/>
      <c r="CA316" s="73"/>
      <c r="CB316" s="73"/>
      <c r="CC316" s="73"/>
      <c r="CD316" s="73"/>
      <c r="CE316" s="73"/>
      <c r="CF316" s="73"/>
      <c r="CG316" s="73"/>
      <c r="CH316" s="73"/>
      <c r="CI316" s="73"/>
      <c r="CJ316" s="73"/>
      <c r="CK316" s="73"/>
      <c r="CL316" s="73"/>
      <c r="CM316" s="73"/>
      <c r="CN316" s="73"/>
      <c r="CO316" s="73"/>
      <c r="CP316" s="73"/>
      <c r="CQ316" s="73"/>
      <c r="CR316" s="73"/>
      <c r="CS316" s="73"/>
      <c r="CT316" s="73"/>
      <c r="CU316" s="73"/>
      <c r="CV316" s="73"/>
      <c r="CW316" s="73"/>
      <c r="CX316" s="73"/>
      <c r="CY316" s="73"/>
      <c r="CZ316" s="73"/>
      <c r="DA316" s="73"/>
      <c r="DB316" s="73"/>
      <c r="DC316" s="73"/>
      <c r="DD316" s="73"/>
      <c r="DE316" s="73"/>
      <c r="DF316" s="73"/>
      <c r="DG316" s="73"/>
      <c r="DH316" s="73"/>
      <c r="DI316" s="73"/>
      <c r="DJ316" s="73"/>
      <c r="DK316" s="73"/>
      <c r="DL316" s="73"/>
      <c r="DM316" s="73"/>
      <c r="DN316" s="73"/>
      <c r="DO316" s="73"/>
      <c r="DP316" s="73"/>
      <c r="DQ316" s="73"/>
      <c r="DR316" s="73"/>
      <c r="DS316" s="73"/>
      <c r="DT316" s="73"/>
      <c r="DU316" s="73"/>
      <c r="DV316" s="73"/>
      <c r="DW316" s="73"/>
      <c r="DX316" s="73"/>
      <c r="DY316" s="73"/>
      <c r="DZ316" s="73"/>
      <c r="EA316" s="73"/>
      <c r="EB316" s="73"/>
      <c r="EC316" s="73"/>
      <c r="ED316" s="73"/>
      <c r="EE316" s="73"/>
      <c r="EF316" s="73"/>
      <c r="EG316" s="73"/>
      <c r="EH316" s="73"/>
      <c r="EI316" s="73"/>
      <c r="EJ316" s="73"/>
      <c r="EK316" s="73"/>
      <c r="EL316" s="73"/>
      <c r="EM316" s="73"/>
      <c r="EN316" s="73"/>
      <c r="EO316" s="73"/>
      <c r="EP316" s="73"/>
      <c r="EQ316" s="73"/>
      <c r="ER316" s="73"/>
      <c r="ES316" s="73"/>
      <c r="ET316" s="73"/>
      <c r="EU316" s="73"/>
      <c r="EV316" s="73"/>
      <c r="EW316" s="73"/>
      <c r="EX316" s="73"/>
      <c r="EY316" s="73"/>
      <c r="EZ316" s="73"/>
      <c r="FA316" s="73"/>
      <c r="FB316" s="73"/>
      <c r="FC316" s="73"/>
      <c r="FD316" s="73"/>
      <c r="FE316" s="73"/>
      <c r="FF316" s="73"/>
      <c r="FG316" s="73"/>
      <c r="FH316" s="73"/>
      <c r="FI316" s="73"/>
      <c r="FJ316" s="73"/>
      <c r="FK316" s="73"/>
      <c r="FL316" s="73"/>
      <c r="FM316" s="73"/>
      <c r="FN316" s="73"/>
      <c r="FO316" s="73"/>
      <c r="FP316" s="73"/>
      <c r="FQ316" s="73"/>
      <c r="FR316" s="73"/>
      <c r="FS316" s="73"/>
      <c r="FT316" s="73"/>
      <c r="FU316" s="73"/>
      <c r="FV316" s="73"/>
      <c r="FW316" s="73"/>
      <c r="FX316" s="73"/>
      <c r="FY316" s="73"/>
      <c r="FZ316" s="73"/>
      <c r="GA316" s="73"/>
      <c r="GB316" s="73"/>
      <c r="GC316" s="73"/>
      <c r="GD316" s="73"/>
      <c r="GE316" s="73"/>
      <c r="GF316" s="73"/>
      <c r="GG316" s="73"/>
      <c r="GH316" s="73"/>
      <c r="GI316" s="73"/>
      <c r="GJ316" s="73"/>
      <c r="GK316" s="73"/>
      <c r="GL316" s="73"/>
      <c r="GM316" s="73"/>
      <c r="GN316" s="73"/>
      <c r="GO316" s="73"/>
      <c r="GP316" s="73"/>
      <c r="GQ316" s="73"/>
      <c r="GR316" s="73"/>
      <c r="GS316" s="73"/>
      <c r="GT316" s="73"/>
      <c r="GU316" s="73"/>
      <c r="GV316" s="73"/>
      <c r="GW316" s="73"/>
      <c r="GX316" s="73"/>
      <c r="GY316" s="73"/>
      <c r="GZ316" s="73"/>
      <c r="HA316" s="73"/>
      <c r="HB316" s="73"/>
      <c r="HC316" s="73"/>
      <c r="HD316" s="73"/>
      <c r="HE316" s="73"/>
      <c r="HF316" s="73"/>
      <c r="HG316" s="242"/>
      <c r="HH316" s="233" t="s">
        <v>279</v>
      </c>
      <c r="HI316" s="73"/>
      <c r="HJ316" s="73"/>
      <c r="HK316" s="73"/>
      <c r="HL316" s="73"/>
      <c r="HM316" s="73"/>
      <c r="HN316" s="73"/>
      <c r="HO316" s="73"/>
      <c r="HP316" s="73"/>
      <c r="HQ316" s="73"/>
      <c r="HR316" s="73"/>
      <c r="HS316" s="73"/>
      <c r="HT316" s="73"/>
      <c r="HU316" s="73"/>
      <c r="HV316" s="73"/>
      <c r="HW316" s="73"/>
      <c r="HX316" s="73"/>
      <c r="HY316" s="73"/>
      <c r="HZ316" s="73"/>
      <c r="IA316" s="73"/>
      <c r="IB316" s="73"/>
      <c r="IC316" s="73"/>
      <c r="ID316" s="73"/>
      <c r="IE316" s="73"/>
      <c r="IF316" s="73"/>
      <c r="IG316" s="73"/>
      <c r="IH316" s="73"/>
    </row>
    <row r="317" customFormat="false" ht="11.25" hidden="false" customHeight="true" outlineLevel="0" collapsed="false">
      <c r="A317" s="149"/>
      <c r="B317" s="193"/>
      <c r="C317" s="194" t="s">
        <v>287</v>
      </c>
      <c r="D317" s="194"/>
      <c r="E317" s="194"/>
      <c r="F317" s="194"/>
      <c r="G317" s="194"/>
      <c r="H317" s="194"/>
      <c r="I317" s="194"/>
      <c r="J317" s="194"/>
      <c r="K317" s="194"/>
      <c r="L317" s="194"/>
      <c r="M317" s="194"/>
      <c r="N317" s="194"/>
      <c r="O317" s="194"/>
      <c r="P317" s="199" t="n">
        <v>1037230.07</v>
      </c>
      <c r="Q317" s="206"/>
      <c r="R317" s="208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  <c r="AH317" s="73"/>
      <c r="AI317" s="73"/>
      <c r="AJ317" s="73"/>
      <c r="AK317" s="73"/>
      <c r="AL317" s="73"/>
      <c r="AM317" s="73"/>
      <c r="AN317" s="73"/>
      <c r="AO317" s="73"/>
      <c r="AP317" s="73"/>
      <c r="AQ317" s="73"/>
      <c r="AR317" s="73"/>
      <c r="AS317" s="73"/>
      <c r="AT317" s="73"/>
      <c r="AU317" s="73"/>
      <c r="AV317" s="73"/>
      <c r="AW317" s="73"/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73"/>
      <c r="BX317" s="73"/>
      <c r="BY317" s="73"/>
      <c r="BZ317" s="73"/>
      <c r="CA317" s="73"/>
      <c r="CB317" s="73"/>
      <c r="CC317" s="73"/>
      <c r="CD317" s="73"/>
      <c r="CE317" s="73"/>
      <c r="CF317" s="73"/>
      <c r="CG317" s="73"/>
      <c r="CH317" s="73"/>
      <c r="CI317" s="73"/>
      <c r="CJ317" s="73"/>
      <c r="CK317" s="73"/>
      <c r="CL317" s="73"/>
      <c r="CM317" s="73"/>
      <c r="CN317" s="73"/>
      <c r="CO317" s="73"/>
      <c r="CP317" s="73"/>
      <c r="CQ317" s="73"/>
      <c r="CR317" s="73"/>
      <c r="CS317" s="73"/>
      <c r="CT317" s="73"/>
      <c r="CU317" s="73"/>
      <c r="CV317" s="73"/>
      <c r="CW317" s="73"/>
      <c r="CX317" s="73"/>
      <c r="CY317" s="73"/>
      <c r="CZ317" s="73"/>
      <c r="DA317" s="73"/>
      <c r="DB317" s="73"/>
      <c r="DC317" s="73"/>
      <c r="DD317" s="73"/>
      <c r="DE317" s="73"/>
      <c r="DF317" s="73"/>
      <c r="DG317" s="73"/>
      <c r="DH317" s="73"/>
      <c r="DI317" s="73"/>
      <c r="DJ317" s="73"/>
      <c r="DK317" s="73"/>
      <c r="DL317" s="73"/>
      <c r="DM317" s="73"/>
      <c r="DN317" s="73"/>
      <c r="DO317" s="73"/>
      <c r="DP317" s="73"/>
      <c r="DQ317" s="73"/>
      <c r="DR317" s="73"/>
      <c r="DS317" s="73"/>
      <c r="DT317" s="73"/>
      <c r="DU317" s="73"/>
      <c r="DV317" s="73"/>
      <c r="DW317" s="73"/>
      <c r="DX317" s="73"/>
      <c r="DY317" s="73"/>
      <c r="DZ317" s="73"/>
      <c r="EA317" s="73"/>
      <c r="EB317" s="73"/>
      <c r="EC317" s="73"/>
      <c r="ED317" s="73"/>
      <c r="EE317" s="73"/>
      <c r="EF317" s="73"/>
      <c r="EG317" s="73"/>
      <c r="EH317" s="73"/>
      <c r="EI317" s="73"/>
      <c r="EJ317" s="73"/>
      <c r="EK317" s="73"/>
      <c r="EL317" s="73"/>
      <c r="EM317" s="73"/>
      <c r="EN317" s="73"/>
      <c r="EO317" s="73"/>
      <c r="EP317" s="73"/>
      <c r="EQ317" s="73"/>
      <c r="ER317" s="73"/>
      <c r="ES317" s="73"/>
      <c r="ET317" s="73"/>
      <c r="EU317" s="73"/>
      <c r="EV317" s="73"/>
      <c r="EW317" s="73"/>
      <c r="EX317" s="73"/>
      <c r="EY317" s="73"/>
      <c r="EZ317" s="73"/>
      <c r="FA317" s="73"/>
      <c r="FB317" s="73"/>
      <c r="FC317" s="73"/>
      <c r="FD317" s="73"/>
      <c r="FE317" s="73"/>
      <c r="FF317" s="73"/>
      <c r="FG317" s="73"/>
      <c r="FH317" s="73"/>
      <c r="FI317" s="73"/>
      <c r="FJ317" s="73"/>
      <c r="FK317" s="73"/>
      <c r="FL317" s="73"/>
      <c r="FM317" s="73"/>
      <c r="FN317" s="73"/>
      <c r="FO317" s="73"/>
      <c r="FP317" s="73"/>
      <c r="FQ317" s="73"/>
      <c r="FR317" s="73"/>
      <c r="FS317" s="73"/>
      <c r="FT317" s="73"/>
      <c r="FU317" s="73"/>
      <c r="FV317" s="73"/>
      <c r="FW317" s="73"/>
      <c r="FX317" s="73"/>
      <c r="FY317" s="73"/>
      <c r="FZ317" s="73"/>
      <c r="GA317" s="73"/>
      <c r="GB317" s="73"/>
      <c r="GC317" s="73"/>
      <c r="GD317" s="73"/>
      <c r="GE317" s="73"/>
      <c r="GF317" s="73"/>
      <c r="GG317" s="73"/>
      <c r="GH317" s="73"/>
      <c r="GI317" s="73"/>
      <c r="GJ317" s="73"/>
      <c r="GK317" s="73"/>
      <c r="GL317" s="73"/>
      <c r="GM317" s="73"/>
      <c r="GN317" s="73"/>
      <c r="GO317" s="73"/>
      <c r="GP317" s="73"/>
      <c r="GQ317" s="73"/>
      <c r="GR317" s="73"/>
      <c r="GS317" s="73"/>
      <c r="GT317" s="73"/>
      <c r="GU317" s="73"/>
      <c r="GV317" s="73"/>
      <c r="GW317" s="73"/>
      <c r="GX317" s="73"/>
      <c r="GY317" s="73"/>
      <c r="GZ317" s="73"/>
      <c r="HA317" s="73"/>
      <c r="HB317" s="73"/>
      <c r="HC317" s="73"/>
      <c r="HD317" s="73"/>
      <c r="HE317" s="73"/>
      <c r="HF317" s="73"/>
      <c r="HG317" s="242"/>
      <c r="HH317" s="73"/>
      <c r="HI317" s="242" t="s">
        <v>287</v>
      </c>
      <c r="HJ317" s="73"/>
      <c r="HK317" s="73"/>
      <c r="HL317" s="73"/>
      <c r="HM317" s="73"/>
      <c r="HN317" s="73"/>
      <c r="HO317" s="73"/>
      <c r="HP317" s="73"/>
      <c r="HQ317" s="73"/>
      <c r="HR317" s="73"/>
      <c r="HS317" s="73"/>
      <c r="HT317" s="73"/>
      <c r="HU317" s="73"/>
      <c r="HV317" s="73"/>
      <c r="HW317" s="73"/>
      <c r="HX317" s="73"/>
      <c r="HY317" s="73"/>
      <c r="HZ317" s="73"/>
      <c r="IA317" s="73"/>
      <c r="IB317" s="73"/>
      <c r="IC317" s="73"/>
      <c r="ID317" s="73"/>
      <c r="IE317" s="73"/>
      <c r="IF317" s="73"/>
      <c r="IG317" s="73"/>
      <c r="IH317" s="73"/>
    </row>
    <row r="318" customFormat="false" ht="11.25" hidden="false" customHeight="true" outlineLevel="0" collapsed="false">
      <c r="A318" s="149"/>
      <c r="B318" s="193"/>
      <c r="C318" s="194" t="s">
        <v>288</v>
      </c>
      <c r="D318" s="194"/>
      <c r="E318" s="194"/>
      <c r="F318" s="194"/>
      <c r="G318" s="194"/>
      <c r="H318" s="194"/>
      <c r="I318" s="194"/>
      <c r="J318" s="194"/>
      <c r="K318" s="194"/>
      <c r="L318" s="194"/>
      <c r="M318" s="194"/>
      <c r="N318" s="194"/>
      <c r="O318" s="194"/>
      <c r="P318" s="199" t="n">
        <f aca="false">P317*1.0429</f>
        <v>1081727.240003</v>
      </c>
      <c r="Q318" s="206"/>
      <c r="R318" s="208"/>
      <c r="S318" s="73"/>
      <c r="T318" s="73"/>
      <c r="U318" s="73"/>
      <c r="V318" s="73"/>
      <c r="W318" s="73"/>
      <c r="X318" s="73"/>
      <c r="Y318" s="73"/>
      <c r="Z318" s="73"/>
      <c r="AA318" s="73"/>
      <c r="AB318" s="73"/>
      <c r="AC318" s="73"/>
      <c r="AD318" s="73"/>
      <c r="AE318" s="73"/>
      <c r="AF318" s="73"/>
      <c r="AG318" s="73"/>
      <c r="AH318" s="73"/>
      <c r="AI318" s="73"/>
      <c r="AJ318" s="73"/>
      <c r="AK318" s="73"/>
      <c r="AL318" s="73"/>
      <c r="AM318" s="73"/>
      <c r="AN318" s="73"/>
      <c r="AO318" s="73"/>
      <c r="AP318" s="73"/>
      <c r="AQ318" s="73"/>
      <c r="AR318" s="73"/>
      <c r="AS318" s="73"/>
      <c r="AT318" s="73"/>
      <c r="AU318" s="73"/>
      <c r="AV318" s="73"/>
      <c r="AW318" s="73"/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73"/>
      <c r="BL318" s="73"/>
      <c r="BM318" s="73"/>
      <c r="BN318" s="73"/>
      <c r="BO318" s="73"/>
      <c r="BP318" s="73"/>
      <c r="BQ318" s="73"/>
      <c r="BR318" s="73"/>
      <c r="BS318" s="73"/>
      <c r="BT318" s="73"/>
      <c r="BU318" s="73"/>
      <c r="BV318" s="73"/>
      <c r="BW318" s="73"/>
      <c r="BX318" s="73"/>
      <c r="BY318" s="73"/>
      <c r="BZ318" s="73"/>
      <c r="CA318" s="73"/>
      <c r="CB318" s="73"/>
      <c r="CC318" s="73"/>
      <c r="CD318" s="73"/>
      <c r="CE318" s="73"/>
      <c r="CF318" s="73"/>
      <c r="CG318" s="73"/>
      <c r="CH318" s="73"/>
      <c r="CI318" s="73"/>
      <c r="CJ318" s="73"/>
      <c r="CK318" s="73"/>
      <c r="CL318" s="73"/>
      <c r="CM318" s="73"/>
      <c r="CN318" s="73"/>
      <c r="CO318" s="73"/>
      <c r="CP318" s="73"/>
      <c r="CQ318" s="73"/>
      <c r="CR318" s="73"/>
      <c r="CS318" s="73"/>
      <c r="CT318" s="73"/>
      <c r="CU318" s="73"/>
      <c r="CV318" s="73"/>
      <c r="CW318" s="73"/>
      <c r="CX318" s="73"/>
      <c r="CY318" s="73"/>
      <c r="CZ318" s="73"/>
      <c r="DA318" s="73"/>
      <c r="DB318" s="73"/>
      <c r="DC318" s="73"/>
      <c r="DD318" s="73"/>
      <c r="DE318" s="73"/>
      <c r="DF318" s="73"/>
      <c r="DG318" s="73"/>
      <c r="DH318" s="73"/>
      <c r="DI318" s="73"/>
      <c r="DJ318" s="73"/>
      <c r="DK318" s="73"/>
      <c r="DL318" s="73"/>
      <c r="DM318" s="73"/>
      <c r="DN318" s="73"/>
      <c r="DO318" s="73"/>
      <c r="DP318" s="73"/>
      <c r="DQ318" s="73"/>
      <c r="DR318" s="73"/>
      <c r="DS318" s="73"/>
      <c r="DT318" s="73"/>
      <c r="DU318" s="73"/>
      <c r="DV318" s="73"/>
      <c r="DW318" s="73"/>
      <c r="DX318" s="73"/>
      <c r="DY318" s="73"/>
      <c r="DZ318" s="73"/>
      <c r="EA318" s="73"/>
      <c r="EB318" s="73"/>
      <c r="EC318" s="73"/>
      <c r="ED318" s="73"/>
      <c r="EE318" s="73"/>
      <c r="EF318" s="73"/>
      <c r="EG318" s="73"/>
      <c r="EH318" s="73"/>
      <c r="EI318" s="73"/>
      <c r="EJ318" s="73"/>
      <c r="EK318" s="73"/>
      <c r="EL318" s="73"/>
      <c r="EM318" s="73"/>
      <c r="EN318" s="73"/>
      <c r="EO318" s="73"/>
      <c r="EP318" s="73"/>
      <c r="EQ318" s="73"/>
      <c r="ER318" s="73"/>
      <c r="ES318" s="73"/>
      <c r="ET318" s="73"/>
      <c r="EU318" s="73"/>
      <c r="EV318" s="73"/>
      <c r="EW318" s="73"/>
      <c r="EX318" s="73"/>
      <c r="EY318" s="73"/>
      <c r="EZ318" s="73"/>
      <c r="FA318" s="73"/>
      <c r="FB318" s="73"/>
      <c r="FC318" s="73"/>
      <c r="FD318" s="73"/>
      <c r="FE318" s="73"/>
      <c r="FF318" s="73"/>
      <c r="FG318" s="73"/>
      <c r="FH318" s="73"/>
      <c r="FI318" s="73"/>
      <c r="FJ318" s="73"/>
      <c r="FK318" s="73"/>
      <c r="FL318" s="73"/>
      <c r="FM318" s="73"/>
      <c r="FN318" s="73"/>
      <c r="FO318" s="73"/>
      <c r="FP318" s="73"/>
      <c r="FQ318" s="73"/>
      <c r="FR318" s="73"/>
      <c r="FS318" s="73"/>
      <c r="FT318" s="73"/>
      <c r="FU318" s="73"/>
      <c r="FV318" s="73"/>
      <c r="FW318" s="73"/>
      <c r="FX318" s="73"/>
      <c r="FY318" s="73"/>
      <c r="FZ318" s="73"/>
      <c r="GA318" s="73"/>
      <c r="GB318" s="73"/>
      <c r="GC318" s="73"/>
      <c r="GD318" s="73"/>
      <c r="GE318" s="73"/>
      <c r="GF318" s="73"/>
      <c r="GG318" s="73"/>
      <c r="GH318" s="73"/>
      <c r="GI318" s="73"/>
      <c r="GJ318" s="73"/>
      <c r="GK318" s="73"/>
      <c r="GL318" s="73"/>
      <c r="GM318" s="73"/>
      <c r="GN318" s="73"/>
      <c r="GO318" s="73"/>
      <c r="GP318" s="73"/>
      <c r="GQ318" s="73"/>
      <c r="GR318" s="73"/>
      <c r="GS318" s="73"/>
      <c r="GT318" s="73"/>
      <c r="GU318" s="73"/>
      <c r="GV318" s="73"/>
      <c r="GW318" s="73"/>
      <c r="GX318" s="73"/>
      <c r="GY318" s="73"/>
      <c r="GZ318" s="73"/>
      <c r="HA318" s="73"/>
      <c r="HB318" s="73"/>
      <c r="HC318" s="73"/>
      <c r="HD318" s="73"/>
      <c r="HE318" s="73"/>
      <c r="HF318" s="73"/>
      <c r="HG318" s="242"/>
      <c r="HH318" s="73"/>
      <c r="HI318" s="242"/>
      <c r="HJ318" s="73"/>
      <c r="HK318" s="73"/>
      <c r="HL318" s="73"/>
      <c r="HM318" s="73"/>
      <c r="HN318" s="73"/>
      <c r="HO318" s="73"/>
      <c r="HP318" s="73"/>
      <c r="HQ318" s="73"/>
      <c r="HR318" s="73"/>
      <c r="HS318" s="73"/>
      <c r="HT318" s="73"/>
      <c r="HU318" s="73"/>
      <c r="HV318" s="73"/>
      <c r="HW318" s="73"/>
      <c r="HX318" s="73"/>
      <c r="HY318" s="73"/>
      <c r="HZ318" s="73"/>
      <c r="IA318" s="73"/>
      <c r="IB318" s="73"/>
      <c r="IC318" s="73"/>
      <c r="ID318" s="73"/>
      <c r="IE318" s="73"/>
      <c r="IF318" s="73"/>
      <c r="IG318" s="73"/>
      <c r="IH318" s="73"/>
    </row>
    <row r="319" customFormat="false" ht="11.25" hidden="false" customHeight="true" outlineLevel="0" collapsed="false">
      <c r="A319" s="149"/>
      <c r="B319" s="150"/>
      <c r="C319" s="196" t="s">
        <v>281</v>
      </c>
      <c r="D319" s="196"/>
      <c r="E319" s="196"/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8"/>
      <c r="Q319" s="206"/>
      <c r="R319" s="207"/>
      <c r="S319" s="73"/>
      <c r="T319" s="73"/>
      <c r="U319" s="73"/>
      <c r="V319" s="73"/>
      <c r="W319" s="73"/>
      <c r="X319" s="73"/>
      <c r="Y319" s="73"/>
      <c r="Z319" s="73"/>
      <c r="AA319" s="73"/>
      <c r="AB319" s="73"/>
      <c r="AC319" s="73"/>
      <c r="AD319" s="73"/>
      <c r="AE319" s="73"/>
      <c r="AF319" s="73"/>
      <c r="AG319" s="73"/>
      <c r="AH319" s="73"/>
      <c r="AI319" s="73"/>
      <c r="AJ319" s="73"/>
      <c r="AK319" s="73"/>
      <c r="AL319" s="73"/>
      <c r="AM319" s="73"/>
      <c r="AN319" s="73"/>
      <c r="AO319" s="73"/>
      <c r="AP319" s="73"/>
      <c r="AQ319" s="73"/>
      <c r="AR319" s="73"/>
      <c r="AS319" s="73"/>
      <c r="AT319" s="73"/>
      <c r="AU319" s="73"/>
      <c r="AV319" s="73"/>
      <c r="AW319" s="73"/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73"/>
      <c r="BL319" s="73"/>
      <c r="BM319" s="73"/>
      <c r="BN319" s="73"/>
      <c r="BO319" s="73"/>
      <c r="BP319" s="73"/>
      <c r="BQ319" s="73"/>
      <c r="BR319" s="73"/>
      <c r="BS319" s="73"/>
      <c r="BT319" s="73"/>
      <c r="BU319" s="73"/>
      <c r="BV319" s="73"/>
      <c r="BW319" s="73"/>
      <c r="BX319" s="73"/>
      <c r="BY319" s="73"/>
      <c r="BZ319" s="73"/>
      <c r="CA319" s="73"/>
      <c r="CB319" s="73"/>
      <c r="CC319" s="73"/>
      <c r="CD319" s="73"/>
      <c r="CE319" s="73"/>
      <c r="CF319" s="73"/>
      <c r="CG319" s="73"/>
      <c r="CH319" s="73"/>
      <c r="CI319" s="73"/>
      <c r="CJ319" s="73"/>
      <c r="CK319" s="73"/>
      <c r="CL319" s="73"/>
      <c r="CM319" s="73"/>
      <c r="CN319" s="73"/>
      <c r="CO319" s="73"/>
      <c r="CP319" s="73"/>
      <c r="CQ319" s="73"/>
      <c r="CR319" s="73"/>
      <c r="CS319" s="73"/>
      <c r="CT319" s="73"/>
      <c r="CU319" s="73"/>
      <c r="CV319" s="73"/>
      <c r="CW319" s="73"/>
      <c r="CX319" s="73"/>
      <c r="CY319" s="73"/>
      <c r="CZ319" s="73"/>
      <c r="DA319" s="73"/>
      <c r="DB319" s="73"/>
      <c r="DC319" s="73"/>
      <c r="DD319" s="73"/>
      <c r="DE319" s="73"/>
      <c r="DF319" s="73"/>
      <c r="DG319" s="73"/>
      <c r="DH319" s="73"/>
      <c r="DI319" s="73"/>
      <c r="DJ319" s="73"/>
      <c r="DK319" s="73"/>
      <c r="DL319" s="73"/>
      <c r="DM319" s="73"/>
      <c r="DN319" s="73"/>
      <c r="DO319" s="73"/>
      <c r="DP319" s="73"/>
      <c r="DQ319" s="73"/>
      <c r="DR319" s="73"/>
      <c r="DS319" s="73"/>
      <c r="DT319" s="73"/>
      <c r="DU319" s="73"/>
      <c r="DV319" s="73"/>
      <c r="DW319" s="73"/>
      <c r="DX319" s="73"/>
      <c r="DY319" s="73"/>
      <c r="DZ319" s="73"/>
      <c r="EA319" s="73"/>
      <c r="EB319" s="73"/>
      <c r="EC319" s="73"/>
      <c r="ED319" s="73"/>
      <c r="EE319" s="73"/>
      <c r="EF319" s="73"/>
      <c r="EG319" s="73"/>
      <c r="EH319" s="73"/>
      <c r="EI319" s="73"/>
      <c r="EJ319" s="73"/>
      <c r="EK319" s="73"/>
      <c r="EL319" s="73"/>
      <c r="EM319" s="73"/>
      <c r="EN319" s="73"/>
      <c r="EO319" s="73"/>
      <c r="EP319" s="73"/>
      <c r="EQ319" s="73"/>
      <c r="ER319" s="73"/>
      <c r="ES319" s="73"/>
      <c r="ET319" s="73"/>
      <c r="EU319" s="73"/>
      <c r="EV319" s="73"/>
      <c r="EW319" s="73"/>
      <c r="EX319" s="73"/>
      <c r="EY319" s="73"/>
      <c r="EZ319" s="73"/>
      <c r="FA319" s="73"/>
      <c r="FB319" s="73"/>
      <c r="FC319" s="73"/>
      <c r="FD319" s="73"/>
      <c r="FE319" s="73"/>
      <c r="FF319" s="73"/>
      <c r="FG319" s="73"/>
      <c r="FH319" s="73"/>
      <c r="FI319" s="73"/>
      <c r="FJ319" s="73"/>
      <c r="FK319" s="73"/>
      <c r="FL319" s="73"/>
      <c r="FM319" s="73"/>
      <c r="FN319" s="73"/>
      <c r="FO319" s="73"/>
      <c r="FP319" s="73"/>
      <c r="FQ319" s="73"/>
      <c r="FR319" s="73"/>
      <c r="FS319" s="73"/>
      <c r="FT319" s="73"/>
      <c r="FU319" s="73"/>
      <c r="FV319" s="73"/>
      <c r="FW319" s="73"/>
      <c r="FX319" s="73"/>
      <c r="FY319" s="73"/>
      <c r="FZ319" s="73"/>
      <c r="GA319" s="73"/>
      <c r="GB319" s="73"/>
      <c r="GC319" s="73"/>
      <c r="GD319" s="73"/>
      <c r="GE319" s="73"/>
      <c r="GF319" s="73"/>
      <c r="GG319" s="73"/>
      <c r="GH319" s="73"/>
      <c r="GI319" s="73"/>
      <c r="GJ319" s="73"/>
      <c r="GK319" s="73"/>
      <c r="GL319" s="73"/>
      <c r="GM319" s="73"/>
      <c r="GN319" s="73"/>
      <c r="GO319" s="73"/>
      <c r="GP319" s="73"/>
      <c r="GQ319" s="73"/>
      <c r="GR319" s="73"/>
      <c r="GS319" s="73"/>
      <c r="GT319" s="73"/>
      <c r="GU319" s="73"/>
      <c r="GV319" s="73"/>
      <c r="GW319" s="73"/>
      <c r="GX319" s="73"/>
      <c r="GY319" s="73"/>
      <c r="GZ319" s="73"/>
      <c r="HA319" s="73"/>
      <c r="HB319" s="73"/>
      <c r="HC319" s="73"/>
      <c r="HD319" s="73"/>
      <c r="HE319" s="73"/>
      <c r="HF319" s="73"/>
      <c r="HG319" s="242"/>
      <c r="HH319" s="233" t="s">
        <v>281</v>
      </c>
      <c r="HI319" s="242"/>
      <c r="HJ319" s="73"/>
      <c r="HK319" s="73"/>
      <c r="HL319" s="73"/>
      <c r="HM319" s="73"/>
      <c r="HN319" s="73"/>
      <c r="HO319" s="73"/>
      <c r="HP319" s="73"/>
      <c r="HQ319" s="73"/>
      <c r="HR319" s="73"/>
      <c r="HS319" s="73"/>
      <c r="HT319" s="73"/>
      <c r="HU319" s="73"/>
      <c r="HV319" s="73"/>
      <c r="HW319" s="73"/>
      <c r="HX319" s="73"/>
      <c r="HY319" s="73"/>
      <c r="HZ319" s="73"/>
      <c r="IA319" s="73"/>
      <c r="IB319" s="73"/>
      <c r="IC319" s="73"/>
      <c r="ID319" s="73"/>
      <c r="IE319" s="73"/>
      <c r="IF319" s="73"/>
      <c r="IG319" s="73"/>
      <c r="IH319" s="73"/>
    </row>
    <row r="320" customFormat="false" ht="11.25" hidden="false" customHeight="true" outlineLevel="0" collapsed="false">
      <c r="A320" s="149"/>
      <c r="B320" s="150"/>
      <c r="C320" s="196" t="s">
        <v>282</v>
      </c>
      <c r="D320" s="196"/>
      <c r="E320" s="196"/>
      <c r="F320" s="196"/>
      <c r="G320" s="196"/>
      <c r="H320" s="196"/>
      <c r="I320" s="196"/>
      <c r="J320" s="196"/>
      <c r="K320" s="200" t="s">
        <v>436</v>
      </c>
      <c r="L320" s="194"/>
      <c r="M320" s="194"/>
      <c r="N320" s="73"/>
      <c r="O320" s="201"/>
      <c r="P320" s="198"/>
      <c r="Q320" s="206"/>
      <c r="R320" s="208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  <c r="AF320" s="73"/>
      <c r="AG320" s="73"/>
      <c r="AH320" s="73"/>
      <c r="AI320" s="73"/>
      <c r="AJ320" s="73"/>
      <c r="AK320" s="73"/>
      <c r="AL320" s="73"/>
      <c r="AM320" s="73"/>
      <c r="AN320" s="73"/>
      <c r="AO320" s="73"/>
      <c r="AP320" s="73"/>
      <c r="AQ320" s="73"/>
      <c r="AR320" s="73"/>
      <c r="AS320" s="73"/>
      <c r="AT320" s="73"/>
      <c r="AU320" s="73"/>
      <c r="AV320" s="73"/>
      <c r="AW320" s="73"/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73"/>
      <c r="BL320" s="73"/>
      <c r="BM320" s="73"/>
      <c r="BN320" s="73"/>
      <c r="BO320" s="73"/>
      <c r="BP320" s="73"/>
      <c r="BQ320" s="73"/>
      <c r="BR320" s="73"/>
      <c r="BS320" s="73"/>
      <c r="BT320" s="73"/>
      <c r="BU320" s="73"/>
      <c r="BV320" s="73"/>
      <c r="BW320" s="73"/>
      <c r="BX320" s="73"/>
      <c r="BY320" s="73"/>
      <c r="BZ320" s="73"/>
      <c r="CA320" s="73"/>
      <c r="CB320" s="73"/>
      <c r="CC320" s="73"/>
      <c r="CD320" s="73"/>
      <c r="CE320" s="73"/>
      <c r="CF320" s="73"/>
      <c r="CG320" s="73"/>
      <c r="CH320" s="73"/>
      <c r="CI320" s="73"/>
      <c r="CJ320" s="73"/>
      <c r="CK320" s="73"/>
      <c r="CL320" s="73"/>
      <c r="CM320" s="73"/>
      <c r="CN320" s="73"/>
      <c r="CO320" s="73"/>
      <c r="CP320" s="73"/>
      <c r="CQ320" s="73"/>
      <c r="CR320" s="73"/>
      <c r="CS320" s="73"/>
      <c r="CT320" s="73"/>
      <c r="CU320" s="73"/>
      <c r="CV320" s="73"/>
      <c r="CW320" s="73"/>
      <c r="CX320" s="73"/>
      <c r="CY320" s="73"/>
      <c r="CZ320" s="73"/>
      <c r="DA320" s="73"/>
      <c r="DB320" s="73"/>
      <c r="DC320" s="73"/>
      <c r="DD320" s="73"/>
      <c r="DE320" s="73"/>
      <c r="DF320" s="73"/>
      <c r="DG320" s="73"/>
      <c r="DH320" s="73"/>
      <c r="DI320" s="73"/>
      <c r="DJ320" s="73"/>
      <c r="DK320" s="73"/>
      <c r="DL320" s="73"/>
      <c r="DM320" s="73"/>
      <c r="DN320" s="73"/>
      <c r="DO320" s="73"/>
      <c r="DP320" s="73"/>
      <c r="DQ320" s="73"/>
      <c r="DR320" s="73"/>
      <c r="DS320" s="73"/>
      <c r="DT320" s="73"/>
      <c r="DU320" s="73"/>
      <c r="DV320" s="73"/>
      <c r="DW320" s="73"/>
      <c r="DX320" s="73"/>
      <c r="DY320" s="73"/>
      <c r="DZ320" s="73"/>
      <c r="EA320" s="73"/>
      <c r="EB320" s="73"/>
      <c r="EC320" s="73"/>
      <c r="ED320" s="73"/>
      <c r="EE320" s="73"/>
      <c r="EF320" s="73"/>
      <c r="EG320" s="73"/>
      <c r="EH320" s="73"/>
      <c r="EI320" s="73"/>
      <c r="EJ320" s="73"/>
      <c r="EK320" s="73"/>
      <c r="EL320" s="73"/>
      <c r="EM320" s="73"/>
      <c r="EN320" s="73"/>
      <c r="EO320" s="73"/>
      <c r="EP320" s="73"/>
      <c r="EQ320" s="73"/>
      <c r="ER320" s="73"/>
      <c r="ES320" s="73"/>
      <c r="ET320" s="73"/>
      <c r="EU320" s="73"/>
      <c r="EV320" s="73"/>
      <c r="EW320" s="73"/>
      <c r="EX320" s="73"/>
      <c r="EY320" s="73"/>
      <c r="EZ320" s="73"/>
      <c r="FA320" s="73"/>
      <c r="FB320" s="73"/>
      <c r="FC320" s="73"/>
      <c r="FD320" s="73"/>
      <c r="FE320" s="73"/>
      <c r="FF320" s="73"/>
      <c r="FG320" s="73"/>
      <c r="FH320" s="73"/>
      <c r="FI320" s="73"/>
      <c r="FJ320" s="73"/>
      <c r="FK320" s="73"/>
      <c r="FL320" s="73"/>
      <c r="FM320" s="73"/>
      <c r="FN320" s="73"/>
      <c r="FO320" s="73"/>
      <c r="FP320" s="73"/>
      <c r="FQ320" s="73"/>
      <c r="FR320" s="73"/>
      <c r="FS320" s="73"/>
      <c r="FT320" s="73"/>
      <c r="FU320" s="73"/>
      <c r="FV320" s="73"/>
      <c r="FW320" s="73"/>
      <c r="FX320" s="73"/>
      <c r="FY320" s="73"/>
      <c r="FZ320" s="73"/>
      <c r="GA320" s="73"/>
      <c r="GB320" s="73"/>
      <c r="GC320" s="73"/>
      <c r="GD320" s="73"/>
      <c r="GE320" s="73"/>
      <c r="GF320" s="73"/>
      <c r="GG320" s="73"/>
      <c r="GH320" s="73"/>
      <c r="GI320" s="73"/>
      <c r="GJ320" s="73"/>
      <c r="GK320" s="73"/>
      <c r="GL320" s="73"/>
      <c r="GM320" s="73"/>
      <c r="GN320" s="73"/>
      <c r="GO320" s="73"/>
      <c r="GP320" s="73"/>
      <c r="GQ320" s="73"/>
      <c r="GR320" s="73"/>
      <c r="GS320" s="73"/>
      <c r="GT320" s="73"/>
      <c r="GU320" s="73"/>
      <c r="GV320" s="73"/>
      <c r="GW320" s="73"/>
      <c r="GX320" s="73"/>
      <c r="GY320" s="73"/>
      <c r="GZ320" s="73"/>
      <c r="HA320" s="73"/>
      <c r="HB320" s="73"/>
      <c r="HC320" s="73"/>
      <c r="HD320" s="73"/>
      <c r="HE320" s="73"/>
      <c r="HF320" s="73"/>
      <c r="HG320" s="242"/>
      <c r="HH320" s="73"/>
      <c r="HI320" s="242"/>
      <c r="HJ320" s="233" t="s">
        <v>282</v>
      </c>
      <c r="HK320" s="73"/>
      <c r="HL320" s="73"/>
      <c r="HM320" s="73"/>
      <c r="HN320" s="73"/>
      <c r="HO320" s="73"/>
      <c r="HP320" s="73"/>
      <c r="HQ320" s="73"/>
      <c r="HR320" s="73"/>
      <c r="HS320" s="73"/>
      <c r="HT320" s="73"/>
      <c r="HU320" s="73"/>
      <c r="HV320" s="73"/>
      <c r="HW320" s="73"/>
      <c r="HX320" s="73"/>
      <c r="HY320" s="73"/>
      <c r="HZ320" s="73"/>
      <c r="IA320" s="73"/>
      <c r="IB320" s="73"/>
      <c r="IC320" s="73"/>
      <c r="ID320" s="73"/>
      <c r="IE320" s="73"/>
      <c r="IF320" s="73"/>
      <c r="IG320" s="73"/>
      <c r="IH320" s="73"/>
    </row>
    <row r="321" customFormat="false" ht="11.25" hidden="false" customHeight="true" outlineLevel="0" collapsed="false">
      <c r="A321" s="149"/>
      <c r="B321" s="150"/>
      <c r="C321" s="196" t="s">
        <v>284</v>
      </c>
      <c r="D321" s="196"/>
      <c r="E321" s="196"/>
      <c r="F321" s="196"/>
      <c r="G321" s="196"/>
      <c r="H321" s="196"/>
      <c r="I321" s="196"/>
      <c r="J321" s="196"/>
      <c r="K321" s="200" t="s">
        <v>437</v>
      </c>
      <c r="L321" s="194"/>
      <c r="M321" s="194"/>
      <c r="N321" s="73"/>
      <c r="O321" s="201"/>
      <c r="P321" s="198"/>
      <c r="Q321" s="206"/>
      <c r="R321" s="208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  <c r="AH321" s="73"/>
      <c r="AI321" s="73"/>
      <c r="AJ321" s="73"/>
      <c r="AK321" s="73"/>
      <c r="AL321" s="73"/>
      <c r="AM321" s="73"/>
      <c r="AN321" s="73"/>
      <c r="AO321" s="73"/>
      <c r="AP321" s="73"/>
      <c r="AQ321" s="73"/>
      <c r="AR321" s="73"/>
      <c r="AS321" s="73"/>
      <c r="AT321" s="73"/>
      <c r="AU321" s="73"/>
      <c r="AV321" s="73"/>
      <c r="AW321" s="73"/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73"/>
      <c r="BL321" s="73"/>
      <c r="BM321" s="73"/>
      <c r="BN321" s="73"/>
      <c r="BO321" s="73"/>
      <c r="BP321" s="73"/>
      <c r="BQ321" s="73"/>
      <c r="BR321" s="73"/>
      <c r="BS321" s="73"/>
      <c r="BT321" s="73"/>
      <c r="BU321" s="73"/>
      <c r="BV321" s="73"/>
      <c r="BW321" s="73"/>
      <c r="BX321" s="73"/>
      <c r="BY321" s="73"/>
      <c r="BZ321" s="73"/>
      <c r="CA321" s="73"/>
      <c r="CB321" s="73"/>
      <c r="CC321" s="73"/>
      <c r="CD321" s="73"/>
      <c r="CE321" s="73"/>
      <c r="CF321" s="73"/>
      <c r="CG321" s="73"/>
      <c r="CH321" s="73"/>
      <c r="CI321" s="73"/>
      <c r="CJ321" s="73"/>
      <c r="CK321" s="73"/>
      <c r="CL321" s="73"/>
      <c r="CM321" s="73"/>
      <c r="CN321" s="73"/>
      <c r="CO321" s="73"/>
      <c r="CP321" s="73"/>
      <c r="CQ321" s="73"/>
      <c r="CR321" s="73"/>
      <c r="CS321" s="73"/>
      <c r="CT321" s="73"/>
      <c r="CU321" s="73"/>
      <c r="CV321" s="73"/>
      <c r="CW321" s="73"/>
      <c r="CX321" s="73"/>
      <c r="CY321" s="73"/>
      <c r="CZ321" s="73"/>
      <c r="DA321" s="73"/>
      <c r="DB321" s="73"/>
      <c r="DC321" s="73"/>
      <c r="DD321" s="73"/>
      <c r="DE321" s="73"/>
      <c r="DF321" s="73"/>
      <c r="DG321" s="73"/>
      <c r="DH321" s="73"/>
      <c r="DI321" s="73"/>
      <c r="DJ321" s="73"/>
      <c r="DK321" s="73"/>
      <c r="DL321" s="73"/>
      <c r="DM321" s="73"/>
      <c r="DN321" s="73"/>
      <c r="DO321" s="73"/>
      <c r="DP321" s="73"/>
      <c r="DQ321" s="73"/>
      <c r="DR321" s="73"/>
      <c r="DS321" s="73"/>
      <c r="DT321" s="73"/>
      <c r="DU321" s="73"/>
      <c r="DV321" s="73"/>
      <c r="DW321" s="73"/>
      <c r="DX321" s="73"/>
      <c r="DY321" s="73"/>
      <c r="DZ321" s="73"/>
      <c r="EA321" s="73"/>
      <c r="EB321" s="73"/>
      <c r="EC321" s="73"/>
      <c r="ED321" s="73"/>
      <c r="EE321" s="73"/>
      <c r="EF321" s="73"/>
      <c r="EG321" s="73"/>
      <c r="EH321" s="73"/>
      <c r="EI321" s="73"/>
      <c r="EJ321" s="73"/>
      <c r="EK321" s="73"/>
      <c r="EL321" s="73"/>
      <c r="EM321" s="73"/>
      <c r="EN321" s="73"/>
      <c r="EO321" s="73"/>
      <c r="EP321" s="73"/>
      <c r="EQ321" s="73"/>
      <c r="ER321" s="73"/>
      <c r="ES321" s="73"/>
      <c r="ET321" s="73"/>
      <c r="EU321" s="73"/>
      <c r="EV321" s="73"/>
      <c r="EW321" s="73"/>
      <c r="EX321" s="73"/>
      <c r="EY321" s="73"/>
      <c r="EZ321" s="73"/>
      <c r="FA321" s="73"/>
      <c r="FB321" s="73"/>
      <c r="FC321" s="73"/>
      <c r="FD321" s="73"/>
      <c r="FE321" s="73"/>
      <c r="FF321" s="73"/>
      <c r="FG321" s="73"/>
      <c r="FH321" s="73"/>
      <c r="FI321" s="73"/>
      <c r="FJ321" s="73"/>
      <c r="FK321" s="73"/>
      <c r="FL321" s="73"/>
      <c r="FM321" s="73"/>
      <c r="FN321" s="73"/>
      <c r="FO321" s="73"/>
      <c r="FP321" s="73"/>
      <c r="FQ321" s="73"/>
      <c r="FR321" s="73"/>
      <c r="FS321" s="73"/>
      <c r="FT321" s="73"/>
      <c r="FU321" s="73"/>
      <c r="FV321" s="73"/>
      <c r="FW321" s="73"/>
      <c r="FX321" s="73"/>
      <c r="FY321" s="73"/>
      <c r="FZ321" s="73"/>
      <c r="GA321" s="73"/>
      <c r="GB321" s="73"/>
      <c r="GC321" s="73"/>
      <c r="GD321" s="73"/>
      <c r="GE321" s="73"/>
      <c r="GF321" s="73"/>
      <c r="GG321" s="73"/>
      <c r="GH321" s="73"/>
      <c r="GI321" s="73"/>
      <c r="GJ321" s="73"/>
      <c r="GK321" s="73"/>
      <c r="GL321" s="73"/>
      <c r="GM321" s="73"/>
      <c r="GN321" s="73"/>
      <c r="GO321" s="73"/>
      <c r="GP321" s="73"/>
      <c r="GQ321" s="73"/>
      <c r="GR321" s="73"/>
      <c r="GS321" s="73"/>
      <c r="GT321" s="73"/>
      <c r="GU321" s="73"/>
      <c r="GV321" s="73"/>
      <c r="GW321" s="73"/>
      <c r="GX321" s="73"/>
      <c r="GY321" s="73"/>
      <c r="GZ321" s="73"/>
      <c r="HA321" s="73"/>
      <c r="HB321" s="73"/>
      <c r="HC321" s="73"/>
      <c r="HD321" s="73"/>
      <c r="HE321" s="73"/>
      <c r="HF321" s="73"/>
      <c r="HG321" s="242"/>
      <c r="HH321" s="73"/>
      <c r="HI321" s="242"/>
      <c r="HJ321" s="233" t="s">
        <v>284</v>
      </c>
      <c r="HK321" s="73"/>
      <c r="HL321" s="73"/>
      <c r="HM321" s="73"/>
      <c r="HN321" s="73"/>
      <c r="HO321" s="73"/>
      <c r="HP321" s="73"/>
      <c r="HQ321" s="73"/>
      <c r="HR321" s="73"/>
      <c r="HS321" s="73"/>
      <c r="HT321" s="73"/>
      <c r="HU321" s="73"/>
      <c r="HV321" s="73"/>
      <c r="HW321" s="73"/>
      <c r="HX321" s="73"/>
      <c r="HY321" s="73"/>
      <c r="HZ321" s="73"/>
      <c r="IA321" s="73"/>
      <c r="IB321" s="73"/>
      <c r="IC321" s="73"/>
      <c r="ID321" s="73"/>
      <c r="IE321" s="73"/>
      <c r="IF321" s="73"/>
      <c r="IG321" s="73"/>
      <c r="IH321" s="73"/>
    </row>
    <row r="322" customFormat="false" ht="1.5" hidden="false" customHeight="true" outlineLevel="0" collapsed="false">
      <c r="A322" s="202"/>
      <c r="B322" s="187"/>
      <c r="C322" s="185"/>
      <c r="D322" s="185"/>
      <c r="E322" s="185"/>
      <c r="F322" s="185"/>
      <c r="G322" s="185"/>
      <c r="H322" s="185"/>
      <c r="I322" s="185"/>
      <c r="J322" s="185"/>
      <c r="K322" s="185"/>
      <c r="L322" s="209"/>
      <c r="M322" s="210"/>
      <c r="N322" s="211"/>
      <c r="O322" s="212"/>
      <c r="P322" s="213"/>
      <c r="Q322" s="214"/>
      <c r="R322" s="214"/>
      <c r="S322" s="215"/>
      <c r="T322" s="215"/>
      <c r="U322" s="215"/>
      <c r="V322" s="215"/>
      <c r="W322" s="215"/>
      <c r="X322" s="215"/>
      <c r="Y322" s="215"/>
      <c r="Z322" s="215"/>
      <c r="AA322" s="215"/>
      <c r="AH322" s="232"/>
      <c r="AI322" s="232"/>
      <c r="AJ322" s="232"/>
      <c r="AK322" s="232"/>
      <c r="AL322" s="232"/>
      <c r="AM322" s="232"/>
      <c r="AN322" s="232"/>
      <c r="AO322" s="232"/>
      <c r="AP322" s="232"/>
      <c r="AQ322" s="232"/>
      <c r="AX322" s="232"/>
      <c r="AY322" s="232"/>
      <c r="AZ322" s="232"/>
      <c r="BA322" s="232"/>
      <c r="BB322" s="232"/>
      <c r="BC322" s="232"/>
      <c r="BD322" s="232"/>
      <c r="BE322" s="232"/>
      <c r="BF322" s="232"/>
      <c r="BG322" s="232"/>
      <c r="BN322" s="232"/>
      <c r="BO322" s="232"/>
      <c r="BP322" s="232"/>
      <c r="BQ322" s="232"/>
      <c r="BR322" s="232"/>
      <c r="BS322" s="232"/>
      <c r="BT322" s="232"/>
      <c r="BU322" s="232"/>
      <c r="BV322" s="232"/>
      <c r="BW322" s="232"/>
      <c r="CD322" s="232"/>
      <c r="CE322" s="232"/>
      <c r="CF322" s="232"/>
      <c r="CG322" s="232"/>
      <c r="CH322" s="232"/>
      <c r="CI322" s="232"/>
      <c r="CJ322" s="232"/>
      <c r="CK322" s="232"/>
      <c r="CL322" s="232"/>
      <c r="CM322" s="232"/>
      <c r="CT322" s="232"/>
      <c r="CU322" s="232"/>
      <c r="CV322" s="232"/>
      <c r="CW322" s="232"/>
      <c r="CX322" s="232"/>
      <c r="CY322" s="232"/>
      <c r="CZ322" s="232"/>
      <c r="DA322" s="232"/>
      <c r="DB322" s="232"/>
      <c r="DC322" s="232"/>
      <c r="DJ322" s="232"/>
      <c r="DK322" s="232"/>
      <c r="DL322" s="232"/>
      <c r="DM322" s="232"/>
      <c r="DN322" s="232"/>
      <c r="DO322" s="232"/>
      <c r="DP322" s="232"/>
      <c r="DQ322" s="232"/>
      <c r="DR322" s="232"/>
      <c r="DS322" s="232"/>
      <c r="DZ322" s="232"/>
      <c r="EA322" s="232"/>
      <c r="EB322" s="232"/>
      <c r="EC322" s="232"/>
      <c r="ED322" s="232"/>
      <c r="EE322" s="232"/>
      <c r="EF322" s="232"/>
      <c r="EG322" s="232"/>
      <c r="EH322" s="232"/>
      <c r="EI322" s="232"/>
      <c r="EJ322" s="244"/>
      <c r="EK322" s="244"/>
      <c r="EL322" s="244"/>
      <c r="EM322" s="244"/>
      <c r="EN322" s="244"/>
      <c r="EO322" s="244"/>
      <c r="EP322" s="244"/>
      <c r="EQ322" s="244"/>
      <c r="ER322" s="244"/>
      <c r="ES322" s="244"/>
      <c r="ET322" s="244"/>
      <c r="EU322" s="244"/>
      <c r="EV322" s="244"/>
      <c r="EW322" s="244"/>
      <c r="EX322" s="244"/>
      <c r="EY322" s="244"/>
      <c r="EZ322" s="244"/>
      <c r="FA322" s="244"/>
      <c r="FB322" s="244"/>
      <c r="FC322" s="244"/>
      <c r="FD322" s="244"/>
      <c r="FE322" s="244"/>
      <c r="FF322" s="244"/>
      <c r="FG322" s="244"/>
      <c r="FH322" s="244"/>
      <c r="FI322" s="244"/>
      <c r="FJ322" s="244"/>
      <c r="FK322" s="244"/>
      <c r="FL322" s="244"/>
      <c r="FM322" s="244"/>
      <c r="FN322" s="244"/>
      <c r="FO322" s="244"/>
      <c r="FP322" s="244"/>
      <c r="FQ322" s="244"/>
      <c r="FR322" s="244"/>
      <c r="FS322" s="244"/>
      <c r="FT322" s="244"/>
      <c r="FU322" s="244"/>
      <c r="FV322" s="244"/>
      <c r="FW322" s="244"/>
      <c r="FX322" s="244"/>
      <c r="FY322" s="244"/>
      <c r="FZ322" s="244"/>
      <c r="GA322" s="244"/>
      <c r="GB322" s="244"/>
      <c r="GC322" s="244"/>
      <c r="GD322" s="244"/>
      <c r="GE322" s="244"/>
      <c r="GF322" s="232"/>
      <c r="GG322" s="232"/>
      <c r="GH322" s="232"/>
      <c r="GI322" s="232"/>
      <c r="GJ322" s="232"/>
      <c r="GK322" s="216"/>
      <c r="GL322" s="216"/>
      <c r="GM322" s="216"/>
      <c r="GN322" s="216"/>
    </row>
    <row r="323" customFormat="false" ht="14.25" hidden="false" customHeight="true" outlineLevel="0" collapsed="false">
      <c r="A323" s="71"/>
      <c r="B323" s="217"/>
      <c r="C323" s="218"/>
      <c r="D323" s="218"/>
      <c r="E323" s="218"/>
      <c r="F323" s="218"/>
      <c r="G323" s="218"/>
      <c r="H323" s="218"/>
      <c r="I323" s="218"/>
      <c r="J323" s="218"/>
      <c r="K323" s="218"/>
      <c r="L323" s="219"/>
      <c r="M323" s="220"/>
      <c r="N323" s="221"/>
      <c r="O323" s="71"/>
      <c r="P323" s="71"/>
      <c r="Q323" s="214"/>
      <c r="R323" s="214"/>
      <c r="S323" s="215"/>
      <c r="T323" s="215"/>
      <c r="U323" s="215"/>
      <c r="V323" s="215"/>
      <c r="W323" s="215"/>
      <c r="X323" s="215"/>
      <c r="Y323" s="215"/>
      <c r="Z323" s="215"/>
      <c r="AA323" s="215"/>
      <c r="AH323" s="232"/>
      <c r="AI323" s="232"/>
      <c r="AJ323" s="232"/>
      <c r="AK323" s="232"/>
      <c r="AL323" s="232"/>
      <c r="AM323" s="232"/>
      <c r="AN323" s="232"/>
      <c r="AO323" s="232"/>
      <c r="AP323" s="232"/>
      <c r="AQ323" s="232"/>
      <c r="AX323" s="232"/>
      <c r="AY323" s="232"/>
      <c r="AZ323" s="232"/>
      <c r="BA323" s="232"/>
      <c r="BB323" s="232"/>
      <c r="BC323" s="232"/>
      <c r="BD323" s="232"/>
      <c r="BE323" s="232"/>
      <c r="BF323" s="232"/>
      <c r="BG323" s="232"/>
      <c r="BN323" s="232"/>
      <c r="BO323" s="232"/>
      <c r="BP323" s="232"/>
      <c r="BQ323" s="232"/>
      <c r="BR323" s="232"/>
      <c r="BS323" s="232"/>
      <c r="BT323" s="232"/>
      <c r="BU323" s="232"/>
      <c r="BV323" s="232"/>
      <c r="BW323" s="232"/>
      <c r="CD323" s="232"/>
      <c r="CE323" s="232"/>
      <c r="CF323" s="232"/>
      <c r="CG323" s="232"/>
      <c r="CH323" s="232"/>
      <c r="CI323" s="232"/>
      <c r="CJ323" s="232"/>
      <c r="CK323" s="232"/>
      <c r="CL323" s="232"/>
      <c r="CM323" s="232"/>
      <c r="CT323" s="232"/>
      <c r="CU323" s="232"/>
      <c r="CV323" s="232"/>
      <c r="CW323" s="232"/>
      <c r="CX323" s="232"/>
      <c r="CY323" s="232"/>
      <c r="CZ323" s="232"/>
      <c r="DA323" s="232"/>
      <c r="DB323" s="232"/>
      <c r="DC323" s="232"/>
      <c r="DJ323" s="232"/>
      <c r="DK323" s="232"/>
      <c r="DL323" s="232"/>
      <c r="DM323" s="232"/>
      <c r="DN323" s="232"/>
      <c r="DO323" s="232"/>
      <c r="DP323" s="232"/>
      <c r="DQ323" s="232"/>
      <c r="DR323" s="232"/>
      <c r="DS323" s="232"/>
      <c r="DZ323" s="232"/>
      <c r="EA323" s="232"/>
      <c r="EB323" s="232"/>
      <c r="EC323" s="232"/>
      <c r="ED323" s="232"/>
      <c r="EE323" s="232"/>
      <c r="EF323" s="232"/>
      <c r="EG323" s="232"/>
      <c r="EH323" s="232"/>
      <c r="EI323" s="232"/>
      <c r="EJ323" s="244"/>
      <c r="EK323" s="244"/>
      <c r="EL323" s="244"/>
      <c r="EM323" s="244"/>
      <c r="EN323" s="244"/>
      <c r="EO323" s="244"/>
      <c r="EP323" s="244"/>
      <c r="EQ323" s="244"/>
      <c r="ER323" s="244"/>
      <c r="ES323" s="244"/>
      <c r="ET323" s="244"/>
      <c r="EU323" s="244"/>
      <c r="EV323" s="244"/>
      <c r="EW323" s="244"/>
      <c r="EX323" s="244"/>
      <c r="EY323" s="244"/>
      <c r="EZ323" s="244"/>
      <c r="FA323" s="244"/>
      <c r="FB323" s="244"/>
      <c r="FC323" s="244"/>
      <c r="FD323" s="244"/>
      <c r="FE323" s="244"/>
      <c r="FF323" s="244"/>
      <c r="FG323" s="244"/>
      <c r="FH323" s="244"/>
      <c r="FI323" s="244"/>
      <c r="FJ323" s="244"/>
      <c r="FK323" s="244"/>
      <c r="FL323" s="244"/>
      <c r="FM323" s="244"/>
      <c r="FN323" s="244"/>
      <c r="FO323" s="244"/>
      <c r="FP323" s="244"/>
      <c r="FQ323" s="244"/>
      <c r="FR323" s="244"/>
      <c r="FS323" s="244"/>
      <c r="FT323" s="244"/>
      <c r="FU323" s="244"/>
      <c r="FV323" s="244"/>
      <c r="FW323" s="244"/>
      <c r="FX323" s="244"/>
      <c r="FY323" s="244"/>
      <c r="FZ323" s="244"/>
      <c r="GA323" s="244"/>
      <c r="GB323" s="244"/>
      <c r="GC323" s="244"/>
      <c r="GD323" s="244"/>
      <c r="GE323" s="244"/>
      <c r="GF323" s="232"/>
      <c r="GG323" s="232"/>
      <c r="GH323" s="232"/>
      <c r="GI323" s="232"/>
      <c r="GJ323" s="232"/>
      <c r="GK323" s="216"/>
      <c r="GL323" s="216"/>
      <c r="GM323" s="216"/>
      <c r="GN323" s="216"/>
    </row>
    <row r="324" customFormat="false" ht="15" hidden="false" customHeight="false" outlineLevel="0" collapsed="false">
      <c r="A324" s="74"/>
      <c r="B324" s="222" t="s">
        <v>38</v>
      </c>
      <c r="C324" s="223"/>
      <c r="D324" s="223"/>
      <c r="E324" s="223"/>
      <c r="F324" s="223"/>
      <c r="G324" s="223"/>
      <c r="H324" s="223"/>
      <c r="I324" s="224"/>
      <c r="J324" s="224"/>
      <c r="K324" s="224"/>
      <c r="L324" s="224"/>
      <c r="M324" s="224"/>
      <c r="N324" s="224"/>
      <c r="O324" s="73"/>
      <c r="P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9"/>
      <c r="AC324" s="79"/>
      <c r="AD324" s="79"/>
      <c r="AE324" s="79"/>
      <c r="AF324" s="79"/>
      <c r="AG324" s="79"/>
      <c r="AH324" s="234"/>
      <c r="AI324" s="234"/>
      <c r="AJ324" s="234"/>
      <c r="AK324" s="234"/>
      <c r="AL324" s="234"/>
      <c r="AM324" s="234"/>
      <c r="AN324" s="234"/>
      <c r="AO324" s="234"/>
      <c r="AP324" s="234"/>
      <c r="AQ324" s="234"/>
      <c r="AR324" s="79"/>
      <c r="AS324" s="79"/>
      <c r="AT324" s="79"/>
      <c r="AU324" s="79"/>
      <c r="AV324" s="79"/>
      <c r="AW324" s="79"/>
      <c r="AX324" s="234"/>
      <c r="AY324" s="234"/>
      <c r="AZ324" s="234"/>
      <c r="BA324" s="234"/>
      <c r="BB324" s="234"/>
      <c r="BC324" s="234"/>
      <c r="BD324" s="234"/>
      <c r="BE324" s="234"/>
      <c r="BF324" s="234"/>
      <c r="BG324" s="234"/>
      <c r="BH324" s="79"/>
      <c r="BI324" s="79"/>
      <c r="BJ324" s="79"/>
      <c r="BK324" s="79"/>
      <c r="BL324" s="79"/>
      <c r="BM324" s="79"/>
      <c r="BN324" s="234"/>
      <c r="BO324" s="234"/>
      <c r="BP324" s="234"/>
      <c r="BQ324" s="234"/>
      <c r="BR324" s="234"/>
      <c r="BS324" s="234"/>
      <c r="BT324" s="234"/>
      <c r="BU324" s="234"/>
      <c r="BV324" s="234"/>
      <c r="BW324" s="234"/>
      <c r="BX324" s="79"/>
      <c r="BY324" s="79"/>
      <c r="BZ324" s="79"/>
      <c r="CA324" s="79"/>
      <c r="CB324" s="79"/>
      <c r="CC324" s="79"/>
      <c r="CD324" s="234"/>
      <c r="CE324" s="234"/>
      <c r="CF324" s="234"/>
      <c r="CG324" s="234"/>
      <c r="CH324" s="234"/>
      <c r="CI324" s="234"/>
      <c r="CJ324" s="234"/>
      <c r="CK324" s="234"/>
      <c r="CL324" s="234"/>
      <c r="CM324" s="234"/>
      <c r="CN324" s="79"/>
      <c r="CO324" s="79"/>
      <c r="CP324" s="79"/>
      <c r="CQ324" s="79"/>
      <c r="CR324" s="79"/>
      <c r="CS324" s="79"/>
      <c r="CT324" s="234"/>
      <c r="CU324" s="234"/>
      <c r="CV324" s="234"/>
      <c r="CW324" s="234"/>
      <c r="CX324" s="234"/>
      <c r="CY324" s="234"/>
      <c r="CZ324" s="234"/>
      <c r="DA324" s="234"/>
      <c r="DB324" s="234"/>
      <c r="DC324" s="234"/>
      <c r="DD324" s="79"/>
      <c r="DE324" s="79"/>
      <c r="DF324" s="79"/>
      <c r="DG324" s="79"/>
      <c r="DH324" s="79"/>
      <c r="DI324" s="79"/>
      <c r="DJ324" s="234"/>
      <c r="DK324" s="234"/>
      <c r="DL324" s="234"/>
      <c r="DM324" s="234"/>
      <c r="DN324" s="234"/>
      <c r="DO324" s="234"/>
      <c r="DP324" s="234"/>
      <c r="DQ324" s="234"/>
      <c r="DR324" s="234"/>
      <c r="DS324" s="234"/>
      <c r="DT324" s="79"/>
      <c r="DU324" s="79"/>
      <c r="DV324" s="79"/>
      <c r="DW324" s="79"/>
      <c r="DX324" s="79"/>
      <c r="DY324" s="79"/>
      <c r="DZ324" s="234"/>
      <c r="EA324" s="234"/>
      <c r="EB324" s="234"/>
      <c r="EC324" s="234"/>
      <c r="ED324" s="234"/>
      <c r="EE324" s="234"/>
      <c r="EF324" s="234"/>
      <c r="EG324" s="234"/>
      <c r="EH324" s="234"/>
      <c r="EI324" s="234"/>
      <c r="EJ324" s="235"/>
      <c r="EK324" s="235"/>
      <c r="EL324" s="235"/>
      <c r="EM324" s="235"/>
      <c r="EN324" s="235"/>
      <c r="EO324" s="235"/>
      <c r="EP324" s="235"/>
      <c r="EQ324" s="235"/>
      <c r="ER324" s="235"/>
      <c r="ES324" s="235"/>
      <c r="ET324" s="235"/>
      <c r="EU324" s="235"/>
      <c r="EV324" s="235"/>
      <c r="EW324" s="235"/>
      <c r="EX324" s="235"/>
      <c r="EY324" s="235"/>
      <c r="EZ324" s="235"/>
      <c r="FA324" s="235"/>
      <c r="FB324" s="235"/>
      <c r="FC324" s="235"/>
      <c r="FD324" s="235"/>
      <c r="FE324" s="235"/>
      <c r="FF324" s="235"/>
      <c r="FG324" s="235"/>
      <c r="FH324" s="235"/>
      <c r="FI324" s="235"/>
      <c r="FJ324" s="235"/>
      <c r="FK324" s="235"/>
      <c r="FL324" s="235"/>
      <c r="FM324" s="235"/>
      <c r="FN324" s="235"/>
      <c r="FO324" s="235"/>
      <c r="FP324" s="235"/>
      <c r="FQ324" s="235"/>
      <c r="FR324" s="235"/>
      <c r="FS324" s="235"/>
      <c r="FT324" s="235"/>
      <c r="FU324" s="235"/>
      <c r="FV324" s="235"/>
      <c r="FW324" s="235"/>
      <c r="FX324" s="235"/>
      <c r="FY324" s="235"/>
      <c r="FZ324" s="235"/>
      <c r="GA324" s="235"/>
      <c r="GB324" s="235"/>
      <c r="GC324" s="235"/>
      <c r="GD324" s="235"/>
      <c r="GE324" s="235"/>
      <c r="GF324" s="234"/>
      <c r="GG324" s="234"/>
      <c r="GH324" s="234"/>
      <c r="GI324" s="234"/>
      <c r="GJ324" s="234"/>
      <c r="GK324" s="78"/>
      <c r="GL324" s="78"/>
      <c r="GM324" s="78"/>
      <c r="GN324" s="78"/>
      <c r="GO324" s="245"/>
      <c r="GP324" s="79"/>
      <c r="GQ324" s="79"/>
      <c r="GR324" s="79"/>
      <c r="GS324" s="79"/>
      <c r="GT324" s="79"/>
      <c r="GU324" s="79"/>
      <c r="GV324" s="79"/>
      <c r="GW324" s="79"/>
      <c r="GX324" s="79"/>
      <c r="GY324" s="79"/>
      <c r="GZ324" s="79"/>
      <c r="HA324" s="79"/>
      <c r="HB324" s="79"/>
      <c r="HC324" s="228"/>
      <c r="HD324" s="228"/>
      <c r="HE324" s="228"/>
      <c r="HF324" s="228"/>
      <c r="HG324" s="228"/>
      <c r="HH324" s="228"/>
      <c r="HI324" s="228"/>
      <c r="HJ324" s="228"/>
      <c r="HK324" s="228"/>
      <c r="HL324" s="228"/>
      <c r="HM324" s="228"/>
      <c r="HN324" s="228"/>
      <c r="HO324" s="228"/>
      <c r="HP324" s="228"/>
      <c r="HQ324" s="137"/>
      <c r="HR324" s="137"/>
      <c r="HS324" s="137"/>
      <c r="HT324" s="137"/>
      <c r="HU324" s="137"/>
      <c r="HV324" s="137"/>
      <c r="HW324" s="228"/>
      <c r="HX324" s="228"/>
      <c r="HY324" s="228"/>
      <c r="HZ324" s="228"/>
      <c r="IA324" s="228"/>
      <c r="IB324" s="228"/>
      <c r="IC324" s="137"/>
      <c r="ID324" s="137"/>
      <c r="IE324" s="137"/>
      <c r="IF324" s="137"/>
      <c r="IG324" s="137"/>
      <c r="IH324" s="137"/>
    </row>
    <row r="325" customFormat="false" ht="16.5" hidden="false" customHeight="true" outlineLevel="0" collapsed="false">
      <c r="A325" s="83"/>
      <c r="B325" s="222"/>
      <c r="C325" s="225" t="s">
        <v>289</v>
      </c>
      <c r="D325" s="225"/>
      <c r="E325" s="225"/>
      <c r="F325" s="225"/>
      <c r="G325" s="225"/>
      <c r="H325" s="225"/>
      <c r="I325" s="225"/>
      <c r="J325" s="225"/>
      <c r="K325" s="225"/>
      <c r="L325" s="225"/>
      <c r="M325" s="225"/>
      <c r="N325" s="225"/>
      <c r="O325" s="226"/>
      <c r="P325" s="226"/>
      <c r="Q325" s="227"/>
      <c r="R325" s="227"/>
      <c r="S325" s="226"/>
      <c r="T325" s="226"/>
      <c r="U325" s="226"/>
      <c r="V325" s="226"/>
      <c r="W325" s="226"/>
      <c r="X325" s="226"/>
      <c r="Y325" s="226"/>
      <c r="Z325" s="226"/>
      <c r="AA325" s="226"/>
      <c r="AB325" s="79"/>
      <c r="AC325" s="79"/>
      <c r="AD325" s="79"/>
      <c r="AE325" s="79"/>
      <c r="AF325" s="79"/>
      <c r="AG325" s="79"/>
      <c r="AH325" s="79"/>
      <c r="AI325" s="79"/>
      <c r="AJ325" s="79"/>
      <c r="AK325" s="79"/>
      <c r="AL325" s="79"/>
      <c r="AM325" s="79"/>
      <c r="AN325" s="79"/>
      <c r="AO325" s="79"/>
      <c r="AP325" s="79"/>
      <c r="AQ325" s="79"/>
      <c r="AR325" s="79"/>
      <c r="AS325" s="79"/>
      <c r="AT325" s="79"/>
      <c r="AU325" s="79"/>
      <c r="AV325" s="79"/>
      <c r="AW325" s="79"/>
      <c r="AX325" s="79"/>
      <c r="AY325" s="79"/>
      <c r="AZ325" s="79"/>
      <c r="BA325" s="79"/>
      <c r="BB325" s="79"/>
      <c r="BC325" s="79"/>
      <c r="BD325" s="79"/>
      <c r="BE325" s="79"/>
      <c r="BF325" s="79"/>
      <c r="BG325" s="79"/>
      <c r="BH325" s="79"/>
      <c r="BI325" s="79"/>
      <c r="BJ325" s="79"/>
      <c r="BK325" s="79"/>
      <c r="BL325" s="79"/>
      <c r="BM325" s="79"/>
      <c r="BN325" s="79"/>
      <c r="BO325" s="79"/>
      <c r="BP325" s="79"/>
      <c r="BQ325" s="79"/>
      <c r="BR325" s="79"/>
      <c r="BS325" s="79"/>
      <c r="BT325" s="79"/>
      <c r="BU325" s="79"/>
      <c r="BV325" s="79"/>
      <c r="BW325" s="79"/>
      <c r="BX325" s="79"/>
      <c r="BY325" s="79"/>
      <c r="BZ325" s="79"/>
      <c r="CA325" s="79"/>
      <c r="CB325" s="79"/>
      <c r="CC325" s="79"/>
      <c r="CD325" s="79"/>
      <c r="CE325" s="79"/>
      <c r="CF325" s="79"/>
      <c r="CG325" s="79"/>
      <c r="CH325" s="79"/>
      <c r="CI325" s="79"/>
      <c r="CJ325" s="79"/>
      <c r="CK325" s="79"/>
      <c r="CL325" s="79"/>
      <c r="CM325" s="79"/>
      <c r="CN325" s="79"/>
      <c r="CO325" s="79"/>
      <c r="CP325" s="79"/>
      <c r="CQ325" s="79"/>
      <c r="CR325" s="79"/>
      <c r="CS325" s="79"/>
      <c r="CT325" s="79"/>
      <c r="CU325" s="79"/>
      <c r="CV325" s="79"/>
      <c r="CW325" s="79"/>
      <c r="CX325" s="79"/>
      <c r="CY325" s="79"/>
      <c r="CZ325" s="79"/>
      <c r="DA325" s="79"/>
      <c r="DB325" s="79"/>
      <c r="DC325" s="79"/>
      <c r="DD325" s="79"/>
      <c r="DE325" s="79"/>
      <c r="DF325" s="79"/>
      <c r="DG325" s="79"/>
      <c r="DH325" s="79"/>
      <c r="DI325" s="79"/>
      <c r="DJ325" s="79"/>
      <c r="DK325" s="79"/>
      <c r="DL325" s="79"/>
      <c r="DM325" s="79"/>
      <c r="DN325" s="79"/>
      <c r="DO325" s="79"/>
      <c r="DP325" s="79"/>
      <c r="DQ325" s="79"/>
      <c r="DR325" s="79"/>
      <c r="DS325" s="79"/>
      <c r="DT325" s="79"/>
      <c r="DU325" s="79"/>
      <c r="DV325" s="79"/>
      <c r="DW325" s="79"/>
      <c r="DX325" s="79"/>
      <c r="DY325" s="79"/>
      <c r="DZ325" s="79"/>
      <c r="EA325" s="79"/>
      <c r="EB325" s="79"/>
      <c r="EC325" s="79"/>
      <c r="ED325" s="79"/>
      <c r="EE325" s="79"/>
      <c r="EF325" s="79"/>
      <c r="EG325" s="79"/>
      <c r="EH325" s="79"/>
      <c r="EI325" s="79"/>
      <c r="EJ325" s="135"/>
      <c r="EK325" s="135"/>
      <c r="EL325" s="135"/>
      <c r="EM325" s="135"/>
      <c r="EN325" s="135"/>
      <c r="EO325" s="135"/>
      <c r="EP325" s="135"/>
      <c r="EQ325" s="135"/>
      <c r="ER325" s="135"/>
      <c r="ES325" s="135"/>
      <c r="ET325" s="135"/>
      <c r="EU325" s="135"/>
      <c r="EV325" s="135"/>
      <c r="EW325" s="135"/>
      <c r="EX325" s="135"/>
      <c r="EY325" s="135"/>
      <c r="EZ325" s="135"/>
      <c r="FA325" s="135"/>
      <c r="FB325" s="135"/>
      <c r="FC325" s="135"/>
      <c r="FD325" s="135"/>
      <c r="FE325" s="135"/>
      <c r="FF325" s="135"/>
      <c r="FG325" s="135"/>
      <c r="FH325" s="135"/>
      <c r="FI325" s="135"/>
      <c r="FJ325" s="135"/>
      <c r="FK325" s="135"/>
      <c r="FL325" s="135"/>
      <c r="FM325" s="135"/>
      <c r="FN325" s="135"/>
      <c r="FO325" s="135"/>
      <c r="FP325" s="135"/>
      <c r="FQ325" s="135"/>
      <c r="FR325" s="135"/>
      <c r="FS325" s="135"/>
      <c r="FT325" s="135"/>
      <c r="FU325" s="135"/>
      <c r="FV325" s="135"/>
      <c r="FW325" s="135"/>
      <c r="FX325" s="135"/>
      <c r="FY325" s="135"/>
      <c r="FZ325" s="135"/>
      <c r="GA325" s="135"/>
      <c r="GB325" s="135"/>
      <c r="GC325" s="135"/>
      <c r="GD325" s="135"/>
      <c r="GE325" s="135"/>
      <c r="GF325" s="79"/>
      <c r="GG325" s="79"/>
      <c r="GH325" s="79"/>
      <c r="GI325" s="79"/>
      <c r="GJ325" s="79"/>
      <c r="GK325" s="228"/>
      <c r="GL325" s="228"/>
      <c r="GM325" s="228"/>
      <c r="GN325" s="228"/>
      <c r="GO325" s="245"/>
      <c r="GP325" s="79"/>
      <c r="GQ325" s="79"/>
      <c r="GR325" s="79"/>
      <c r="GS325" s="79"/>
      <c r="GT325" s="79"/>
      <c r="GU325" s="79"/>
      <c r="GV325" s="79"/>
      <c r="GW325" s="79"/>
      <c r="GX325" s="79"/>
      <c r="GY325" s="79"/>
      <c r="GZ325" s="79"/>
      <c r="HA325" s="79"/>
      <c r="HB325" s="79"/>
      <c r="HC325" s="228"/>
      <c r="HD325" s="228"/>
      <c r="HE325" s="228"/>
      <c r="HF325" s="228"/>
      <c r="HG325" s="228"/>
      <c r="HH325" s="228"/>
      <c r="HI325" s="228"/>
      <c r="HJ325" s="228"/>
      <c r="HK325" s="228"/>
      <c r="HL325" s="228"/>
      <c r="HM325" s="228"/>
      <c r="HN325" s="228"/>
      <c r="HO325" s="228"/>
      <c r="HP325" s="228"/>
      <c r="HQ325" s="137"/>
      <c r="HR325" s="137"/>
      <c r="HS325" s="137"/>
      <c r="HT325" s="137"/>
      <c r="HU325" s="137"/>
      <c r="HV325" s="137"/>
      <c r="HW325" s="228"/>
      <c r="HX325" s="228"/>
      <c r="HY325" s="228"/>
      <c r="HZ325" s="228"/>
      <c r="IA325" s="228"/>
      <c r="IB325" s="228"/>
      <c r="IC325" s="137"/>
      <c r="ID325" s="137"/>
      <c r="IE325" s="137"/>
      <c r="IF325" s="137"/>
      <c r="IG325" s="137"/>
      <c r="IH325" s="137"/>
    </row>
    <row r="326" customFormat="false" ht="15" hidden="false" customHeight="false" outlineLevel="0" collapsed="false">
      <c r="A326" s="74"/>
      <c r="B326" s="222" t="s">
        <v>290</v>
      </c>
      <c r="C326" s="223"/>
      <c r="D326" s="223"/>
      <c r="E326" s="223"/>
      <c r="F326" s="223"/>
      <c r="G326" s="223"/>
      <c r="H326" s="223"/>
      <c r="I326" s="224"/>
      <c r="J326" s="224"/>
      <c r="K326" s="224"/>
      <c r="L326" s="224"/>
      <c r="M326" s="224"/>
      <c r="N326" s="224"/>
      <c r="O326" s="73"/>
      <c r="P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79"/>
      <c r="AC326" s="79"/>
      <c r="AD326" s="79"/>
      <c r="AE326" s="79"/>
      <c r="AF326" s="79"/>
      <c r="AG326" s="79"/>
      <c r="AH326" s="234"/>
      <c r="AI326" s="234"/>
      <c r="AJ326" s="234"/>
      <c r="AK326" s="234"/>
      <c r="AL326" s="234"/>
      <c r="AM326" s="234"/>
      <c r="AN326" s="234"/>
      <c r="AO326" s="234"/>
      <c r="AP326" s="234"/>
      <c r="AQ326" s="234"/>
      <c r="AR326" s="79"/>
      <c r="AS326" s="79"/>
      <c r="AT326" s="79"/>
      <c r="AU326" s="79"/>
      <c r="AV326" s="79"/>
      <c r="AW326" s="79"/>
      <c r="AX326" s="234"/>
      <c r="AY326" s="234"/>
      <c r="AZ326" s="234"/>
      <c r="BA326" s="234"/>
      <c r="BB326" s="234"/>
      <c r="BC326" s="234"/>
      <c r="BD326" s="234"/>
      <c r="BE326" s="234"/>
      <c r="BF326" s="234"/>
      <c r="BG326" s="234"/>
      <c r="BH326" s="79"/>
      <c r="BI326" s="79"/>
      <c r="BJ326" s="79"/>
      <c r="BK326" s="79"/>
      <c r="BL326" s="79"/>
      <c r="BM326" s="79"/>
      <c r="BN326" s="234"/>
      <c r="BO326" s="234"/>
      <c r="BP326" s="234"/>
      <c r="BQ326" s="234"/>
      <c r="BR326" s="234"/>
      <c r="BS326" s="234"/>
      <c r="BT326" s="234"/>
      <c r="BU326" s="234"/>
      <c r="BV326" s="234"/>
      <c r="BW326" s="234"/>
      <c r="BX326" s="79"/>
      <c r="BY326" s="79"/>
      <c r="BZ326" s="79"/>
      <c r="CA326" s="79"/>
      <c r="CB326" s="79"/>
      <c r="CC326" s="79"/>
      <c r="CD326" s="234"/>
      <c r="CE326" s="234"/>
      <c r="CF326" s="234"/>
      <c r="CG326" s="234"/>
      <c r="CH326" s="234"/>
      <c r="CI326" s="234"/>
      <c r="CJ326" s="234"/>
      <c r="CK326" s="234"/>
      <c r="CL326" s="234"/>
      <c r="CM326" s="234"/>
      <c r="CN326" s="79"/>
      <c r="CO326" s="79"/>
      <c r="CP326" s="79"/>
      <c r="CQ326" s="79"/>
      <c r="CR326" s="79"/>
      <c r="CS326" s="79"/>
      <c r="CT326" s="234"/>
      <c r="CU326" s="234"/>
      <c r="CV326" s="234"/>
      <c r="CW326" s="234"/>
      <c r="CX326" s="234"/>
      <c r="CY326" s="234"/>
      <c r="CZ326" s="234"/>
      <c r="DA326" s="234"/>
      <c r="DB326" s="234"/>
      <c r="DC326" s="234"/>
      <c r="DD326" s="79"/>
      <c r="DE326" s="79"/>
      <c r="DF326" s="79"/>
      <c r="DG326" s="79"/>
      <c r="DH326" s="79"/>
      <c r="DI326" s="79"/>
      <c r="DJ326" s="234"/>
      <c r="DK326" s="234"/>
      <c r="DL326" s="234"/>
      <c r="DM326" s="234"/>
      <c r="DN326" s="234"/>
      <c r="DO326" s="234"/>
      <c r="DP326" s="234"/>
      <c r="DQ326" s="234"/>
      <c r="DR326" s="234"/>
      <c r="DS326" s="234"/>
      <c r="DT326" s="79"/>
      <c r="DU326" s="79"/>
      <c r="DV326" s="79"/>
      <c r="DW326" s="79"/>
      <c r="DX326" s="79"/>
      <c r="DY326" s="79"/>
      <c r="DZ326" s="234"/>
      <c r="EA326" s="234"/>
      <c r="EB326" s="234"/>
      <c r="EC326" s="234"/>
      <c r="ED326" s="234"/>
      <c r="EE326" s="234"/>
      <c r="EF326" s="234"/>
      <c r="EG326" s="234"/>
      <c r="EH326" s="234"/>
      <c r="EI326" s="234"/>
      <c r="EJ326" s="235"/>
      <c r="EK326" s="235"/>
      <c r="EL326" s="235"/>
      <c r="EM326" s="235"/>
      <c r="EN326" s="235"/>
      <c r="EO326" s="235"/>
      <c r="EP326" s="235"/>
      <c r="EQ326" s="235"/>
      <c r="ER326" s="235"/>
      <c r="ES326" s="235"/>
      <c r="ET326" s="235"/>
      <c r="EU326" s="235"/>
      <c r="EV326" s="235"/>
      <c r="EW326" s="235"/>
      <c r="EX326" s="235"/>
      <c r="EY326" s="235"/>
      <c r="EZ326" s="235"/>
      <c r="FA326" s="235"/>
      <c r="FB326" s="235"/>
      <c r="FC326" s="235"/>
      <c r="FD326" s="235"/>
      <c r="FE326" s="235"/>
      <c r="FF326" s="235"/>
      <c r="FG326" s="235"/>
      <c r="FH326" s="235"/>
      <c r="FI326" s="235"/>
      <c r="FJ326" s="235"/>
      <c r="FK326" s="235"/>
      <c r="FL326" s="235"/>
      <c r="FM326" s="235"/>
      <c r="FN326" s="235"/>
      <c r="FO326" s="235"/>
      <c r="FP326" s="235"/>
      <c r="FQ326" s="235"/>
      <c r="FR326" s="235"/>
      <c r="FS326" s="235"/>
      <c r="FT326" s="235"/>
      <c r="FU326" s="235"/>
      <c r="FV326" s="235"/>
      <c r="FW326" s="235"/>
      <c r="FX326" s="235"/>
      <c r="FY326" s="235"/>
      <c r="FZ326" s="235"/>
      <c r="GA326" s="235"/>
      <c r="GB326" s="235"/>
      <c r="GC326" s="235"/>
      <c r="GD326" s="235"/>
      <c r="GE326" s="235"/>
      <c r="GF326" s="234"/>
      <c r="GG326" s="234"/>
      <c r="GH326" s="234"/>
      <c r="GI326" s="234"/>
      <c r="GJ326" s="234"/>
      <c r="GK326" s="78"/>
      <c r="GL326" s="78"/>
      <c r="GM326" s="78"/>
      <c r="GN326" s="78"/>
      <c r="GO326" s="245"/>
      <c r="GP326" s="79"/>
      <c r="GQ326" s="79"/>
      <c r="GR326" s="79"/>
      <c r="GS326" s="79"/>
      <c r="GT326" s="79"/>
      <c r="GU326" s="79"/>
      <c r="GV326" s="79"/>
      <c r="GW326" s="79"/>
      <c r="GX326" s="79"/>
      <c r="GY326" s="79"/>
      <c r="GZ326" s="79"/>
      <c r="HA326" s="79"/>
      <c r="HB326" s="79"/>
      <c r="HC326" s="228"/>
      <c r="HD326" s="228"/>
      <c r="HE326" s="228"/>
      <c r="HF326" s="228"/>
      <c r="HG326" s="228"/>
      <c r="HH326" s="228"/>
      <c r="HI326" s="228"/>
      <c r="HJ326" s="228"/>
      <c r="HK326" s="228"/>
      <c r="HL326" s="228"/>
      <c r="HM326" s="228"/>
      <c r="HN326" s="228"/>
      <c r="HO326" s="228"/>
      <c r="HP326" s="228"/>
      <c r="HQ326" s="137"/>
      <c r="HR326" s="137"/>
      <c r="HS326" s="137"/>
      <c r="HT326" s="137"/>
      <c r="HU326" s="137"/>
      <c r="HV326" s="137"/>
      <c r="HW326" s="228"/>
      <c r="HX326" s="228"/>
      <c r="HY326" s="228"/>
      <c r="HZ326" s="228"/>
      <c r="IA326" s="228"/>
      <c r="IB326" s="228"/>
      <c r="IC326" s="137"/>
      <c r="ID326" s="137"/>
      <c r="IE326" s="137"/>
      <c r="IF326" s="137"/>
      <c r="IG326" s="137"/>
      <c r="IH326" s="137"/>
    </row>
    <row r="327" customFormat="false" ht="16.5" hidden="false" customHeight="true" outlineLevel="0" collapsed="false">
      <c r="A327" s="83"/>
      <c r="B327" s="226"/>
      <c r="C327" s="225" t="s">
        <v>289</v>
      </c>
      <c r="D327" s="225"/>
      <c r="E327" s="225"/>
      <c r="F327" s="225"/>
      <c r="G327" s="225"/>
      <c r="H327" s="225"/>
      <c r="I327" s="225"/>
      <c r="J327" s="225"/>
      <c r="K327" s="225"/>
      <c r="L327" s="225"/>
      <c r="M327" s="225"/>
      <c r="N327" s="225"/>
      <c r="O327" s="226"/>
      <c r="P327" s="226"/>
      <c r="Q327" s="227"/>
      <c r="R327" s="227"/>
      <c r="S327" s="226"/>
      <c r="T327" s="226"/>
      <c r="U327" s="226"/>
      <c r="V327" s="226"/>
      <c r="W327" s="226"/>
      <c r="X327" s="226"/>
      <c r="Y327" s="226"/>
      <c r="Z327" s="226"/>
      <c r="AA327" s="226"/>
      <c r="AB327" s="79"/>
      <c r="AC327" s="79"/>
      <c r="AD327" s="79"/>
      <c r="AE327" s="79"/>
      <c r="AF327" s="79"/>
      <c r="AG327" s="79"/>
      <c r="AH327" s="79"/>
      <c r="AI327" s="79"/>
      <c r="AJ327" s="79"/>
      <c r="AK327" s="79"/>
      <c r="AL327" s="79"/>
      <c r="AM327" s="79"/>
      <c r="AN327" s="79"/>
      <c r="AO327" s="79"/>
      <c r="AP327" s="79"/>
      <c r="AQ327" s="79"/>
      <c r="AR327" s="79"/>
      <c r="AS327" s="79"/>
      <c r="AT327" s="79"/>
      <c r="AU327" s="79"/>
      <c r="AV327" s="79"/>
      <c r="AW327" s="79"/>
      <c r="AX327" s="79"/>
      <c r="AY327" s="79"/>
      <c r="AZ327" s="79"/>
      <c r="BA327" s="79"/>
      <c r="BB327" s="79"/>
      <c r="BC327" s="79"/>
      <c r="BD327" s="79"/>
      <c r="BE327" s="79"/>
      <c r="BF327" s="79"/>
      <c r="BG327" s="79"/>
      <c r="BH327" s="79"/>
      <c r="BI327" s="79"/>
      <c r="BJ327" s="79"/>
      <c r="BK327" s="79"/>
      <c r="BL327" s="79"/>
      <c r="BM327" s="79"/>
      <c r="BN327" s="79"/>
      <c r="BO327" s="79"/>
      <c r="BP327" s="79"/>
      <c r="BQ327" s="79"/>
      <c r="BR327" s="79"/>
      <c r="BS327" s="79"/>
      <c r="BT327" s="79"/>
      <c r="BU327" s="79"/>
      <c r="BV327" s="79"/>
      <c r="BW327" s="79"/>
      <c r="BX327" s="79"/>
      <c r="BY327" s="79"/>
      <c r="BZ327" s="79"/>
      <c r="CA327" s="79"/>
      <c r="CB327" s="79"/>
      <c r="CC327" s="79"/>
      <c r="CD327" s="79"/>
      <c r="CE327" s="79"/>
      <c r="CF327" s="79"/>
      <c r="CG327" s="79"/>
      <c r="CH327" s="79"/>
      <c r="CI327" s="79"/>
      <c r="CJ327" s="79"/>
      <c r="CK327" s="79"/>
      <c r="CL327" s="79"/>
      <c r="CM327" s="79"/>
      <c r="CN327" s="79"/>
      <c r="CO327" s="79"/>
      <c r="CP327" s="79"/>
      <c r="CQ327" s="79"/>
      <c r="CR327" s="79"/>
      <c r="CS327" s="79"/>
      <c r="CT327" s="79"/>
      <c r="CU327" s="79"/>
      <c r="CV327" s="79"/>
      <c r="CW327" s="79"/>
      <c r="CX327" s="79"/>
      <c r="CY327" s="79"/>
      <c r="CZ327" s="79"/>
      <c r="DA327" s="79"/>
      <c r="DB327" s="79"/>
      <c r="DC327" s="79"/>
      <c r="DD327" s="79"/>
      <c r="DE327" s="79"/>
      <c r="DF327" s="79"/>
      <c r="DG327" s="79"/>
      <c r="DH327" s="79"/>
      <c r="DI327" s="79"/>
      <c r="DJ327" s="79"/>
      <c r="DK327" s="79"/>
      <c r="DL327" s="79"/>
      <c r="DM327" s="79"/>
      <c r="DN327" s="79"/>
      <c r="DO327" s="79"/>
      <c r="DP327" s="79"/>
      <c r="DQ327" s="79"/>
      <c r="DR327" s="79"/>
      <c r="DS327" s="79"/>
      <c r="DT327" s="79"/>
      <c r="DU327" s="79"/>
      <c r="DV327" s="79"/>
      <c r="DW327" s="79"/>
      <c r="DX327" s="79"/>
      <c r="DY327" s="79"/>
      <c r="DZ327" s="79"/>
      <c r="EA327" s="79"/>
      <c r="EB327" s="79"/>
      <c r="EC327" s="79"/>
      <c r="ED327" s="79"/>
      <c r="EE327" s="79"/>
      <c r="EF327" s="79"/>
      <c r="EG327" s="79"/>
      <c r="EH327" s="79"/>
      <c r="EI327" s="79"/>
      <c r="EJ327" s="135"/>
      <c r="EK327" s="135"/>
      <c r="EL327" s="135"/>
      <c r="EM327" s="135"/>
      <c r="EN327" s="135"/>
      <c r="EO327" s="135"/>
      <c r="EP327" s="135"/>
      <c r="EQ327" s="135"/>
      <c r="ER327" s="135"/>
      <c r="ES327" s="135"/>
      <c r="ET327" s="135"/>
      <c r="EU327" s="135"/>
      <c r="EV327" s="135"/>
      <c r="EW327" s="135"/>
      <c r="EX327" s="135"/>
      <c r="EY327" s="135"/>
      <c r="EZ327" s="135"/>
      <c r="FA327" s="135"/>
      <c r="FB327" s="135"/>
      <c r="FC327" s="135"/>
      <c r="FD327" s="135"/>
      <c r="FE327" s="135"/>
      <c r="FF327" s="135"/>
      <c r="FG327" s="135"/>
      <c r="FH327" s="135"/>
      <c r="FI327" s="135"/>
      <c r="FJ327" s="135"/>
      <c r="FK327" s="135"/>
      <c r="FL327" s="135"/>
      <c r="FM327" s="135"/>
      <c r="FN327" s="135"/>
      <c r="FO327" s="135"/>
      <c r="FP327" s="135"/>
      <c r="FQ327" s="135"/>
      <c r="FR327" s="135"/>
      <c r="FS327" s="135"/>
      <c r="FT327" s="135"/>
      <c r="FU327" s="135"/>
      <c r="FV327" s="135"/>
      <c r="FW327" s="135"/>
      <c r="FX327" s="135"/>
      <c r="FY327" s="135"/>
      <c r="FZ327" s="135"/>
      <c r="GA327" s="135"/>
      <c r="GB327" s="135"/>
      <c r="GC327" s="135"/>
      <c r="GD327" s="135"/>
      <c r="GE327" s="135"/>
      <c r="GF327" s="79"/>
      <c r="GG327" s="79"/>
      <c r="GH327" s="79"/>
      <c r="GI327" s="79"/>
      <c r="GJ327" s="79"/>
      <c r="GK327" s="228"/>
      <c r="GL327" s="228"/>
      <c r="GM327" s="228"/>
      <c r="GN327" s="228"/>
      <c r="GO327" s="245"/>
      <c r="GP327" s="79"/>
      <c r="GQ327" s="79"/>
      <c r="GR327" s="79"/>
      <c r="GS327" s="79"/>
      <c r="GT327" s="79"/>
      <c r="GU327" s="79"/>
      <c r="GV327" s="79"/>
      <c r="GW327" s="79"/>
      <c r="GX327" s="79"/>
      <c r="GY327" s="79"/>
      <c r="GZ327" s="79"/>
      <c r="HA327" s="79"/>
      <c r="HB327" s="79"/>
      <c r="HC327" s="228"/>
      <c r="HD327" s="228"/>
      <c r="HE327" s="228"/>
      <c r="HF327" s="228"/>
      <c r="HG327" s="228"/>
      <c r="HH327" s="228"/>
      <c r="HI327" s="228"/>
      <c r="HJ327" s="228"/>
      <c r="HK327" s="228"/>
      <c r="HL327" s="228"/>
      <c r="HM327" s="228"/>
      <c r="HN327" s="228"/>
      <c r="HO327" s="228"/>
      <c r="HP327" s="228"/>
      <c r="HQ327" s="137"/>
      <c r="HR327" s="137"/>
      <c r="HS327" s="137"/>
      <c r="HT327" s="137"/>
      <c r="HU327" s="137"/>
      <c r="HV327" s="137"/>
      <c r="HW327" s="228"/>
      <c r="HX327" s="228"/>
      <c r="HY327" s="228"/>
      <c r="HZ327" s="228"/>
      <c r="IA327" s="228"/>
      <c r="IB327" s="228"/>
      <c r="IC327" s="137"/>
      <c r="ID327" s="137"/>
      <c r="IE327" s="137"/>
      <c r="IF327" s="137"/>
      <c r="IG327" s="137"/>
      <c r="IH327" s="137"/>
    </row>
    <row r="329" customFormat="false" ht="15" hidden="false" customHeight="false" outlineLevel="0" collapsed="false">
      <c r="A329" s="71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73"/>
      <c r="AJ329" s="73"/>
      <c r="AK329" s="73"/>
      <c r="AL329" s="73"/>
      <c r="AM329" s="73"/>
      <c r="AN329" s="73"/>
      <c r="AO329" s="73"/>
      <c r="AP329" s="73"/>
      <c r="AQ329" s="73"/>
      <c r="AR329" s="73"/>
      <c r="AS329" s="73"/>
      <c r="AT329" s="73"/>
      <c r="AU329" s="73"/>
      <c r="AV329" s="73"/>
      <c r="AW329" s="73"/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73"/>
      <c r="BL329" s="73"/>
      <c r="BM329" s="73"/>
      <c r="BN329" s="73"/>
      <c r="BO329" s="73"/>
      <c r="BP329" s="73"/>
      <c r="BQ329" s="73"/>
      <c r="BR329" s="73"/>
      <c r="BS329" s="73"/>
      <c r="BT329" s="73"/>
      <c r="BU329" s="73"/>
      <c r="BV329" s="73"/>
      <c r="BW329" s="73"/>
      <c r="BX329" s="73"/>
      <c r="BY329" s="73"/>
      <c r="BZ329" s="73"/>
      <c r="CA329" s="73"/>
      <c r="CB329" s="73"/>
      <c r="CC329" s="73"/>
      <c r="CD329" s="73"/>
      <c r="CE329" s="73"/>
      <c r="CF329" s="73"/>
      <c r="CG329" s="73"/>
      <c r="CH329" s="73"/>
      <c r="CI329" s="73"/>
      <c r="CJ329" s="73"/>
      <c r="CK329" s="73"/>
      <c r="CL329" s="73"/>
      <c r="CM329" s="73"/>
      <c r="CN329" s="73"/>
      <c r="CO329" s="73"/>
      <c r="CP329" s="73"/>
      <c r="CQ329" s="73"/>
      <c r="CR329" s="73"/>
      <c r="CS329" s="73"/>
      <c r="CT329" s="73"/>
      <c r="CU329" s="73"/>
      <c r="CV329" s="73"/>
      <c r="CW329" s="73"/>
      <c r="CX329" s="73"/>
      <c r="CY329" s="73"/>
      <c r="CZ329" s="73"/>
      <c r="DA329" s="73"/>
      <c r="DB329" s="73"/>
      <c r="DC329" s="73"/>
      <c r="DD329" s="73"/>
      <c r="DE329" s="73"/>
      <c r="DF329" s="73"/>
      <c r="DG329" s="73"/>
      <c r="DH329" s="73"/>
      <c r="DI329" s="73"/>
      <c r="DJ329" s="73"/>
      <c r="DK329" s="73"/>
      <c r="DL329" s="73"/>
      <c r="DM329" s="73"/>
      <c r="DN329" s="73"/>
      <c r="DO329" s="73"/>
      <c r="DP329" s="73"/>
      <c r="DQ329" s="73"/>
      <c r="DR329" s="73"/>
      <c r="DS329" s="73"/>
      <c r="DT329" s="73"/>
      <c r="DU329" s="73"/>
      <c r="DV329" s="73"/>
      <c r="DW329" s="73"/>
      <c r="DX329" s="73"/>
      <c r="DY329" s="73"/>
      <c r="DZ329" s="73"/>
      <c r="EA329" s="73"/>
      <c r="EB329" s="73"/>
      <c r="EC329" s="73"/>
      <c r="ED329" s="73"/>
      <c r="EE329" s="73"/>
      <c r="EF329" s="73"/>
      <c r="EG329" s="73"/>
      <c r="EH329" s="73"/>
      <c r="EI329" s="73"/>
      <c r="EJ329" s="73"/>
      <c r="EK329" s="73"/>
      <c r="EL329" s="73"/>
      <c r="EM329" s="73"/>
      <c r="EN329" s="73"/>
      <c r="EO329" s="73"/>
      <c r="EP329" s="73"/>
      <c r="EQ329" s="73"/>
      <c r="ER329" s="73"/>
      <c r="ES329" s="73"/>
      <c r="ET329" s="73"/>
      <c r="EU329" s="73"/>
      <c r="EV329" s="73"/>
      <c r="EW329" s="73"/>
      <c r="EX329" s="73"/>
      <c r="EY329" s="73"/>
      <c r="EZ329" s="73"/>
      <c r="FA329" s="73"/>
      <c r="FB329" s="73"/>
      <c r="FC329" s="73"/>
      <c r="FD329" s="73"/>
      <c r="FE329" s="73"/>
      <c r="FF329" s="73"/>
      <c r="FG329" s="73"/>
      <c r="FH329" s="73"/>
      <c r="FI329" s="73"/>
      <c r="FJ329" s="73"/>
      <c r="FK329" s="73"/>
      <c r="FL329" s="73"/>
      <c r="FM329" s="73"/>
      <c r="FN329" s="73"/>
      <c r="FO329" s="73"/>
      <c r="FP329" s="73"/>
      <c r="FQ329" s="73"/>
      <c r="FR329" s="73"/>
      <c r="FS329" s="73"/>
      <c r="FT329" s="73"/>
      <c r="FU329" s="73"/>
      <c r="FV329" s="73"/>
      <c r="FW329" s="73"/>
      <c r="FX329" s="73"/>
      <c r="FY329" s="73"/>
      <c r="FZ329" s="73"/>
      <c r="GA329" s="73"/>
      <c r="GB329" s="73"/>
      <c r="GC329" s="73"/>
      <c r="GD329" s="73"/>
      <c r="GE329" s="73"/>
      <c r="GF329" s="73"/>
      <c r="GG329" s="73"/>
      <c r="GH329" s="73"/>
      <c r="GI329" s="73"/>
      <c r="GJ329" s="73"/>
      <c r="GK329" s="73"/>
      <c r="GL329" s="73"/>
      <c r="GM329" s="73"/>
      <c r="GN329" s="73"/>
      <c r="GO329" s="73"/>
      <c r="GP329" s="73"/>
      <c r="GQ329" s="73"/>
      <c r="GR329" s="73"/>
      <c r="GS329" s="73"/>
      <c r="GT329" s="73"/>
      <c r="GU329" s="73"/>
      <c r="GV329" s="73"/>
      <c r="GW329" s="73"/>
      <c r="GX329" s="73"/>
      <c r="GY329" s="73"/>
      <c r="GZ329" s="73"/>
      <c r="HA329" s="73"/>
      <c r="HB329" s="73"/>
      <c r="HC329" s="73"/>
      <c r="HD329" s="73"/>
      <c r="HE329" s="73"/>
      <c r="HF329" s="73"/>
      <c r="HG329" s="73"/>
      <c r="HH329" s="73"/>
      <c r="HI329" s="73"/>
      <c r="HJ329" s="73"/>
      <c r="HK329" s="73"/>
      <c r="HL329" s="73"/>
      <c r="HM329" s="73"/>
      <c r="HN329" s="73"/>
      <c r="HO329" s="73"/>
      <c r="HP329" s="73"/>
      <c r="HQ329" s="73"/>
      <c r="HR329" s="73"/>
      <c r="HS329" s="73"/>
      <c r="HT329" s="73"/>
      <c r="HU329" s="73"/>
      <c r="HV329" s="73"/>
      <c r="HW329" s="73"/>
      <c r="HX329" s="73"/>
      <c r="HY329" s="73"/>
      <c r="HZ329" s="73"/>
      <c r="IA329" s="73"/>
      <c r="IB329" s="73"/>
      <c r="IC329" s="73"/>
      <c r="ID329" s="73"/>
      <c r="IE329" s="73"/>
      <c r="IF329" s="73"/>
      <c r="IG329" s="73"/>
      <c r="IH329" s="73"/>
    </row>
    <row r="330" customFormat="false" ht="15" hidden="false" customHeight="false" outlineLevel="0" collapsed="false">
      <c r="A330" s="71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  <c r="AF330" s="73"/>
      <c r="AG330" s="73"/>
      <c r="AH330" s="73"/>
      <c r="AI330" s="73"/>
      <c r="AJ330" s="73"/>
      <c r="AK330" s="73"/>
      <c r="AL330" s="73"/>
      <c r="AM330" s="73"/>
      <c r="AN330" s="73"/>
      <c r="AO330" s="73"/>
      <c r="AP330" s="73"/>
      <c r="AQ330" s="73"/>
      <c r="AR330" s="73"/>
      <c r="AS330" s="73"/>
      <c r="AT330" s="73"/>
      <c r="AU330" s="73"/>
      <c r="AV330" s="73"/>
      <c r="AW330" s="73"/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73"/>
      <c r="BL330" s="73"/>
      <c r="BM330" s="73"/>
      <c r="BN330" s="73"/>
      <c r="BO330" s="73"/>
      <c r="BP330" s="73"/>
      <c r="BQ330" s="73"/>
      <c r="BR330" s="73"/>
      <c r="BS330" s="73"/>
      <c r="BT330" s="73"/>
      <c r="BU330" s="73"/>
      <c r="BV330" s="73"/>
      <c r="BW330" s="73"/>
      <c r="BX330" s="73"/>
      <c r="BY330" s="73"/>
      <c r="BZ330" s="73"/>
      <c r="CA330" s="73"/>
      <c r="CB330" s="73"/>
      <c r="CC330" s="73"/>
      <c r="CD330" s="73"/>
      <c r="CE330" s="73"/>
      <c r="CF330" s="73"/>
      <c r="CG330" s="73"/>
      <c r="CH330" s="73"/>
      <c r="CI330" s="73"/>
      <c r="CJ330" s="73"/>
      <c r="CK330" s="73"/>
      <c r="CL330" s="73"/>
      <c r="CM330" s="73"/>
      <c r="CN330" s="73"/>
      <c r="CO330" s="73"/>
      <c r="CP330" s="73"/>
      <c r="CQ330" s="73"/>
      <c r="CR330" s="73"/>
      <c r="CS330" s="73"/>
      <c r="CT330" s="73"/>
      <c r="CU330" s="73"/>
      <c r="CV330" s="73"/>
      <c r="CW330" s="73"/>
      <c r="CX330" s="73"/>
      <c r="CY330" s="73"/>
      <c r="CZ330" s="73"/>
      <c r="DA330" s="73"/>
      <c r="DB330" s="73"/>
      <c r="DC330" s="73"/>
      <c r="DD330" s="73"/>
      <c r="DE330" s="73"/>
      <c r="DF330" s="73"/>
      <c r="DG330" s="73"/>
      <c r="DH330" s="73"/>
      <c r="DI330" s="73"/>
      <c r="DJ330" s="73"/>
      <c r="DK330" s="73"/>
      <c r="DL330" s="73"/>
      <c r="DM330" s="73"/>
      <c r="DN330" s="73"/>
      <c r="DO330" s="73"/>
      <c r="DP330" s="73"/>
      <c r="DQ330" s="73"/>
      <c r="DR330" s="73"/>
      <c r="DS330" s="73"/>
      <c r="DT330" s="73"/>
      <c r="DU330" s="73"/>
      <c r="DV330" s="73"/>
      <c r="DW330" s="73"/>
      <c r="DX330" s="73"/>
      <c r="DY330" s="73"/>
      <c r="DZ330" s="73"/>
      <c r="EA330" s="73"/>
      <c r="EB330" s="73"/>
      <c r="EC330" s="73"/>
      <c r="ED330" s="73"/>
      <c r="EE330" s="73"/>
      <c r="EF330" s="73"/>
      <c r="EG330" s="73"/>
      <c r="EH330" s="73"/>
      <c r="EI330" s="73"/>
      <c r="EJ330" s="73"/>
      <c r="EK330" s="73"/>
      <c r="EL330" s="73"/>
      <c r="EM330" s="73"/>
      <c r="EN330" s="73"/>
      <c r="EO330" s="73"/>
      <c r="EP330" s="73"/>
      <c r="EQ330" s="73"/>
      <c r="ER330" s="73"/>
      <c r="ES330" s="73"/>
      <c r="ET330" s="73"/>
      <c r="EU330" s="73"/>
      <c r="EV330" s="73"/>
      <c r="EW330" s="73"/>
      <c r="EX330" s="73"/>
      <c r="EY330" s="73"/>
      <c r="EZ330" s="73"/>
      <c r="FA330" s="73"/>
      <c r="FB330" s="73"/>
      <c r="FC330" s="73"/>
      <c r="FD330" s="73"/>
      <c r="FE330" s="73"/>
      <c r="FF330" s="73"/>
      <c r="FG330" s="73"/>
      <c r="FH330" s="73"/>
      <c r="FI330" s="73"/>
      <c r="FJ330" s="73"/>
      <c r="FK330" s="73"/>
      <c r="FL330" s="73"/>
      <c r="FM330" s="73"/>
      <c r="FN330" s="73"/>
      <c r="FO330" s="73"/>
      <c r="FP330" s="73"/>
      <c r="FQ330" s="73"/>
      <c r="FR330" s="73"/>
      <c r="FS330" s="73"/>
      <c r="FT330" s="73"/>
      <c r="FU330" s="73"/>
      <c r="FV330" s="73"/>
      <c r="FW330" s="73"/>
      <c r="FX330" s="73"/>
      <c r="FY330" s="73"/>
      <c r="FZ330" s="73"/>
      <c r="GA330" s="73"/>
      <c r="GB330" s="73"/>
      <c r="GC330" s="73"/>
      <c r="GD330" s="73"/>
      <c r="GE330" s="73"/>
      <c r="GF330" s="73"/>
      <c r="GG330" s="73"/>
      <c r="GH330" s="73"/>
      <c r="GI330" s="73"/>
      <c r="GJ330" s="73"/>
      <c r="GK330" s="73"/>
      <c r="GL330" s="73"/>
      <c r="GM330" s="73"/>
      <c r="GN330" s="73"/>
      <c r="GO330" s="73"/>
      <c r="GP330" s="73"/>
      <c r="GQ330" s="73"/>
      <c r="GR330" s="73"/>
      <c r="GS330" s="73"/>
      <c r="GT330" s="73"/>
      <c r="GU330" s="73"/>
      <c r="GV330" s="73"/>
      <c r="GW330" s="73"/>
      <c r="GX330" s="73"/>
      <c r="GY330" s="73"/>
      <c r="GZ330" s="73"/>
      <c r="HA330" s="73"/>
      <c r="HB330" s="73"/>
      <c r="HC330" s="73"/>
      <c r="HD330" s="73"/>
      <c r="HE330" s="73"/>
      <c r="HF330" s="73"/>
      <c r="HG330" s="73"/>
      <c r="HH330" s="73"/>
      <c r="HI330" s="73"/>
      <c r="HJ330" s="73"/>
      <c r="HK330" s="73"/>
      <c r="HL330" s="73"/>
      <c r="HM330" s="73"/>
      <c r="HN330" s="73"/>
      <c r="HO330" s="73"/>
      <c r="HP330" s="73"/>
      <c r="HQ330" s="73"/>
      <c r="HR330" s="73"/>
      <c r="HS330" s="73"/>
      <c r="HT330" s="73"/>
      <c r="HU330" s="73"/>
      <c r="HV330" s="73"/>
      <c r="HW330" s="73"/>
      <c r="HX330" s="73"/>
      <c r="HY330" s="73"/>
      <c r="HZ330" s="73"/>
      <c r="IA330" s="73"/>
      <c r="IB330" s="73"/>
      <c r="IC330" s="73"/>
      <c r="ID330" s="73"/>
      <c r="IE330" s="73"/>
      <c r="IF330" s="73"/>
      <c r="IG330" s="73"/>
      <c r="IH330" s="73"/>
    </row>
    <row r="331" customFormat="false" ht="15" hidden="false" customHeight="false" outlineLevel="0" collapsed="false">
      <c r="A331" s="71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  <c r="AH331" s="73"/>
      <c r="AI331" s="73"/>
      <c r="AJ331" s="73"/>
      <c r="AK331" s="73"/>
      <c r="AL331" s="73"/>
      <c r="AM331" s="73"/>
      <c r="AN331" s="73"/>
      <c r="AO331" s="73"/>
      <c r="AP331" s="73"/>
      <c r="AQ331" s="73"/>
      <c r="AR331" s="73"/>
      <c r="AS331" s="73"/>
      <c r="AT331" s="73"/>
      <c r="AU331" s="73"/>
      <c r="AV331" s="73"/>
      <c r="AW331" s="73"/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73"/>
      <c r="BL331" s="73"/>
      <c r="BM331" s="73"/>
      <c r="BN331" s="73"/>
      <c r="BO331" s="73"/>
      <c r="BP331" s="73"/>
      <c r="BQ331" s="73"/>
      <c r="BR331" s="73"/>
      <c r="BS331" s="73"/>
      <c r="BT331" s="73"/>
      <c r="BU331" s="73"/>
      <c r="BV331" s="73"/>
      <c r="BW331" s="73"/>
      <c r="BX331" s="73"/>
      <c r="BY331" s="73"/>
      <c r="BZ331" s="73"/>
      <c r="CA331" s="73"/>
      <c r="CB331" s="73"/>
      <c r="CC331" s="73"/>
      <c r="CD331" s="73"/>
      <c r="CE331" s="73"/>
      <c r="CF331" s="73"/>
      <c r="CG331" s="73"/>
      <c r="CH331" s="73"/>
      <c r="CI331" s="73"/>
      <c r="CJ331" s="73"/>
      <c r="CK331" s="73"/>
      <c r="CL331" s="73"/>
      <c r="CM331" s="73"/>
      <c r="CN331" s="73"/>
      <c r="CO331" s="73"/>
      <c r="CP331" s="73"/>
      <c r="CQ331" s="73"/>
      <c r="CR331" s="73"/>
      <c r="CS331" s="73"/>
      <c r="CT331" s="73"/>
      <c r="CU331" s="73"/>
      <c r="CV331" s="73"/>
      <c r="CW331" s="73"/>
      <c r="CX331" s="73"/>
      <c r="CY331" s="73"/>
      <c r="CZ331" s="73"/>
      <c r="DA331" s="73"/>
      <c r="DB331" s="73"/>
      <c r="DC331" s="73"/>
      <c r="DD331" s="73"/>
      <c r="DE331" s="73"/>
      <c r="DF331" s="73"/>
      <c r="DG331" s="73"/>
      <c r="DH331" s="73"/>
      <c r="DI331" s="73"/>
      <c r="DJ331" s="73"/>
      <c r="DK331" s="73"/>
      <c r="DL331" s="73"/>
      <c r="DM331" s="73"/>
      <c r="DN331" s="73"/>
      <c r="DO331" s="73"/>
      <c r="DP331" s="73"/>
      <c r="DQ331" s="73"/>
      <c r="DR331" s="73"/>
      <c r="DS331" s="73"/>
      <c r="DT331" s="73"/>
      <c r="DU331" s="73"/>
      <c r="DV331" s="73"/>
      <c r="DW331" s="73"/>
      <c r="DX331" s="73"/>
      <c r="DY331" s="73"/>
      <c r="DZ331" s="73"/>
      <c r="EA331" s="73"/>
      <c r="EB331" s="73"/>
      <c r="EC331" s="73"/>
      <c r="ED331" s="73"/>
      <c r="EE331" s="73"/>
      <c r="EF331" s="73"/>
      <c r="EG331" s="73"/>
      <c r="EH331" s="73"/>
      <c r="EI331" s="73"/>
      <c r="EJ331" s="73"/>
      <c r="EK331" s="73"/>
      <c r="EL331" s="73"/>
      <c r="EM331" s="73"/>
      <c r="EN331" s="73"/>
      <c r="EO331" s="73"/>
      <c r="EP331" s="73"/>
      <c r="EQ331" s="73"/>
      <c r="ER331" s="73"/>
      <c r="ES331" s="73"/>
      <c r="ET331" s="73"/>
      <c r="EU331" s="73"/>
      <c r="EV331" s="73"/>
      <c r="EW331" s="73"/>
      <c r="EX331" s="73"/>
      <c r="EY331" s="73"/>
      <c r="EZ331" s="73"/>
      <c r="FA331" s="73"/>
      <c r="FB331" s="73"/>
      <c r="FC331" s="73"/>
      <c r="FD331" s="73"/>
      <c r="FE331" s="73"/>
      <c r="FF331" s="73"/>
      <c r="FG331" s="73"/>
      <c r="FH331" s="73"/>
      <c r="FI331" s="73"/>
      <c r="FJ331" s="73"/>
      <c r="FK331" s="73"/>
      <c r="FL331" s="73"/>
      <c r="FM331" s="73"/>
      <c r="FN331" s="73"/>
      <c r="FO331" s="73"/>
      <c r="FP331" s="73"/>
      <c r="FQ331" s="73"/>
      <c r="FR331" s="73"/>
      <c r="FS331" s="73"/>
      <c r="FT331" s="73"/>
      <c r="FU331" s="73"/>
      <c r="FV331" s="73"/>
      <c r="FW331" s="73"/>
      <c r="FX331" s="73"/>
      <c r="FY331" s="73"/>
      <c r="FZ331" s="73"/>
      <c r="GA331" s="73"/>
      <c r="GB331" s="73"/>
      <c r="GC331" s="73"/>
      <c r="GD331" s="73"/>
      <c r="GE331" s="73"/>
      <c r="GF331" s="73"/>
      <c r="GG331" s="73"/>
      <c r="GH331" s="73"/>
      <c r="GI331" s="73"/>
      <c r="GJ331" s="73"/>
      <c r="GK331" s="73"/>
      <c r="GL331" s="73"/>
      <c r="GM331" s="73"/>
      <c r="GN331" s="73"/>
      <c r="GO331" s="73"/>
      <c r="GP331" s="73"/>
      <c r="GQ331" s="73"/>
      <c r="GR331" s="73"/>
      <c r="GS331" s="73"/>
      <c r="GT331" s="73"/>
      <c r="GU331" s="73"/>
      <c r="GV331" s="73"/>
      <c r="GW331" s="73"/>
      <c r="GX331" s="73"/>
      <c r="GY331" s="73"/>
      <c r="GZ331" s="73"/>
      <c r="HA331" s="73"/>
      <c r="HB331" s="73"/>
      <c r="HC331" s="73"/>
      <c r="HD331" s="73"/>
      <c r="HE331" s="73"/>
      <c r="HF331" s="73"/>
      <c r="HG331" s="73"/>
      <c r="HH331" s="73"/>
      <c r="HI331" s="73"/>
      <c r="HJ331" s="73"/>
      <c r="HK331" s="73"/>
      <c r="HL331" s="73"/>
      <c r="HM331" s="73"/>
      <c r="HN331" s="73"/>
      <c r="HO331" s="73"/>
      <c r="HP331" s="73"/>
      <c r="HQ331" s="73"/>
      <c r="HR331" s="73"/>
      <c r="HS331" s="73"/>
      <c r="HT331" s="73"/>
      <c r="HU331" s="73"/>
      <c r="HV331" s="73"/>
      <c r="HW331" s="73"/>
      <c r="HX331" s="73"/>
      <c r="HY331" s="73"/>
      <c r="HZ331" s="73"/>
      <c r="IA331" s="73"/>
      <c r="IB331" s="73"/>
      <c r="IC331" s="73"/>
      <c r="ID331" s="73"/>
      <c r="IE331" s="73"/>
      <c r="IF331" s="73"/>
      <c r="IG331" s="73"/>
      <c r="IH331" s="73"/>
    </row>
    <row r="332" customFormat="false" ht="15" hidden="false" customHeight="false" outlineLevel="0" collapsed="false">
      <c r="A332" s="71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/>
      <c r="AM332" s="73"/>
      <c r="AN332" s="73"/>
      <c r="AO332" s="73"/>
      <c r="AP332" s="73"/>
      <c r="AQ332" s="73"/>
      <c r="AR332" s="73"/>
      <c r="AS332" s="73"/>
      <c r="AT332" s="73"/>
      <c r="AU332" s="73"/>
      <c r="AV332" s="73"/>
      <c r="AW332" s="73"/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73"/>
      <c r="BW332" s="73"/>
      <c r="BX332" s="73"/>
      <c r="BY332" s="73"/>
      <c r="BZ332" s="73"/>
      <c r="CA332" s="73"/>
      <c r="CB332" s="73"/>
      <c r="CC332" s="73"/>
      <c r="CD332" s="73"/>
      <c r="CE332" s="73"/>
      <c r="CF332" s="73"/>
      <c r="CG332" s="73"/>
      <c r="CH332" s="73"/>
      <c r="CI332" s="73"/>
      <c r="CJ332" s="73"/>
      <c r="CK332" s="73"/>
      <c r="CL332" s="73"/>
      <c r="CM332" s="73"/>
      <c r="CN332" s="73"/>
      <c r="CO332" s="73"/>
      <c r="CP332" s="73"/>
      <c r="CQ332" s="73"/>
      <c r="CR332" s="73"/>
      <c r="CS332" s="73"/>
      <c r="CT332" s="73"/>
      <c r="CU332" s="73"/>
      <c r="CV332" s="73"/>
      <c r="CW332" s="73"/>
      <c r="CX332" s="73"/>
      <c r="CY332" s="73"/>
      <c r="CZ332" s="73"/>
      <c r="DA332" s="73"/>
      <c r="DB332" s="73"/>
      <c r="DC332" s="73"/>
      <c r="DD332" s="73"/>
      <c r="DE332" s="73"/>
      <c r="DF332" s="73"/>
      <c r="DG332" s="73"/>
      <c r="DH332" s="73"/>
      <c r="DI332" s="73"/>
      <c r="DJ332" s="73"/>
      <c r="DK332" s="73"/>
      <c r="DL332" s="73"/>
      <c r="DM332" s="73"/>
      <c r="DN332" s="73"/>
      <c r="DO332" s="73"/>
      <c r="DP332" s="73"/>
      <c r="DQ332" s="73"/>
      <c r="DR332" s="73"/>
      <c r="DS332" s="73"/>
      <c r="DT332" s="73"/>
      <c r="DU332" s="73"/>
      <c r="DV332" s="73"/>
      <c r="DW332" s="73"/>
      <c r="DX332" s="73"/>
      <c r="DY332" s="73"/>
      <c r="DZ332" s="73"/>
      <c r="EA332" s="73"/>
      <c r="EB332" s="73"/>
      <c r="EC332" s="73"/>
      <c r="ED332" s="73"/>
      <c r="EE332" s="73"/>
      <c r="EF332" s="73"/>
      <c r="EG332" s="73"/>
      <c r="EH332" s="73"/>
      <c r="EI332" s="73"/>
      <c r="EJ332" s="73"/>
      <c r="EK332" s="73"/>
      <c r="EL332" s="73"/>
      <c r="EM332" s="73"/>
      <c r="EN332" s="73"/>
      <c r="EO332" s="73"/>
      <c r="EP332" s="73"/>
      <c r="EQ332" s="73"/>
      <c r="ER332" s="73"/>
      <c r="ES332" s="73"/>
      <c r="ET332" s="73"/>
      <c r="EU332" s="73"/>
      <c r="EV332" s="73"/>
      <c r="EW332" s="73"/>
      <c r="EX332" s="73"/>
      <c r="EY332" s="73"/>
      <c r="EZ332" s="73"/>
      <c r="FA332" s="73"/>
      <c r="FB332" s="73"/>
      <c r="FC332" s="73"/>
      <c r="FD332" s="73"/>
      <c r="FE332" s="73"/>
      <c r="FF332" s="73"/>
      <c r="FG332" s="73"/>
      <c r="FH332" s="73"/>
      <c r="FI332" s="73"/>
      <c r="FJ332" s="73"/>
      <c r="FK332" s="73"/>
      <c r="FL332" s="73"/>
      <c r="FM332" s="73"/>
      <c r="FN332" s="73"/>
      <c r="FO332" s="73"/>
      <c r="FP332" s="73"/>
      <c r="FQ332" s="73"/>
      <c r="FR332" s="73"/>
      <c r="FS332" s="73"/>
      <c r="FT332" s="73"/>
      <c r="FU332" s="73"/>
      <c r="FV332" s="73"/>
      <c r="FW332" s="73"/>
      <c r="FX332" s="73"/>
      <c r="FY332" s="73"/>
      <c r="FZ332" s="73"/>
      <c r="GA332" s="73"/>
      <c r="GB332" s="73"/>
      <c r="GC332" s="73"/>
      <c r="GD332" s="73"/>
      <c r="GE332" s="73"/>
      <c r="GF332" s="73"/>
      <c r="GG332" s="73"/>
      <c r="GH332" s="73"/>
      <c r="GI332" s="73"/>
      <c r="GJ332" s="73"/>
      <c r="GK332" s="73"/>
      <c r="GL332" s="73"/>
      <c r="GM332" s="73"/>
      <c r="GN332" s="73"/>
      <c r="GO332" s="73"/>
      <c r="GP332" s="73"/>
      <c r="GQ332" s="73"/>
      <c r="GR332" s="73"/>
      <c r="GS332" s="73"/>
      <c r="GT332" s="73"/>
      <c r="GU332" s="73"/>
      <c r="GV332" s="73"/>
      <c r="GW332" s="73"/>
      <c r="GX332" s="73"/>
      <c r="GY332" s="73"/>
      <c r="GZ332" s="73"/>
      <c r="HA332" s="73"/>
      <c r="HB332" s="73"/>
      <c r="HC332" s="73"/>
      <c r="HD332" s="73"/>
      <c r="HE332" s="73"/>
      <c r="HF332" s="73"/>
      <c r="HG332" s="73"/>
      <c r="HH332" s="73"/>
      <c r="HI332" s="73"/>
      <c r="HJ332" s="73"/>
      <c r="HK332" s="73"/>
      <c r="HL332" s="73"/>
      <c r="HM332" s="73"/>
      <c r="HN332" s="73"/>
      <c r="HO332" s="73"/>
      <c r="HP332" s="73"/>
      <c r="HQ332" s="73"/>
      <c r="HR332" s="73"/>
      <c r="HS332" s="73"/>
      <c r="HT332" s="73"/>
      <c r="HU332" s="73"/>
      <c r="HV332" s="73"/>
      <c r="HW332" s="73"/>
      <c r="HX332" s="73"/>
      <c r="HY332" s="73"/>
      <c r="HZ332" s="73"/>
      <c r="IA332" s="73"/>
      <c r="IB332" s="73"/>
      <c r="IC332" s="73"/>
      <c r="ID332" s="73"/>
      <c r="IE332" s="73"/>
      <c r="IF332" s="73"/>
      <c r="IG332" s="73"/>
      <c r="IH332" s="73"/>
    </row>
    <row r="333" customFormat="false" ht="15" hidden="false" customHeight="false" outlineLevel="0" collapsed="false">
      <c r="A333" s="71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73"/>
      <c r="AC333" s="73"/>
      <c r="AD333" s="73"/>
      <c r="AE333" s="73"/>
      <c r="AF333" s="73"/>
      <c r="AG333" s="73"/>
      <c r="AH333" s="73"/>
      <c r="AI333" s="73"/>
      <c r="AJ333" s="73"/>
      <c r="AK333" s="73"/>
      <c r="AL333" s="73"/>
      <c r="AM333" s="73"/>
      <c r="AN333" s="73"/>
      <c r="AO333" s="73"/>
      <c r="AP333" s="73"/>
      <c r="AQ333" s="73"/>
      <c r="AR333" s="73"/>
      <c r="AS333" s="73"/>
      <c r="AT333" s="73"/>
      <c r="AU333" s="73"/>
      <c r="AV333" s="73"/>
      <c r="AW333" s="73"/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73"/>
      <c r="BL333" s="73"/>
      <c r="BM333" s="73"/>
      <c r="BN333" s="73"/>
      <c r="BO333" s="73"/>
      <c r="BP333" s="73"/>
      <c r="BQ333" s="73"/>
      <c r="BR333" s="73"/>
      <c r="BS333" s="73"/>
      <c r="BT333" s="73"/>
      <c r="BU333" s="73"/>
      <c r="BV333" s="73"/>
      <c r="BW333" s="73"/>
      <c r="BX333" s="73"/>
      <c r="BY333" s="73"/>
      <c r="BZ333" s="73"/>
      <c r="CA333" s="73"/>
      <c r="CB333" s="73"/>
      <c r="CC333" s="73"/>
      <c r="CD333" s="73"/>
      <c r="CE333" s="73"/>
      <c r="CF333" s="73"/>
      <c r="CG333" s="73"/>
      <c r="CH333" s="73"/>
      <c r="CI333" s="73"/>
      <c r="CJ333" s="73"/>
      <c r="CK333" s="73"/>
      <c r="CL333" s="73"/>
      <c r="CM333" s="73"/>
      <c r="CN333" s="73"/>
      <c r="CO333" s="73"/>
      <c r="CP333" s="73"/>
      <c r="CQ333" s="73"/>
      <c r="CR333" s="73"/>
      <c r="CS333" s="73"/>
      <c r="CT333" s="73"/>
      <c r="CU333" s="73"/>
      <c r="CV333" s="73"/>
      <c r="CW333" s="73"/>
      <c r="CX333" s="73"/>
      <c r="CY333" s="73"/>
      <c r="CZ333" s="73"/>
      <c r="DA333" s="73"/>
      <c r="DB333" s="73"/>
      <c r="DC333" s="73"/>
      <c r="DD333" s="73"/>
      <c r="DE333" s="73"/>
      <c r="DF333" s="73"/>
      <c r="DG333" s="73"/>
      <c r="DH333" s="73"/>
      <c r="DI333" s="73"/>
      <c r="DJ333" s="73"/>
      <c r="DK333" s="73"/>
      <c r="DL333" s="73"/>
      <c r="DM333" s="73"/>
      <c r="DN333" s="73"/>
      <c r="DO333" s="73"/>
      <c r="DP333" s="73"/>
      <c r="DQ333" s="73"/>
      <c r="DR333" s="73"/>
      <c r="DS333" s="73"/>
      <c r="DT333" s="73"/>
      <c r="DU333" s="73"/>
      <c r="DV333" s="73"/>
      <c r="DW333" s="73"/>
      <c r="DX333" s="73"/>
      <c r="DY333" s="73"/>
      <c r="DZ333" s="73"/>
      <c r="EA333" s="73"/>
      <c r="EB333" s="73"/>
      <c r="EC333" s="73"/>
      <c r="ED333" s="73"/>
      <c r="EE333" s="73"/>
      <c r="EF333" s="73"/>
      <c r="EG333" s="73"/>
      <c r="EH333" s="73"/>
      <c r="EI333" s="73"/>
      <c r="EJ333" s="73"/>
      <c r="EK333" s="73"/>
      <c r="EL333" s="73"/>
      <c r="EM333" s="73"/>
      <c r="EN333" s="73"/>
      <c r="EO333" s="73"/>
      <c r="EP333" s="73"/>
      <c r="EQ333" s="73"/>
      <c r="ER333" s="73"/>
      <c r="ES333" s="73"/>
      <c r="ET333" s="73"/>
      <c r="EU333" s="73"/>
      <c r="EV333" s="73"/>
      <c r="EW333" s="73"/>
      <c r="EX333" s="73"/>
      <c r="EY333" s="73"/>
      <c r="EZ333" s="73"/>
      <c r="FA333" s="73"/>
      <c r="FB333" s="73"/>
      <c r="FC333" s="73"/>
      <c r="FD333" s="73"/>
      <c r="FE333" s="73"/>
      <c r="FF333" s="73"/>
      <c r="FG333" s="73"/>
      <c r="FH333" s="73"/>
      <c r="FI333" s="73"/>
      <c r="FJ333" s="73"/>
      <c r="FK333" s="73"/>
      <c r="FL333" s="73"/>
      <c r="FM333" s="73"/>
      <c r="FN333" s="73"/>
      <c r="FO333" s="73"/>
      <c r="FP333" s="73"/>
      <c r="FQ333" s="73"/>
      <c r="FR333" s="73"/>
      <c r="FS333" s="73"/>
      <c r="FT333" s="73"/>
      <c r="FU333" s="73"/>
      <c r="FV333" s="73"/>
      <c r="FW333" s="73"/>
      <c r="FX333" s="73"/>
      <c r="FY333" s="73"/>
      <c r="FZ333" s="73"/>
      <c r="GA333" s="73"/>
      <c r="GB333" s="73"/>
      <c r="GC333" s="73"/>
      <c r="GD333" s="73"/>
      <c r="GE333" s="73"/>
      <c r="GF333" s="73"/>
      <c r="GG333" s="73"/>
      <c r="GH333" s="73"/>
      <c r="GI333" s="73"/>
      <c r="GJ333" s="73"/>
      <c r="GK333" s="73"/>
      <c r="GL333" s="73"/>
      <c r="GM333" s="73"/>
      <c r="GN333" s="73"/>
      <c r="GO333" s="73"/>
      <c r="GP333" s="73"/>
      <c r="GQ333" s="73"/>
      <c r="GR333" s="73"/>
      <c r="GS333" s="73"/>
      <c r="GT333" s="73"/>
      <c r="GU333" s="73"/>
      <c r="GV333" s="73"/>
      <c r="GW333" s="73"/>
      <c r="GX333" s="73"/>
      <c r="GY333" s="73"/>
      <c r="GZ333" s="73"/>
      <c r="HA333" s="73"/>
      <c r="HB333" s="73"/>
      <c r="HC333" s="73"/>
      <c r="HD333" s="73"/>
      <c r="HE333" s="73"/>
      <c r="HF333" s="73"/>
      <c r="HG333" s="73"/>
      <c r="HH333" s="73"/>
      <c r="HI333" s="73"/>
      <c r="HJ333" s="73"/>
      <c r="HK333" s="73"/>
      <c r="HL333" s="73"/>
      <c r="HM333" s="73"/>
      <c r="HN333" s="73"/>
      <c r="HO333" s="73"/>
      <c r="HP333" s="73"/>
      <c r="HQ333" s="73"/>
      <c r="HR333" s="73"/>
      <c r="HS333" s="73"/>
      <c r="HT333" s="73"/>
      <c r="HU333" s="73"/>
      <c r="HV333" s="73"/>
      <c r="HW333" s="73"/>
      <c r="HX333" s="73"/>
      <c r="HY333" s="73"/>
      <c r="HZ333" s="73"/>
      <c r="IA333" s="73"/>
      <c r="IB333" s="73"/>
      <c r="IC333" s="73"/>
      <c r="ID333" s="73"/>
      <c r="IE333" s="73"/>
      <c r="IF333" s="73"/>
      <c r="IG333" s="73"/>
      <c r="IH333" s="73"/>
    </row>
    <row r="334" customFormat="false" ht="15" hidden="false" customHeight="false" outlineLevel="0" collapsed="false">
      <c r="A334" s="71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  <c r="AF334" s="73"/>
      <c r="AG334" s="73"/>
      <c r="AH334" s="73"/>
      <c r="AI334" s="73"/>
      <c r="AJ334" s="73"/>
      <c r="AK334" s="73"/>
      <c r="AL334" s="73"/>
      <c r="AM334" s="73"/>
      <c r="AN334" s="73"/>
      <c r="AO334" s="73"/>
      <c r="AP334" s="73"/>
      <c r="AQ334" s="73"/>
      <c r="AR334" s="73"/>
      <c r="AS334" s="73"/>
      <c r="AT334" s="73"/>
      <c r="AU334" s="73"/>
      <c r="AV334" s="73"/>
      <c r="AW334" s="73"/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3"/>
      <c r="BL334" s="73"/>
      <c r="BM334" s="73"/>
      <c r="BN334" s="73"/>
      <c r="BO334" s="73"/>
      <c r="BP334" s="73"/>
      <c r="BQ334" s="73"/>
      <c r="BR334" s="73"/>
      <c r="BS334" s="73"/>
      <c r="BT334" s="73"/>
      <c r="BU334" s="73"/>
      <c r="BV334" s="73"/>
      <c r="BW334" s="73"/>
      <c r="BX334" s="73"/>
      <c r="BY334" s="73"/>
      <c r="BZ334" s="73"/>
      <c r="CA334" s="73"/>
      <c r="CB334" s="73"/>
      <c r="CC334" s="73"/>
      <c r="CD334" s="73"/>
      <c r="CE334" s="73"/>
      <c r="CF334" s="73"/>
      <c r="CG334" s="73"/>
      <c r="CH334" s="73"/>
      <c r="CI334" s="73"/>
      <c r="CJ334" s="73"/>
      <c r="CK334" s="73"/>
      <c r="CL334" s="73"/>
      <c r="CM334" s="73"/>
      <c r="CN334" s="73"/>
      <c r="CO334" s="73"/>
      <c r="CP334" s="73"/>
      <c r="CQ334" s="73"/>
      <c r="CR334" s="73"/>
      <c r="CS334" s="73"/>
      <c r="CT334" s="73"/>
      <c r="CU334" s="73"/>
      <c r="CV334" s="73"/>
      <c r="CW334" s="73"/>
      <c r="CX334" s="73"/>
      <c r="CY334" s="73"/>
      <c r="CZ334" s="73"/>
      <c r="DA334" s="73"/>
      <c r="DB334" s="73"/>
      <c r="DC334" s="73"/>
      <c r="DD334" s="73"/>
      <c r="DE334" s="73"/>
      <c r="DF334" s="73"/>
      <c r="DG334" s="73"/>
      <c r="DH334" s="73"/>
      <c r="DI334" s="73"/>
      <c r="DJ334" s="73"/>
      <c r="DK334" s="73"/>
      <c r="DL334" s="73"/>
      <c r="DM334" s="73"/>
      <c r="DN334" s="73"/>
      <c r="DO334" s="73"/>
      <c r="DP334" s="73"/>
      <c r="DQ334" s="73"/>
      <c r="DR334" s="73"/>
      <c r="DS334" s="73"/>
      <c r="DT334" s="73"/>
      <c r="DU334" s="73"/>
      <c r="DV334" s="73"/>
      <c r="DW334" s="73"/>
      <c r="DX334" s="73"/>
      <c r="DY334" s="73"/>
      <c r="DZ334" s="73"/>
      <c r="EA334" s="73"/>
      <c r="EB334" s="73"/>
      <c r="EC334" s="73"/>
      <c r="ED334" s="73"/>
      <c r="EE334" s="73"/>
      <c r="EF334" s="73"/>
      <c r="EG334" s="73"/>
      <c r="EH334" s="73"/>
      <c r="EI334" s="73"/>
      <c r="EJ334" s="73"/>
      <c r="EK334" s="73"/>
      <c r="EL334" s="73"/>
      <c r="EM334" s="73"/>
      <c r="EN334" s="73"/>
      <c r="EO334" s="73"/>
      <c r="EP334" s="73"/>
      <c r="EQ334" s="73"/>
      <c r="ER334" s="73"/>
      <c r="ES334" s="73"/>
      <c r="ET334" s="73"/>
      <c r="EU334" s="73"/>
      <c r="EV334" s="73"/>
      <c r="EW334" s="73"/>
      <c r="EX334" s="73"/>
      <c r="EY334" s="73"/>
      <c r="EZ334" s="73"/>
      <c r="FA334" s="73"/>
      <c r="FB334" s="73"/>
      <c r="FC334" s="73"/>
      <c r="FD334" s="73"/>
      <c r="FE334" s="73"/>
      <c r="FF334" s="73"/>
      <c r="FG334" s="73"/>
      <c r="FH334" s="73"/>
      <c r="FI334" s="73"/>
      <c r="FJ334" s="73"/>
      <c r="FK334" s="73"/>
      <c r="FL334" s="73"/>
      <c r="FM334" s="73"/>
      <c r="FN334" s="73"/>
      <c r="FO334" s="73"/>
      <c r="FP334" s="73"/>
      <c r="FQ334" s="73"/>
      <c r="FR334" s="73"/>
      <c r="FS334" s="73"/>
      <c r="FT334" s="73"/>
      <c r="FU334" s="73"/>
      <c r="FV334" s="73"/>
      <c r="FW334" s="73"/>
      <c r="FX334" s="73"/>
      <c r="FY334" s="73"/>
      <c r="FZ334" s="73"/>
      <c r="GA334" s="73"/>
      <c r="GB334" s="73"/>
      <c r="GC334" s="73"/>
      <c r="GD334" s="73"/>
      <c r="GE334" s="73"/>
      <c r="GF334" s="73"/>
      <c r="GG334" s="73"/>
      <c r="GH334" s="73"/>
      <c r="GI334" s="73"/>
      <c r="GJ334" s="73"/>
      <c r="GK334" s="73"/>
      <c r="GL334" s="73"/>
      <c r="GM334" s="73"/>
      <c r="GN334" s="73"/>
      <c r="GO334" s="73"/>
      <c r="GP334" s="73"/>
      <c r="GQ334" s="73"/>
      <c r="GR334" s="73"/>
      <c r="GS334" s="73"/>
      <c r="GT334" s="73"/>
      <c r="GU334" s="73"/>
      <c r="GV334" s="73"/>
      <c r="GW334" s="73"/>
      <c r="GX334" s="73"/>
      <c r="GY334" s="73"/>
      <c r="GZ334" s="73"/>
      <c r="HA334" s="73"/>
      <c r="HB334" s="73"/>
      <c r="HC334" s="73"/>
      <c r="HD334" s="73"/>
      <c r="HE334" s="73"/>
      <c r="HF334" s="73"/>
      <c r="HG334" s="73"/>
      <c r="HH334" s="73"/>
      <c r="HI334" s="73"/>
      <c r="HJ334" s="73"/>
      <c r="HK334" s="73"/>
      <c r="HL334" s="73"/>
      <c r="HM334" s="73"/>
      <c r="HN334" s="73"/>
      <c r="HO334" s="73"/>
      <c r="HP334" s="73"/>
      <c r="HQ334" s="73"/>
      <c r="HR334" s="73"/>
      <c r="HS334" s="73"/>
      <c r="HT334" s="73"/>
      <c r="HU334" s="73"/>
      <c r="HV334" s="73"/>
      <c r="HW334" s="73"/>
      <c r="HX334" s="73"/>
      <c r="HY334" s="73"/>
      <c r="HZ334" s="73"/>
      <c r="IA334" s="73"/>
      <c r="IB334" s="73"/>
      <c r="IC334" s="73"/>
      <c r="ID334" s="73"/>
      <c r="IE334" s="73"/>
      <c r="IF334" s="73"/>
      <c r="IG334" s="73"/>
      <c r="IH334" s="73"/>
    </row>
    <row r="335" customFormat="false" ht="15" hidden="false" customHeight="false" outlineLevel="0" collapsed="false">
      <c r="A335" s="71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  <c r="AF335" s="73"/>
      <c r="AG335" s="73"/>
      <c r="AH335" s="73"/>
      <c r="AI335" s="73"/>
      <c r="AJ335" s="73"/>
      <c r="AK335" s="73"/>
      <c r="AL335" s="73"/>
      <c r="AM335" s="73"/>
      <c r="AN335" s="73"/>
      <c r="AO335" s="73"/>
      <c r="AP335" s="73"/>
      <c r="AQ335" s="73"/>
      <c r="AR335" s="73"/>
      <c r="AS335" s="73"/>
      <c r="AT335" s="73"/>
      <c r="AU335" s="73"/>
      <c r="AV335" s="73"/>
      <c r="AW335" s="73"/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73"/>
      <c r="BL335" s="73"/>
      <c r="BM335" s="73"/>
      <c r="BN335" s="73"/>
      <c r="BO335" s="73"/>
      <c r="BP335" s="73"/>
      <c r="BQ335" s="73"/>
      <c r="BR335" s="73"/>
      <c r="BS335" s="73"/>
      <c r="BT335" s="73"/>
      <c r="BU335" s="73"/>
      <c r="BV335" s="73"/>
      <c r="BW335" s="73"/>
      <c r="BX335" s="73"/>
      <c r="BY335" s="73"/>
      <c r="BZ335" s="73"/>
      <c r="CA335" s="73"/>
      <c r="CB335" s="73"/>
      <c r="CC335" s="73"/>
      <c r="CD335" s="73"/>
      <c r="CE335" s="73"/>
      <c r="CF335" s="73"/>
      <c r="CG335" s="73"/>
      <c r="CH335" s="73"/>
      <c r="CI335" s="73"/>
      <c r="CJ335" s="73"/>
      <c r="CK335" s="73"/>
      <c r="CL335" s="73"/>
      <c r="CM335" s="73"/>
      <c r="CN335" s="73"/>
      <c r="CO335" s="73"/>
      <c r="CP335" s="73"/>
      <c r="CQ335" s="73"/>
      <c r="CR335" s="73"/>
      <c r="CS335" s="73"/>
      <c r="CT335" s="73"/>
      <c r="CU335" s="73"/>
      <c r="CV335" s="73"/>
      <c r="CW335" s="73"/>
      <c r="CX335" s="73"/>
      <c r="CY335" s="73"/>
      <c r="CZ335" s="73"/>
      <c r="DA335" s="73"/>
      <c r="DB335" s="73"/>
      <c r="DC335" s="73"/>
      <c r="DD335" s="73"/>
      <c r="DE335" s="73"/>
      <c r="DF335" s="73"/>
      <c r="DG335" s="73"/>
      <c r="DH335" s="73"/>
      <c r="DI335" s="73"/>
      <c r="DJ335" s="73"/>
      <c r="DK335" s="73"/>
      <c r="DL335" s="73"/>
      <c r="DM335" s="73"/>
      <c r="DN335" s="73"/>
      <c r="DO335" s="73"/>
      <c r="DP335" s="73"/>
      <c r="DQ335" s="73"/>
      <c r="DR335" s="73"/>
      <c r="DS335" s="73"/>
      <c r="DT335" s="73"/>
      <c r="DU335" s="73"/>
      <c r="DV335" s="73"/>
      <c r="DW335" s="73"/>
      <c r="DX335" s="73"/>
      <c r="DY335" s="73"/>
      <c r="DZ335" s="73"/>
      <c r="EA335" s="73"/>
      <c r="EB335" s="73"/>
      <c r="EC335" s="73"/>
      <c r="ED335" s="73"/>
      <c r="EE335" s="73"/>
      <c r="EF335" s="73"/>
      <c r="EG335" s="73"/>
      <c r="EH335" s="73"/>
      <c r="EI335" s="73"/>
      <c r="EJ335" s="73"/>
      <c r="EK335" s="73"/>
      <c r="EL335" s="73"/>
      <c r="EM335" s="73"/>
      <c r="EN335" s="73"/>
      <c r="EO335" s="73"/>
      <c r="EP335" s="73"/>
      <c r="EQ335" s="73"/>
      <c r="ER335" s="73"/>
      <c r="ES335" s="73"/>
      <c r="ET335" s="73"/>
      <c r="EU335" s="73"/>
      <c r="EV335" s="73"/>
      <c r="EW335" s="73"/>
      <c r="EX335" s="73"/>
      <c r="EY335" s="73"/>
      <c r="EZ335" s="73"/>
      <c r="FA335" s="73"/>
      <c r="FB335" s="73"/>
      <c r="FC335" s="73"/>
      <c r="FD335" s="73"/>
      <c r="FE335" s="73"/>
      <c r="FF335" s="73"/>
      <c r="FG335" s="73"/>
      <c r="FH335" s="73"/>
      <c r="FI335" s="73"/>
      <c r="FJ335" s="73"/>
      <c r="FK335" s="73"/>
      <c r="FL335" s="73"/>
      <c r="FM335" s="73"/>
      <c r="FN335" s="73"/>
      <c r="FO335" s="73"/>
      <c r="FP335" s="73"/>
      <c r="FQ335" s="73"/>
      <c r="FR335" s="73"/>
      <c r="FS335" s="73"/>
      <c r="FT335" s="73"/>
      <c r="FU335" s="73"/>
      <c r="FV335" s="73"/>
      <c r="FW335" s="73"/>
      <c r="FX335" s="73"/>
      <c r="FY335" s="73"/>
      <c r="FZ335" s="73"/>
      <c r="GA335" s="73"/>
      <c r="GB335" s="73"/>
      <c r="GC335" s="73"/>
      <c r="GD335" s="73"/>
      <c r="GE335" s="73"/>
      <c r="GF335" s="73"/>
      <c r="GG335" s="73"/>
      <c r="GH335" s="73"/>
      <c r="GI335" s="73"/>
      <c r="GJ335" s="73"/>
      <c r="GK335" s="73"/>
      <c r="GL335" s="73"/>
      <c r="GM335" s="73"/>
      <c r="GN335" s="73"/>
      <c r="GO335" s="73"/>
      <c r="GP335" s="73"/>
      <c r="GQ335" s="73"/>
      <c r="GR335" s="73"/>
      <c r="GS335" s="73"/>
      <c r="GT335" s="73"/>
      <c r="GU335" s="73"/>
      <c r="GV335" s="73"/>
      <c r="GW335" s="73"/>
      <c r="GX335" s="73"/>
      <c r="GY335" s="73"/>
      <c r="GZ335" s="73"/>
      <c r="HA335" s="73"/>
      <c r="HB335" s="73"/>
      <c r="HC335" s="73"/>
      <c r="HD335" s="73"/>
      <c r="HE335" s="73"/>
      <c r="HF335" s="73"/>
      <c r="HG335" s="73"/>
      <c r="HH335" s="73"/>
      <c r="HI335" s="73"/>
      <c r="HJ335" s="73"/>
      <c r="HK335" s="73"/>
      <c r="HL335" s="73"/>
      <c r="HM335" s="73"/>
      <c r="HN335" s="73"/>
      <c r="HO335" s="73"/>
      <c r="HP335" s="73"/>
      <c r="HQ335" s="73"/>
      <c r="HR335" s="73"/>
      <c r="HS335" s="73"/>
      <c r="HT335" s="73"/>
      <c r="HU335" s="73"/>
      <c r="HV335" s="73"/>
      <c r="HW335" s="73"/>
      <c r="HX335" s="73"/>
      <c r="HY335" s="73"/>
      <c r="HZ335" s="73"/>
      <c r="IA335" s="73"/>
      <c r="IB335" s="73"/>
      <c r="IC335" s="73"/>
      <c r="ID335" s="73"/>
      <c r="IE335" s="73"/>
      <c r="IF335" s="73"/>
      <c r="IG335" s="73"/>
      <c r="IH335" s="73"/>
    </row>
    <row r="336" customFormat="false" ht="15" hidden="false" customHeight="false" outlineLevel="0" collapsed="false">
      <c r="A336" s="71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73"/>
      <c r="AD336" s="73"/>
      <c r="AE336" s="73"/>
      <c r="AF336" s="73"/>
      <c r="AG336" s="73"/>
      <c r="AH336" s="73"/>
      <c r="AI336" s="73"/>
      <c r="AJ336" s="73"/>
      <c r="AK336" s="73"/>
      <c r="AL336" s="73"/>
      <c r="AM336" s="73"/>
      <c r="AN336" s="73"/>
      <c r="AO336" s="73"/>
      <c r="AP336" s="73"/>
      <c r="AQ336" s="73"/>
      <c r="AR336" s="73"/>
      <c r="AS336" s="73"/>
      <c r="AT336" s="73"/>
      <c r="AU336" s="73"/>
      <c r="AV336" s="73"/>
      <c r="AW336" s="73"/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73"/>
      <c r="BL336" s="73"/>
      <c r="BM336" s="73"/>
      <c r="BN336" s="73"/>
      <c r="BO336" s="73"/>
      <c r="BP336" s="73"/>
      <c r="BQ336" s="73"/>
      <c r="BR336" s="73"/>
      <c r="BS336" s="73"/>
      <c r="BT336" s="73"/>
      <c r="BU336" s="73"/>
      <c r="BV336" s="73"/>
      <c r="BW336" s="73"/>
      <c r="BX336" s="73"/>
      <c r="BY336" s="73"/>
      <c r="BZ336" s="73"/>
      <c r="CA336" s="73"/>
      <c r="CB336" s="73"/>
      <c r="CC336" s="73"/>
      <c r="CD336" s="73"/>
      <c r="CE336" s="73"/>
      <c r="CF336" s="73"/>
      <c r="CG336" s="73"/>
      <c r="CH336" s="73"/>
      <c r="CI336" s="73"/>
      <c r="CJ336" s="73"/>
      <c r="CK336" s="73"/>
      <c r="CL336" s="73"/>
      <c r="CM336" s="73"/>
      <c r="CN336" s="73"/>
      <c r="CO336" s="73"/>
      <c r="CP336" s="73"/>
      <c r="CQ336" s="73"/>
      <c r="CR336" s="73"/>
      <c r="CS336" s="73"/>
      <c r="CT336" s="73"/>
      <c r="CU336" s="73"/>
      <c r="CV336" s="73"/>
      <c r="CW336" s="73"/>
      <c r="CX336" s="73"/>
      <c r="CY336" s="73"/>
      <c r="CZ336" s="73"/>
      <c r="DA336" s="73"/>
      <c r="DB336" s="73"/>
      <c r="DC336" s="73"/>
      <c r="DD336" s="73"/>
      <c r="DE336" s="73"/>
      <c r="DF336" s="73"/>
      <c r="DG336" s="73"/>
      <c r="DH336" s="73"/>
      <c r="DI336" s="73"/>
      <c r="DJ336" s="73"/>
      <c r="DK336" s="73"/>
      <c r="DL336" s="73"/>
      <c r="DM336" s="73"/>
      <c r="DN336" s="73"/>
      <c r="DO336" s="73"/>
      <c r="DP336" s="73"/>
      <c r="DQ336" s="73"/>
      <c r="DR336" s="73"/>
      <c r="DS336" s="73"/>
      <c r="DT336" s="73"/>
      <c r="DU336" s="73"/>
      <c r="DV336" s="73"/>
      <c r="DW336" s="73"/>
      <c r="DX336" s="73"/>
      <c r="DY336" s="73"/>
      <c r="DZ336" s="73"/>
      <c r="EA336" s="73"/>
      <c r="EB336" s="73"/>
      <c r="EC336" s="73"/>
      <c r="ED336" s="73"/>
      <c r="EE336" s="73"/>
      <c r="EF336" s="73"/>
      <c r="EG336" s="73"/>
      <c r="EH336" s="73"/>
      <c r="EI336" s="73"/>
      <c r="EJ336" s="73"/>
      <c r="EK336" s="73"/>
      <c r="EL336" s="73"/>
      <c r="EM336" s="73"/>
      <c r="EN336" s="73"/>
      <c r="EO336" s="73"/>
      <c r="EP336" s="73"/>
      <c r="EQ336" s="73"/>
      <c r="ER336" s="73"/>
      <c r="ES336" s="73"/>
      <c r="ET336" s="73"/>
      <c r="EU336" s="73"/>
      <c r="EV336" s="73"/>
      <c r="EW336" s="73"/>
      <c r="EX336" s="73"/>
      <c r="EY336" s="73"/>
      <c r="EZ336" s="73"/>
      <c r="FA336" s="73"/>
      <c r="FB336" s="73"/>
      <c r="FC336" s="73"/>
      <c r="FD336" s="73"/>
      <c r="FE336" s="73"/>
      <c r="FF336" s="73"/>
      <c r="FG336" s="73"/>
      <c r="FH336" s="73"/>
      <c r="FI336" s="73"/>
      <c r="FJ336" s="73"/>
      <c r="FK336" s="73"/>
      <c r="FL336" s="73"/>
      <c r="FM336" s="73"/>
      <c r="FN336" s="73"/>
      <c r="FO336" s="73"/>
      <c r="FP336" s="73"/>
      <c r="FQ336" s="73"/>
      <c r="FR336" s="73"/>
      <c r="FS336" s="73"/>
      <c r="FT336" s="73"/>
      <c r="FU336" s="73"/>
      <c r="FV336" s="73"/>
      <c r="FW336" s="73"/>
      <c r="FX336" s="73"/>
      <c r="FY336" s="73"/>
      <c r="FZ336" s="73"/>
      <c r="GA336" s="73"/>
      <c r="GB336" s="73"/>
      <c r="GC336" s="73"/>
      <c r="GD336" s="73"/>
      <c r="GE336" s="73"/>
      <c r="GF336" s="73"/>
      <c r="GG336" s="73"/>
      <c r="GH336" s="73"/>
      <c r="GI336" s="73"/>
      <c r="GJ336" s="73"/>
      <c r="GK336" s="73"/>
      <c r="GL336" s="73"/>
      <c r="GM336" s="73"/>
      <c r="GN336" s="73"/>
      <c r="GO336" s="73"/>
      <c r="GP336" s="73"/>
      <c r="GQ336" s="73"/>
      <c r="GR336" s="73"/>
      <c r="GS336" s="73"/>
      <c r="GT336" s="73"/>
      <c r="GU336" s="73"/>
      <c r="GV336" s="73"/>
      <c r="GW336" s="73"/>
      <c r="GX336" s="73"/>
      <c r="GY336" s="73"/>
      <c r="GZ336" s="73"/>
      <c r="HA336" s="73"/>
      <c r="HB336" s="73"/>
      <c r="HC336" s="73"/>
      <c r="HD336" s="73"/>
      <c r="HE336" s="73"/>
      <c r="HF336" s="73"/>
      <c r="HG336" s="73"/>
      <c r="HH336" s="73"/>
      <c r="HI336" s="73"/>
      <c r="HJ336" s="73"/>
      <c r="HK336" s="73"/>
      <c r="HL336" s="73"/>
      <c r="HM336" s="73"/>
      <c r="HN336" s="73"/>
      <c r="HO336" s="73"/>
      <c r="HP336" s="73"/>
      <c r="HQ336" s="73"/>
      <c r="HR336" s="73"/>
      <c r="HS336" s="73"/>
      <c r="HT336" s="73"/>
      <c r="HU336" s="73"/>
      <c r="HV336" s="73"/>
      <c r="HW336" s="73"/>
      <c r="HX336" s="73"/>
      <c r="HY336" s="73"/>
      <c r="HZ336" s="73"/>
      <c r="IA336" s="73"/>
      <c r="IB336" s="73"/>
      <c r="IC336" s="73"/>
      <c r="ID336" s="73"/>
      <c r="IE336" s="73"/>
      <c r="IF336" s="73"/>
      <c r="IG336" s="73"/>
      <c r="IH336" s="73"/>
    </row>
    <row r="337" customFormat="false" ht="15" hidden="false" customHeight="false" outlineLevel="0" collapsed="false">
      <c r="A337" s="71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/>
      <c r="AM337" s="73"/>
      <c r="AN337" s="73"/>
      <c r="AO337" s="73"/>
      <c r="AP337" s="73"/>
      <c r="AQ337" s="73"/>
      <c r="AR337" s="73"/>
      <c r="AS337" s="73"/>
      <c r="AT337" s="73"/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73"/>
      <c r="BX337" s="73"/>
      <c r="BY337" s="73"/>
      <c r="BZ337" s="73"/>
      <c r="CA337" s="73"/>
      <c r="CB337" s="73"/>
      <c r="CC337" s="73"/>
      <c r="CD337" s="73"/>
      <c r="CE337" s="73"/>
      <c r="CF337" s="73"/>
      <c r="CG337" s="73"/>
      <c r="CH337" s="73"/>
      <c r="CI337" s="73"/>
      <c r="CJ337" s="73"/>
      <c r="CK337" s="73"/>
      <c r="CL337" s="73"/>
      <c r="CM337" s="73"/>
      <c r="CN337" s="73"/>
      <c r="CO337" s="73"/>
      <c r="CP337" s="73"/>
      <c r="CQ337" s="73"/>
      <c r="CR337" s="73"/>
      <c r="CS337" s="73"/>
      <c r="CT337" s="73"/>
      <c r="CU337" s="73"/>
      <c r="CV337" s="73"/>
      <c r="CW337" s="73"/>
      <c r="CX337" s="73"/>
      <c r="CY337" s="73"/>
      <c r="CZ337" s="73"/>
      <c r="DA337" s="73"/>
      <c r="DB337" s="73"/>
      <c r="DC337" s="73"/>
      <c r="DD337" s="73"/>
      <c r="DE337" s="73"/>
      <c r="DF337" s="73"/>
      <c r="DG337" s="73"/>
      <c r="DH337" s="73"/>
      <c r="DI337" s="73"/>
      <c r="DJ337" s="73"/>
      <c r="DK337" s="73"/>
      <c r="DL337" s="73"/>
      <c r="DM337" s="73"/>
      <c r="DN337" s="73"/>
      <c r="DO337" s="73"/>
      <c r="DP337" s="73"/>
      <c r="DQ337" s="73"/>
      <c r="DR337" s="73"/>
      <c r="DS337" s="73"/>
      <c r="DT337" s="73"/>
      <c r="DU337" s="73"/>
      <c r="DV337" s="73"/>
      <c r="DW337" s="73"/>
      <c r="DX337" s="73"/>
      <c r="DY337" s="73"/>
      <c r="DZ337" s="73"/>
      <c r="EA337" s="73"/>
      <c r="EB337" s="73"/>
      <c r="EC337" s="73"/>
      <c r="ED337" s="73"/>
      <c r="EE337" s="73"/>
      <c r="EF337" s="73"/>
      <c r="EG337" s="73"/>
      <c r="EH337" s="73"/>
      <c r="EI337" s="73"/>
      <c r="EJ337" s="73"/>
      <c r="EK337" s="73"/>
      <c r="EL337" s="73"/>
      <c r="EM337" s="73"/>
      <c r="EN337" s="73"/>
      <c r="EO337" s="73"/>
      <c r="EP337" s="73"/>
      <c r="EQ337" s="73"/>
      <c r="ER337" s="73"/>
      <c r="ES337" s="73"/>
      <c r="ET337" s="73"/>
      <c r="EU337" s="73"/>
      <c r="EV337" s="73"/>
      <c r="EW337" s="73"/>
      <c r="EX337" s="73"/>
      <c r="EY337" s="73"/>
      <c r="EZ337" s="73"/>
      <c r="FA337" s="73"/>
      <c r="FB337" s="73"/>
      <c r="FC337" s="73"/>
      <c r="FD337" s="73"/>
      <c r="FE337" s="73"/>
      <c r="FF337" s="73"/>
      <c r="FG337" s="73"/>
      <c r="FH337" s="73"/>
      <c r="FI337" s="73"/>
      <c r="FJ337" s="73"/>
      <c r="FK337" s="73"/>
      <c r="FL337" s="73"/>
      <c r="FM337" s="73"/>
      <c r="FN337" s="73"/>
      <c r="FO337" s="73"/>
      <c r="FP337" s="73"/>
      <c r="FQ337" s="73"/>
      <c r="FR337" s="73"/>
      <c r="FS337" s="73"/>
      <c r="FT337" s="73"/>
      <c r="FU337" s="73"/>
      <c r="FV337" s="73"/>
      <c r="FW337" s="73"/>
      <c r="FX337" s="73"/>
      <c r="FY337" s="73"/>
      <c r="FZ337" s="73"/>
      <c r="GA337" s="73"/>
      <c r="GB337" s="73"/>
      <c r="GC337" s="73"/>
      <c r="GD337" s="73"/>
      <c r="GE337" s="73"/>
      <c r="GF337" s="73"/>
      <c r="GG337" s="73"/>
      <c r="GH337" s="73"/>
      <c r="GI337" s="73"/>
      <c r="GJ337" s="73"/>
      <c r="GK337" s="73"/>
      <c r="GL337" s="73"/>
      <c r="GM337" s="73"/>
      <c r="GN337" s="73"/>
      <c r="GO337" s="73"/>
      <c r="GP337" s="73"/>
      <c r="GQ337" s="73"/>
      <c r="GR337" s="73"/>
      <c r="GS337" s="73"/>
      <c r="GT337" s="73"/>
      <c r="GU337" s="73"/>
      <c r="GV337" s="73"/>
      <c r="GW337" s="73"/>
      <c r="GX337" s="73"/>
      <c r="GY337" s="73"/>
      <c r="GZ337" s="73"/>
      <c r="HA337" s="73"/>
      <c r="HB337" s="73"/>
      <c r="HC337" s="73"/>
      <c r="HD337" s="73"/>
      <c r="HE337" s="73"/>
      <c r="HF337" s="73"/>
      <c r="HG337" s="73"/>
      <c r="HH337" s="73"/>
      <c r="HI337" s="73"/>
      <c r="HJ337" s="73"/>
      <c r="HK337" s="73"/>
      <c r="HL337" s="73"/>
      <c r="HM337" s="73"/>
      <c r="HN337" s="73"/>
      <c r="HO337" s="73"/>
      <c r="HP337" s="73"/>
      <c r="HQ337" s="73"/>
      <c r="HR337" s="73"/>
      <c r="HS337" s="73"/>
      <c r="HT337" s="73"/>
      <c r="HU337" s="73"/>
      <c r="HV337" s="73"/>
      <c r="HW337" s="73"/>
      <c r="HX337" s="73"/>
      <c r="HY337" s="73"/>
      <c r="HZ337" s="73"/>
      <c r="IA337" s="73"/>
      <c r="IB337" s="73"/>
      <c r="IC337" s="73"/>
      <c r="ID337" s="73"/>
      <c r="IE337" s="73"/>
      <c r="IF337" s="73"/>
      <c r="IG337" s="73"/>
      <c r="IH337" s="73"/>
    </row>
    <row r="338" customFormat="false" ht="15" hidden="false" customHeight="false" outlineLevel="0" collapsed="false">
      <c r="A338" s="71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  <c r="AA338" s="73"/>
      <c r="AB338" s="73"/>
      <c r="AC338" s="73"/>
      <c r="AD338" s="73"/>
      <c r="AE338" s="73"/>
      <c r="AF338" s="73"/>
      <c r="AG338" s="73"/>
      <c r="AH338" s="73"/>
      <c r="AI338" s="73"/>
      <c r="AJ338" s="73"/>
      <c r="AK338" s="73"/>
      <c r="AL338" s="73"/>
      <c r="AM338" s="73"/>
      <c r="AN338" s="73"/>
      <c r="AO338" s="73"/>
      <c r="AP338" s="73"/>
      <c r="AQ338" s="73"/>
      <c r="AR338" s="73"/>
      <c r="AS338" s="73"/>
      <c r="AT338" s="73"/>
      <c r="AU338" s="73"/>
      <c r="AV338" s="73"/>
      <c r="AW338" s="73"/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73"/>
      <c r="BL338" s="73"/>
      <c r="BM338" s="73"/>
      <c r="BN338" s="73"/>
      <c r="BO338" s="73"/>
      <c r="BP338" s="73"/>
      <c r="BQ338" s="73"/>
      <c r="BR338" s="73"/>
      <c r="BS338" s="73"/>
      <c r="BT338" s="73"/>
      <c r="BU338" s="73"/>
      <c r="BV338" s="73"/>
      <c r="BW338" s="73"/>
      <c r="BX338" s="73"/>
      <c r="BY338" s="73"/>
      <c r="BZ338" s="73"/>
      <c r="CA338" s="73"/>
      <c r="CB338" s="73"/>
      <c r="CC338" s="73"/>
      <c r="CD338" s="73"/>
      <c r="CE338" s="73"/>
      <c r="CF338" s="73"/>
      <c r="CG338" s="73"/>
      <c r="CH338" s="73"/>
      <c r="CI338" s="73"/>
      <c r="CJ338" s="73"/>
      <c r="CK338" s="73"/>
      <c r="CL338" s="73"/>
      <c r="CM338" s="73"/>
      <c r="CN338" s="73"/>
      <c r="CO338" s="73"/>
      <c r="CP338" s="73"/>
      <c r="CQ338" s="73"/>
      <c r="CR338" s="73"/>
      <c r="CS338" s="73"/>
      <c r="CT338" s="73"/>
      <c r="CU338" s="73"/>
      <c r="CV338" s="73"/>
      <c r="CW338" s="73"/>
      <c r="CX338" s="73"/>
      <c r="CY338" s="73"/>
      <c r="CZ338" s="73"/>
      <c r="DA338" s="73"/>
      <c r="DB338" s="73"/>
      <c r="DC338" s="73"/>
      <c r="DD338" s="73"/>
      <c r="DE338" s="73"/>
      <c r="DF338" s="73"/>
      <c r="DG338" s="73"/>
      <c r="DH338" s="73"/>
      <c r="DI338" s="73"/>
      <c r="DJ338" s="73"/>
      <c r="DK338" s="73"/>
      <c r="DL338" s="73"/>
      <c r="DM338" s="73"/>
      <c r="DN338" s="73"/>
      <c r="DO338" s="73"/>
      <c r="DP338" s="73"/>
      <c r="DQ338" s="73"/>
      <c r="DR338" s="73"/>
      <c r="DS338" s="73"/>
      <c r="DT338" s="73"/>
      <c r="DU338" s="73"/>
      <c r="DV338" s="73"/>
      <c r="DW338" s="73"/>
      <c r="DX338" s="73"/>
      <c r="DY338" s="73"/>
      <c r="DZ338" s="73"/>
      <c r="EA338" s="73"/>
      <c r="EB338" s="73"/>
      <c r="EC338" s="73"/>
      <c r="ED338" s="73"/>
      <c r="EE338" s="73"/>
      <c r="EF338" s="73"/>
      <c r="EG338" s="73"/>
      <c r="EH338" s="73"/>
      <c r="EI338" s="73"/>
      <c r="EJ338" s="73"/>
      <c r="EK338" s="73"/>
      <c r="EL338" s="73"/>
      <c r="EM338" s="73"/>
      <c r="EN338" s="73"/>
      <c r="EO338" s="73"/>
      <c r="EP338" s="73"/>
      <c r="EQ338" s="73"/>
      <c r="ER338" s="73"/>
      <c r="ES338" s="73"/>
      <c r="ET338" s="73"/>
      <c r="EU338" s="73"/>
      <c r="EV338" s="73"/>
      <c r="EW338" s="73"/>
      <c r="EX338" s="73"/>
      <c r="EY338" s="73"/>
      <c r="EZ338" s="73"/>
      <c r="FA338" s="73"/>
      <c r="FB338" s="73"/>
      <c r="FC338" s="73"/>
      <c r="FD338" s="73"/>
      <c r="FE338" s="73"/>
      <c r="FF338" s="73"/>
      <c r="FG338" s="73"/>
      <c r="FH338" s="73"/>
      <c r="FI338" s="73"/>
      <c r="FJ338" s="73"/>
      <c r="FK338" s="73"/>
      <c r="FL338" s="73"/>
      <c r="FM338" s="73"/>
      <c r="FN338" s="73"/>
      <c r="FO338" s="73"/>
      <c r="FP338" s="73"/>
      <c r="FQ338" s="73"/>
      <c r="FR338" s="73"/>
      <c r="FS338" s="73"/>
      <c r="FT338" s="73"/>
      <c r="FU338" s="73"/>
      <c r="FV338" s="73"/>
      <c r="FW338" s="73"/>
      <c r="FX338" s="73"/>
      <c r="FY338" s="73"/>
      <c r="FZ338" s="73"/>
      <c r="GA338" s="73"/>
      <c r="GB338" s="73"/>
      <c r="GC338" s="73"/>
      <c r="GD338" s="73"/>
      <c r="GE338" s="73"/>
      <c r="GF338" s="73"/>
      <c r="GG338" s="73"/>
      <c r="GH338" s="73"/>
      <c r="GI338" s="73"/>
      <c r="GJ338" s="73"/>
      <c r="GK338" s="73"/>
      <c r="GL338" s="73"/>
      <c r="GM338" s="73"/>
      <c r="GN338" s="73"/>
      <c r="GO338" s="73"/>
      <c r="GP338" s="73"/>
      <c r="GQ338" s="73"/>
      <c r="GR338" s="73"/>
      <c r="GS338" s="73"/>
      <c r="GT338" s="73"/>
      <c r="GU338" s="73"/>
      <c r="GV338" s="73"/>
      <c r="GW338" s="73"/>
      <c r="GX338" s="73"/>
      <c r="GY338" s="73"/>
      <c r="GZ338" s="73"/>
      <c r="HA338" s="73"/>
      <c r="HB338" s="73"/>
      <c r="HC338" s="73"/>
      <c r="HD338" s="73"/>
      <c r="HE338" s="73"/>
      <c r="HF338" s="73"/>
      <c r="HG338" s="73"/>
      <c r="HH338" s="73"/>
      <c r="HI338" s="73"/>
      <c r="HJ338" s="73"/>
      <c r="HK338" s="73"/>
      <c r="HL338" s="73"/>
      <c r="HM338" s="73"/>
      <c r="HN338" s="73"/>
      <c r="HO338" s="73"/>
      <c r="HP338" s="73"/>
      <c r="HQ338" s="73"/>
      <c r="HR338" s="73"/>
      <c r="HS338" s="73"/>
      <c r="HT338" s="73"/>
      <c r="HU338" s="73"/>
      <c r="HV338" s="73"/>
      <c r="HW338" s="73"/>
      <c r="HX338" s="73"/>
      <c r="HY338" s="73"/>
      <c r="HZ338" s="73"/>
      <c r="IA338" s="73"/>
      <c r="IB338" s="73"/>
      <c r="IC338" s="73"/>
      <c r="ID338" s="73"/>
      <c r="IE338" s="73"/>
      <c r="IF338" s="73"/>
      <c r="IG338" s="73"/>
      <c r="IH338" s="73"/>
    </row>
    <row r="339" customFormat="false" ht="15" hidden="false" customHeight="false" outlineLevel="0" collapsed="false">
      <c r="A339" s="71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73"/>
      <c r="AC339" s="73"/>
      <c r="AD339" s="73"/>
      <c r="AE339" s="73"/>
      <c r="AF339" s="73"/>
      <c r="AG339" s="73"/>
      <c r="AH339" s="73"/>
      <c r="AI339" s="73"/>
      <c r="AJ339" s="73"/>
      <c r="AK339" s="73"/>
      <c r="AL339" s="73"/>
      <c r="AM339" s="73"/>
      <c r="AN339" s="73"/>
      <c r="AO339" s="73"/>
      <c r="AP339" s="73"/>
      <c r="AQ339" s="73"/>
      <c r="AR339" s="73"/>
      <c r="AS339" s="73"/>
      <c r="AT339" s="73"/>
      <c r="AU339" s="73"/>
      <c r="AV339" s="73"/>
      <c r="AW339" s="73"/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73"/>
      <c r="BL339" s="73"/>
      <c r="BM339" s="73"/>
      <c r="BN339" s="73"/>
      <c r="BO339" s="73"/>
      <c r="BP339" s="73"/>
      <c r="BQ339" s="73"/>
      <c r="BR339" s="73"/>
      <c r="BS339" s="73"/>
      <c r="BT339" s="73"/>
      <c r="BU339" s="73"/>
      <c r="BV339" s="73"/>
      <c r="BW339" s="73"/>
      <c r="BX339" s="73"/>
      <c r="BY339" s="73"/>
      <c r="BZ339" s="73"/>
      <c r="CA339" s="73"/>
      <c r="CB339" s="73"/>
      <c r="CC339" s="73"/>
      <c r="CD339" s="73"/>
      <c r="CE339" s="73"/>
      <c r="CF339" s="73"/>
      <c r="CG339" s="73"/>
      <c r="CH339" s="73"/>
      <c r="CI339" s="73"/>
      <c r="CJ339" s="73"/>
      <c r="CK339" s="73"/>
      <c r="CL339" s="73"/>
      <c r="CM339" s="73"/>
      <c r="CN339" s="73"/>
      <c r="CO339" s="73"/>
      <c r="CP339" s="73"/>
      <c r="CQ339" s="73"/>
      <c r="CR339" s="73"/>
      <c r="CS339" s="73"/>
      <c r="CT339" s="73"/>
      <c r="CU339" s="73"/>
      <c r="CV339" s="73"/>
      <c r="CW339" s="73"/>
      <c r="CX339" s="73"/>
      <c r="CY339" s="73"/>
      <c r="CZ339" s="73"/>
      <c r="DA339" s="73"/>
      <c r="DB339" s="73"/>
      <c r="DC339" s="73"/>
      <c r="DD339" s="73"/>
      <c r="DE339" s="73"/>
      <c r="DF339" s="73"/>
      <c r="DG339" s="73"/>
      <c r="DH339" s="73"/>
      <c r="DI339" s="73"/>
      <c r="DJ339" s="73"/>
      <c r="DK339" s="73"/>
      <c r="DL339" s="73"/>
      <c r="DM339" s="73"/>
      <c r="DN339" s="73"/>
      <c r="DO339" s="73"/>
      <c r="DP339" s="73"/>
      <c r="DQ339" s="73"/>
      <c r="DR339" s="73"/>
      <c r="DS339" s="73"/>
      <c r="DT339" s="73"/>
      <c r="DU339" s="73"/>
      <c r="DV339" s="73"/>
      <c r="DW339" s="73"/>
      <c r="DX339" s="73"/>
      <c r="DY339" s="73"/>
      <c r="DZ339" s="73"/>
      <c r="EA339" s="73"/>
      <c r="EB339" s="73"/>
      <c r="EC339" s="73"/>
      <c r="ED339" s="73"/>
      <c r="EE339" s="73"/>
      <c r="EF339" s="73"/>
      <c r="EG339" s="73"/>
      <c r="EH339" s="73"/>
      <c r="EI339" s="73"/>
      <c r="EJ339" s="73"/>
      <c r="EK339" s="73"/>
      <c r="EL339" s="73"/>
      <c r="EM339" s="73"/>
      <c r="EN339" s="73"/>
      <c r="EO339" s="73"/>
      <c r="EP339" s="73"/>
      <c r="EQ339" s="73"/>
      <c r="ER339" s="73"/>
      <c r="ES339" s="73"/>
      <c r="ET339" s="73"/>
      <c r="EU339" s="73"/>
      <c r="EV339" s="73"/>
      <c r="EW339" s="73"/>
      <c r="EX339" s="73"/>
      <c r="EY339" s="73"/>
      <c r="EZ339" s="73"/>
      <c r="FA339" s="73"/>
      <c r="FB339" s="73"/>
      <c r="FC339" s="73"/>
      <c r="FD339" s="73"/>
      <c r="FE339" s="73"/>
      <c r="FF339" s="73"/>
      <c r="FG339" s="73"/>
      <c r="FH339" s="73"/>
      <c r="FI339" s="73"/>
      <c r="FJ339" s="73"/>
      <c r="FK339" s="73"/>
      <c r="FL339" s="73"/>
      <c r="FM339" s="73"/>
      <c r="FN339" s="73"/>
      <c r="FO339" s="73"/>
      <c r="FP339" s="73"/>
      <c r="FQ339" s="73"/>
      <c r="FR339" s="73"/>
      <c r="FS339" s="73"/>
      <c r="FT339" s="73"/>
      <c r="FU339" s="73"/>
      <c r="FV339" s="73"/>
      <c r="FW339" s="73"/>
      <c r="FX339" s="73"/>
      <c r="FY339" s="73"/>
      <c r="FZ339" s="73"/>
      <c r="GA339" s="73"/>
      <c r="GB339" s="73"/>
      <c r="GC339" s="73"/>
      <c r="GD339" s="73"/>
      <c r="GE339" s="73"/>
      <c r="GF339" s="73"/>
      <c r="GG339" s="73"/>
      <c r="GH339" s="73"/>
      <c r="GI339" s="73"/>
      <c r="GJ339" s="73"/>
      <c r="GK339" s="73"/>
      <c r="GL339" s="73"/>
      <c r="GM339" s="73"/>
      <c r="GN339" s="73"/>
      <c r="GO339" s="73"/>
      <c r="GP339" s="73"/>
      <c r="GQ339" s="73"/>
      <c r="GR339" s="73"/>
      <c r="GS339" s="73"/>
      <c r="GT339" s="73"/>
      <c r="GU339" s="73"/>
      <c r="GV339" s="73"/>
      <c r="GW339" s="73"/>
      <c r="GX339" s="73"/>
      <c r="GY339" s="73"/>
      <c r="GZ339" s="73"/>
      <c r="HA339" s="73"/>
      <c r="HB339" s="73"/>
      <c r="HC339" s="73"/>
      <c r="HD339" s="73"/>
      <c r="HE339" s="73"/>
      <c r="HF339" s="73"/>
      <c r="HG339" s="73"/>
      <c r="HH339" s="73"/>
      <c r="HI339" s="73"/>
      <c r="HJ339" s="73"/>
      <c r="HK339" s="73"/>
      <c r="HL339" s="73"/>
      <c r="HM339" s="73"/>
      <c r="HN339" s="73"/>
      <c r="HO339" s="73"/>
      <c r="HP339" s="73"/>
      <c r="HQ339" s="73"/>
      <c r="HR339" s="73"/>
      <c r="HS339" s="73"/>
      <c r="HT339" s="73"/>
      <c r="HU339" s="73"/>
      <c r="HV339" s="73"/>
      <c r="HW339" s="73"/>
      <c r="HX339" s="73"/>
      <c r="HY339" s="73"/>
      <c r="HZ339" s="73"/>
      <c r="IA339" s="73"/>
      <c r="IB339" s="73"/>
      <c r="IC339" s="73"/>
      <c r="ID339" s="73"/>
      <c r="IE339" s="73"/>
      <c r="IF339" s="73"/>
      <c r="IG339" s="73"/>
      <c r="IH339" s="73"/>
    </row>
    <row r="340" customFormat="false" ht="15" hidden="false" customHeight="false" outlineLevel="0" collapsed="false">
      <c r="A340" s="71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  <c r="AF340" s="73"/>
      <c r="AG340" s="73"/>
      <c r="AH340" s="73"/>
      <c r="AI340" s="73"/>
      <c r="AJ340" s="73"/>
      <c r="AK340" s="73"/>
      <c r="AL340" s="73"/>
      <c r="AM340" s="73"/>
      <c r="AN340" s="73"/>
      <c r="AO340" s="73"/>
      <c r="AP340" s="73"/>
      <c r="AQ340" s="73"/>
      <c r="AR340" s="73"/>
      <c r="AS340" s="73"/>
      <c r="AT340" s="73"/>
      <c r="AU340" s="73"/>
      <c r="AV340" s="73"/>
      <c r="AW340" s="73"/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73"/>
      <c r="BL340" s="73"/>
      <c r="BM340" s="73"/>
      <c r="BN340" s="73"/>
      <c r="BO340" s="73"/>
      <c r="BP340" s="73"/>
      <c r="BQ340" s="73"/>
      <c r="BR340" s="73"/>
      <c r="BS340" s="73"/>
      <c r="BT340" s="73"/>
      <c r="BU340" s="73"/>
      <c r="BV340" s="73"/>
      <c r="BW340" s="73"/>
      <c r="BX340" s="73"/>
      <c r="BY340" s="73"/>
      <c r="BZ340" s="73"/>
      <c r="CA340" s="73"/>
      <c r="CB340" s="73"/>
      <c r="CC340" s="73"/>
      <c r="CD340" s="73"/>
      <c r="CE340" s="73"/>
      <c r="CF340" s="73"/>
      <c r="CG340" s="73"/>
      <c r="CH340" s="73"/>
      <c r="CI340" s="73"/>
      <c r="CJ340" s="73"/>
      <c r="CK340" s="73"/>
      <c r="CL340" s="73"/>
      <c r="CM340" s="73"/>
      <c r="CN340" s="73"/>
      <c r="CO340" s="73"/>
      <c r="CP340" s="73"/>
      <c r="CQ340" s="73"/>
      <c r="CR340" s="73"/>
      <c r="CS340" s="73"/>
      <c r="CT340" s="73"/>
      <c r="CU340" s="73"/>
      <c r="CV340" s="73"/>
      <c r="CW340" s="73"/>
      <c r="CX340" s="73"/>
      <c r="CY340" s="73"/>
      <c r="CZ340" s="73"/>
      <c r="DA340" s="73"/>
      <c r="DB340" s="73"/>
      <c r="DC340" s="73"/>
      <c r="DD340" s="73"/>
      <c r="DE340" s="73"/>
      <c r="DF340" s="73"/>
      <c r="DG340" s="73"/>
      <c r="DH340" s="73"/>
      <c r="DI340" s="73"/>
      <c r="DJ340" s="73"/>
      <c r="DK340" s="73"/>
      <c r="DL340" s="73"/>
      <c r="DM340" s="73"/>
      <c r="DN340" s="73"/>
      <c r="DO340" s="73"/>
      <c r="DP340" s="73"/>
      <c r="DQ340" s="73"/>
      <c r="DR340" s="73"/>
      <c r="DS340" s="73"/>
      <c r="DT340" s="73"/>
      <c r="DU340" s="73"/>
      <c r="DV340" s="73"/>
      <c r="DW340" s="73"/>
      <c r="DX340" s="73"/>
      <c r="DY340" s="73"/>
      <c r="DZ340" s="73"/>
      <c r="EA340" s="73"/>
      <c r="EB340" s="73"/>
      <c r="EC340" s="73"/>
      <c r="ED340" s="73"/>
      <c r="EE340" s="73"/>
      <c r="EF340" s="73"/>
      <c r="EG340" s="73"/>
      <c r="EH340" s="73"/>
      <c r="EI340" s="73"/>
      <c r="EJ340" s="73"/>
      <c r="EK340" s="73"/>
      <c r="EL340" s="73"/>
      <c r="EM340" s="73"/>
      <c r="EN340" s="73"/>
      <c r="EO340" s="73"/>
      <c r="EP340" s="73"/>
      <c r="EQ340" s="73"/>
      <c r="ER340" s="73"/>
      <c r="ES340" s="73"/>
      <c r="ET340" s="73"/>
      <c r="EU340" s="73"/>
      <c r="EV340" s="73"/>
      <c r="EW340" s="73"/>
      <c r="EX340" s="73"/>
      <c r="EY340" s="73"/>
      <c r="EZ340" s="73"/>
      <c r="FA340" s="73"/>
      <c r="FB340" s="73"/>
      <c r="FC340" s="73"/>
      <c r="FD340" s="73"/>
      <c r="FE340" s="73"/>
      <c r="FF340" s="73"/>
      <c r="FG340" s="73"/>
      <c r="FH340" s="73"/>
      <c r="FI340" s="73"/>
      <c r="FJ340" s="73"/>
      <c r="FK340" s="73"/>
      <c r="FL340" s="73"/>
      <c r="FM340" s="73"/>
      <c r="FN340" s="73"/>
      <c r="FO340" s="73"/>
      <c r="FP340" s="73"/>
      <c r="FQ340" s="73"/>
      <c r="FR340" s="73"/>
      <c r="FS340" s="73"/>
      <c r="FT340" s="73"/>
      <c r="FU340" s="73"/>
      <c r="FV340" s="73"/>
      <c r="FW340" s="73"/>
      <c r="FX340" s="73"/>
      <c r="FY340" s="73"/>
      <c r="FZ340" s="73"/>
      <c r="GA340" s="73"/>
      <c r="GB340" s="73"/>
      <c r="GC340" s="73"/>
      <c r="GD340" s="73"/>
      <c r="GE340" s="73"/>
      <c r="GF340" s="73"/>
      <c r="GG340" s="73"/>
      <c r="GH340" s="73"/>
      <c r="GI340" s="73"/>
      <c r="GJ340" s="73"/>
      <c r="GK340" s="73"/>
      <c r="GL340" s="73"/>
      <c r="GM340" s="73"/>
      <c r="GN340" s="73"/>
      <c r="GO340" s="73"/>
      <c r="GP340" s="73"/>
      <c r="GQ340" s="73"/>
      <c r="GR340" s="73"/>
      <c r="GS340" s="73"/>
      <c r="GT340" s="73"/>
      <c r="GU340" s="73"/>
      <c r="GV340" s="73"/>
      <c r="GW340" s="73"/>
      <c r="GX340" s="73"/>
      <c r="GY340" s="73"/>
      <c r="GZ340" s="73"/>
      <c r="HA340" s="73"/>
      <c r="HB340" s="73"/>
      <c r="HC340" s="73"/>
      <c r="HD340" s="73"/>
      <c r="HE340" s="73"/>
      <c r="HF340" s="73"/>
      <c r="HG340" s="73"/>
      <c r="HH340" s="73"/>
      <c r="HI340" s="73"/>
      <c r="HJ340" s="73"/>
      <c r="HK340" s="73"/>
      <c r="HL340" s="73"/>
      <c r="HM340" s="73"/>
      <c r="HN340" s="73"/>
      <c r="HO340" s="73"/>
      <c r="HP340" s="73"/>
      <c r="HQ340" s="73"/>
      <c r="HR340" s="73"/>
      <c r="HS340" s="73"/>
      <c r="HT340" s="73"/>
      <c r="HU340" s="73"/>
      <c r="HV340" s="73"/>
      <c r="HW340" s="73"/>
      <c r="HX340" s="73"/>
      <c r="HY340" s="73"/>
      <c r="HZ340" s="73"/>
      <c r="IA340" s="73"/>
      <c r="IB340" s="73"/>
      <c r="IC340" s="73"/>
      <c r="ID340" s="73"/>
      <c r="IE340" s="73"/>
      <c r="IF340" s="73"/>
      <c r="IG340" s="73"/>
      <c r="IH340" s="73"/>
    </row>
    <row r="341" customFormat="false" ht="15" hidden="false" customHeight="false" outlineLevel="0" collapsed="false">
      <c r="A341" s="71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73"/>
      <c r="AJ341" s="73"/>
      <c r="AK341" s="73"/>
      <c r="AL341" s="73"/>
      <c r="AM341" s="73"/>
      <c r="AN341" s="73"/>
      <c r="AO341" s="73"/>
      <c r="AP341" s="73"/>
      <c r="AQ341" s="73"/>
      <c r="AR341" s="73"/>
      <c r="AS341" s="73"/>
      <c r="AT341" s="73"/>
      <c r="AU341" s="73"/>
      <c r="AV341" s="73"/>
      <c r="AW341" s="73"/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3"/>
      <c r="BL341" s="73"/>
      <c r="BM341" s="73"/>
      <c r="BN341" s="73"/>
      <c r="BO341" s="73"/>
      <c r="BP341" s="73"/>
      <c r="BQ341" s="73"/>
      <c r="BR341" s="73"/>
      <c r="BS341" s="73"/>
      <c r="BT341" s="73"/>
      <c r="BU341" s="73"/>
      <c r="BV341" s="73"/>
      <c r="BW341" s="73"/>
      <c r="BX341" s="73"/>
      <c r="BY341" s="73"/>
      <c r="BZ341" s="73"/>
      <c r="CA341" s="73"/>
      <c r="CB341" s="73"/>
      <c r="CC341" s="73"/>
      <c r="CD341" s="73"/>
      <c r="CE341" s="73"/>
      <c r="CF341" s="73"/>
      <c r="CG341" s="73"/>
      <c r="CH341" s="73"/>
      <c r="CI341" s="73"/>
      <c r="CJ341" s="73"/>
      <c r="CK341" s="73"/>
      <c r="CL341" s="73"/>
      <c r="CM341" s="73"/>
      <c r="CN341" s="73"/>
      <c r="CO341" s="73"/>
      <c r="CP341" s="73"/>
      <c r="CQ341" s="73"/>
      <c r="CR341" s="73"/>
      <c r="CS341" s="73"/>
      <c r="CT341" s="73"/>
      <c r="CU341" s="73"/>
      <c r="CV341" s="73"/>
      <c r="CW341" s="73"/>
      <c r="CX341" s="73"/>
      <c r="CY341" s="73"/>
      <c r="CZ341" s="73"/>
      <c r="DA341" s="73"/>
      <c r="DB341" s="73"/>
      <c r="DC341" s="73"/>
      <c r="DD341" s="73"/>
      <c r="DE341" s="73"/>
      <c r="DF341" s="73"/>
      <c r="DG341" s="73"/>
      <c r="DH341" s="73"/>
      <c r="DI341" s="73"/>
      <c r="DJ341" s="73"/>
      <c r="DK341" s="73"/>
      <c r="DL341" s="73"/>
      <c r="DM341" s="73"/>
      <c r="DN341" s="73"/>
      <c r="DO341" s="73"/>
      <c r="DP341" s="73"/>
      <c r="DQ341" s="73"/>
      <c r="DR341" s="73"/>
      <c r="DS341" s="73"/>
      <c r="DT341" s="73"/>
      <c r="DU341" s="73"/>
      <c r="DV341" s="73"/>
      <c r="DW341" s="73"/>
      <c r="DX341" s="73"/>
      <c r="DY341" s="73"/>
      <c r="DZ341" s="73"/>
      <c r="EA341" s="73"/>
      <c r="EB341" s="73"/>
      <c r="EC341" s="73"/>
      <c r="ED341" s="73"/>
      <c r="EE341" s="73"/>
      <c r="EF341" s="73"/>
      <c r="EG341" s="73"/>
      <c r="EH341" s="73"/>
      <c r="EI341" s="73"/>
      <c r="EJ341" s="73"/>
      <c r="EK341" s="73"/>
      <c r="EL341" s="73"/>
      <c r="EM341" s="73"/>
      <c r="EN341" s="73"/>
      <c r="EO341" s="73"/>
      <c r="EP341" s="73"/>
      <c r="EQ341" s="73"/>
      <c r="ER341" s="73"/>
      <c r="ES341" s="73"/>
      <c r="ET341" s="73"/>
      <c r="EU341" s="73"/>
      <c r="EV341" s="73"/>
      <c r="EW341" s="73"/>
      <c r="EX341" s="73"/>
      <c r="EY341" s="73"/>
      <c r="EZ341" s="73"/>
      <c r="FA341" s="73"/>
      <c r="FB341" s="73"/>
      <c r="FC341" s="73"/>
      <c r="FD341" s="73"/>
      <c r="FE341" s="73"/>
      <c r="FF341" s="73"/>
      <c r="FG341" s="73"/>
      <c r="FH341" s="73"/>
      <c r="FI341" s="73"/>
      <c r="FJ341" s="73"/>
      <c r="FK341" s="73"/>
      <c r="FL341" s="73"/>
      <c r="FM341" s="73"/>
      <c r="FN341" s="73"/>
      <c r="FO341" s="73"/>
      <c r="FP341" s="73"/>
      <c r="FQ341" s="73"/>
      <c r="FR341" s="73"/>
      <c r="FS341" s="73"/>
      <c r="FT341" s="73"/>
      <c r="FU341" s="73"/>
      <c r="FV341" s="73"/>
      <c r="FW341" s="73"/>
      <c r="FX341" s="73"/>
      <c r="FY341" s="73"/>
      <c r="FZ341" s="73"/>
      <c r="GA341" s="73"/>
      <c r="GB341" s="73"/>
      <c r="GC341" s="73"/>
      <c r="GD341" s="73"/>
      <c r="GE341" s="73"/>
      <c r="GF341" s="73"/>
      <c r="GG341" s="73"/>
      <c r="GH341" s="73"/>
      <c r="GI341" s="73"/>
      <c r="GJ341" s="73"/>
      <c r="GK341" s="73"/>
      <c r="GL341" s="73"/>
      <c r="GM341" s="73"/>
      <c r="GN341" s="73"/>
      <c r="GO341" s="73"/>
      <c r="GP341" s="73"/>
      <c r="GQ341" s="73"/>
      <c r="GR341" s="73"/>
      <c r="GS341" s="73"/>
      <c r="GT341" s="73"/>
      <c r="GU341" s="73"/>
      <c r="GV341" s="73"/>
      <c r="GW341" s="73"/>
      <c r="GX341" s="73"/>
      <c r="GY341" s="73"/>
      <c r="GZ341" s="73"/>
      <c r="HA341" s="73"/>
      <c r="HB341" s="73"/>
      <c r="HC341" s="73"/>
      <c r="HD341" s="73"/>
      <c r="HE341" s="73"/>
      <c r="HF341" s="73"/>
      <c r="HG341" s="73"/>
      <c r="HH341" s="73"/>
      <c r="HI341" s="73"/>
      <c r="HJ341" s="73"/>
      <c r="HK341" s="73"/>
      <c r="HL341" s="73"/>
      <c r="HM341" s="73"/>
      <c r="HN341" s="73"/>
      <c r="HO341" s="73"/>
      <c r="HP341" s="73"/>
      <c r="HQ341" s="73"/>
      <c r="HR341" s="73"/>
      <c r="HS341" s="73"/>
      <c r="HT341" s="73"/>
      <c r="HU341" s="73"/>
      <c r="HV341" s="73"/>
      <c r="HW341" s="73"/>
      <c r="HX341" s="73"/>
      <c r="HY341" s="73"/>
      <c r="HZ341" s="73"/>
      <c r="IA341" s="73"/>
      <c r="IB341" s="73"/>
      <c r="IC341" s="73"/>
      <c r="ID341" s="73"/>
      <c r="IE341" s="73"/>
      <c r="IF341" s="73"/>
      <c r="IG341" s="73"/>
      <c r="IH341" s="73"/>
    </row>
    <row r="342" customFormat="false" ht="15" hidden="false" customHeight="false" outlineLevel="0" collapsed="false">
      <c r="A342" s="71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/>
      <c r="AN342" s="73"/>
      <c r="AO342" s="73"/>
      <c r="AP342" s="73"/>
      <c r="AQ342" s="73"/>
      <c r="AR342" s="73"/>
      <c r="AS342" s="73"/>
      <c r="AT342" s="73"/>
      <c r="AU342" s="73"/>
      <c r="AV342" s="73"/>
      <c r="AW342" s="73"/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73"/>
      <c r="BW342" s="73"/>
      <c r="BX342" s="73"/>
      <c r="BY342" s="73"/>
      <c r="BZ342" s="73"/>
      <c r="CA342" s="73"/>
      <c r="CB342" s="73"/>
      <c r="CC342" s="73"/>
      <c r="CD342" s="73"/>
      <c r="CE342" s="73"/>
      <c r="CF342" s="73"/>
      <c r="CG342" s="73"/>
      <c r="CH342" s="73"/>
      <c r="CI342" s="73"/>
      <c r="CJ342" s="73"/>
      <c r="CK342" s="73"/>
      <c r="CL342" s="73"/>
      <c r="CM342" s="73"/>
      <c r="CN342" s="73"/>
      <c r="CO342" s="73"/>
      <c r="CP342" s="73"/>
      <c r="CQ342" s="73"/>
      <c r="CR342" s="73"/>
      <c r="CS342" s="73"/>
      <c r="CT342" s="73"/>
      <c r="CU342" s="73"/>
      <c r="CV342" s="73"/>
      <c r="CW342" s="73"/>
      <c r="CX342" s="73"/>
      <c r="CY342" s="73"/>
      <c r="CZ342" s="73"/>
      <c r="DA342" s="73"/>
      <c r="DB342" s="73"/>
      <c r="DC342" s="73"/>
      <c r="DD342" s="73"/>
      <c r="DE342" s="73"/>
      <c r="DF342" s="73"/>
      <c r="DG342" s="73"/>
      <c r="DH342" s="73"/>
      <c r="DI342" s="73"/>
      <c r="DJ342" s="73"/>
      <c r="DK342" s="73"/>
      <c r="DL342" s="73"/>
      <c r="DM342" s="73"/>
      <c r="DN342" s="73"/>
      <c r="DO342" s="73"/>
      <c r="DP342" s="73"/>
      <c r="DQ342" s="73"/>
      <c r="DR342" s="73"/>
      <c r="DS342" s="73"/>
      <c r="DT342" s="73"/>
      <c r="DU342" s="73"/>
      <c r="DV342" s="73"/>
      <c r="DW342" s="73"/>
      <c r="DX342" s="73"/>
      <c r="DY342" s="73"/>
      <c r="DZ342" s="73"/>
      <c r="EA342" s="73"/>
      <c r="EB342" s="73"/>
      <c r="EC342" s="73"/>
      <c r="ED342" s="73"/>
      <c r="EE342" s="73"/>
      <c r="EF342" s="73"/>
      <c r="EG342" s="73"/>
      <c r="EH342" s="73"/>
      <c r="EI342" s="73"/>
      <c r="EJ342" s="73"/>
      <c r="EK342" s="73"/>
      <c r="EL342" s="73"/>
      <c r="EM342" s="73"/>
      <c r="EN342" s="73"/>
      <c r="EO342" s="73"/>
      <c r="EP342" s="73"/>
      <c r="EQ342" s="73"/>
      <c r="ER342" s="73"/>
      <c r="ES342" s="73"/>
      <c r="ET342" s="73"/>
      <c r="EU342" s="73"/>
      <c r="EV342" s="73"/>
      <c r="EW342" s="73"/>
      <c r="EX342" s="73"/>
      <c r="EY342" s="73"/>
      <c r="EZ342" s="73"/>
      <c r="FA342" s="73"/>
      <c r="FB342" s="73"/>
      <c r="FC342" s="73"/>
      <c r="FD342" s="73"/>
      <c r="FE342" s="73"/>
      <c r="FF342" s="73"/>
      <c r="FG342" s="73"/>
      <c r="FH342" s="73"/>
      <c r="FI342" s="73"/>
      <c r="FJ342" s="73"/>
      <c r="FK342" s="73"/>
      <c r="FL342" s="73"/>
      <c r="FM342" s="73"/>
      <c r="FN342" s="73"/>
      <c r="FO342" s="73"/>
      <c r="FP342" s="73"/>
      <c r="FQ342" s="73"/>
      <c r="FR342" s="73"/>
      <c r="FS342" s="73"/>
      <c r="FT342" s="73"/>
      <c r="FU342" s="73"/>
      <c r="FV342" s="73"/>
      <c r="FW342" s="73"/>
      <c r="FX342" s="73"/>
      <c r="FY342" s="73"/>
      <c r="FZ342" s="73"/>
      <c r="GA342" s="73"/>
      <c r="GB342" s="73"/>
      <c r="GC342" s="73"/>
      <c r="GD342" s="73"/>
      <c r="GE342" s="73"/>
      <c r="GF342" s="73"/>
      <c r="GG342" s="73"/>
      <c r="GH342" s="73"/>
      <c r="GI342" s="73"/>
      <c r="GJ342" s="73"/>
      <c r="GK342" s="73"/>
      <c r="GL342" s="73"/>
      <c r="GM342" s="73"/>
      <c r="GN342" s="73"/>
      <c r="GO342" s="73"/>
      <c r="GP342" s="73"/>
      <c r="GQ342" s="73"/>
      <c r="GR342" s="73"/>
      <c r="GS342" s="73"/>
      <c r="GT342" s="73"/>
      <c r="GU342" s="73"/>
      <c r="GV342" s="73"/>
      <c r="GW342" s="73"/>
      <c r="GX342" s="73"/>
      <c r="GY342" s="73"/>
      <c r="GZ342" s="73"/>
      <c r="HA342" s="73"/>
      <c r="HB342" s="73"/>
      <c r="HC342" s="73"/>
      <c r="HD342" s="73"/>
      <c r="HE342" s="73"/>
      <c r="HF342" s="73"/>
      <c r="HG342" s="73"/>
      <c r="HH342" s="73"/>
      <c r="HI342" s="73"/>
      <c r="HJ342" s="73"/>
      <c r="HK342" s="73"/>
      <c r="HL342" s="73"/>
      <c r="HM342" s="73"/>
      <c r="HN342" s="73"/>
      <c r="HO342" s="73"/>
      <c r="HP342" s="73"/>
      <c r="HQ342" s="73"/>
      <c r="HR342" s="73"/>
      <c r="HS342" s="73"/>
      <c r="HT342" s="73"/>
      <c r="HU342" s="73"/>
      <c r="HV342" s="73"/>
      <c r="HW342" s="73"/>
      <c r="HX342" s="73"/>
      <c r="HY342" s="73"/>
      <c r="HZ342" s="73"/>
      <c r="IA342" s="73"/>
      <c r="IB342" s="73"/>
      <c r="IC342" s="73"/>
      <c r="ID342" s="73"/>
      <c r="IE342" s="73"/>
      <c r="IF342" s="73"/>
      <c r="IG342" s="73"/>
      <c r="IH342" s="73"/>
    </row>
    <row r="343" customFormat="false" ht="15" hidden="false" customHeight="false" outlineLevel="0" collapsed="false">
      <c r="A343" s="71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  <c r="AF343" s="73"/>
      <c r="AG343" s="73"/>
      <c r="AH343" s="73"/>
      <c r="AI343" s="73"/>
      <c r="AJ343" s="73"/>
      <c r="AK343" s="73"/>
      <c r="AL343" s="73"/>
      <c r="AM343" s="73"/>
      <c r="AN343" s="73"/>
      <c r="AO343" s="73"/>
      <c r="AP343" s="73"/>
      <c r="AQ343" s="73"/>
      <c r="AR343" s="73"/>
      <c r="AS343" s="73"/>
      <c r="AT343" s="73"/>
      <c r="AU343" s="73"/>
      <c r="AV343" s="73"/>
      <c r="AW343" s="73"/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73"/>
      <c r="BL343" s="73"/>
      <c r="BM343" s="73"/>
      <c r="BN343" s="73"/>
      <c r="BO343" s="73"/>
      <c r="BP343" s="73"/>
      <c r="BQ343" s="73"/>
      <c r="BR343" s="73"/>
      <c r="BS343" s="73"/>
      <c r="BT343" s="73"/>
      <c r="BU343" s="73"/>
      <c r="BV343" s="73"/>
      <c r="BW343" s="73"/>
      <c r="BX343" s="73"/>
      <c r="BY343" s="73"/>
      <c r="BZ343" s="73"/>
      <c r="CA343" s="73"/>
      <c r="CB343" s="73"/>
      <c r="CC343" s="73"/>
      <c r="CD343" s="73"/>
      <c r="CE343" s="73"/>
      <c r="CF343" s="73"/>
      <c r="CG343" s="73"/>
      <c r="CH343" s="73"/>
      <c r="CI343" s="73"/>
      <c r="CJ343" s="73"/>
      <c r="CK343" s="73"/>
      <c r="CL343" s="73"/>
      <c r="CM343" s="73"/>
      <c r="CN343" s="73"/>
      <c r="CO343" s="73"/>
      <c r="CP343" s="73"/>
      <c r="CQ343" s="73"/>
      <c r="CR343" s="73"/>
      <c r="CS343" s="73"/>
      <c r="CT343" s="73"/>
      <c r="CU343" s="73"/>
      <c r="CV343" s="73"/>
      <c r="CW343" s="73"/>
      <c r="CX343" s="73"/>
      <c r="CY343" s="73"/>
      <c r="CZ343" s="73"/>
      <c r="DA343" s="73"/>
      <c r="DB343" s="73"/>
      <c r="DC343" s="73"/>
      <c r="DD343" s="73"/>
      <c r="DE343" s="73"/>
      <c r="DF343" s="73"/>
      <c r="DG343" s="73"/>
      <c r="DH343" s="73"/>
      <c r="DI343" s="73"/>
      <c r="DJ343" s="73"/>
      <c r="DK343" s="73"/>
      <c r="DL343" s="73"/>
      <c r="DM343" s="73"/>
      <c r="DN343" s="73"/>
      <c r="DO343" s="73"/>
      <c r="DP343" s="73"/>
      <c r="DQ343" s="73"/>
      <c r="DR343" s="73"/>
      <c r="DS343" s="73"/>
      <c r="DT343" s="73"/>
      <c r="DU343" s="73"/>
      <c r="DV343" s="73"/>
      <c r="DW343" s="73"/>
      <c r="DX343" s="73"/>
      <c r="DY343" s="73"/>
      <c r="DZ343" s="73"/>
      <c r="EA343" s="73"/>
      <c r="EB343" s="73"/>
      <c r="EC343" s="73"/>
      <c r="ED343" s="73"/>
      <c r="EE343" s="73"/>
      <c r="EF343" s="73"/>
      <c r="EG343" s="73"/>
      <c r="EH343" s="73"/>
      <c r="EI343" s="73"/>
      <c r="EJ343" s="73"/>
      <c r="EK343" s="73"/>
      <c r="EL343" s="73"/>
      <c r="EM343" s="73"/>
      <c r="EN343" s="73"/>
      <c r="EO343" s="73"/>
      <c r="EP343" s="73"/>
      <c r="EQ343" s="73"/>
      <c r="ER343" s="73"/>
      <c r="ES343" s="73"/>
      <c r="ET343" s="73"/>
      <c r="EU343" s="73"/>
      <c r="EV343" s="73"/>
      <c r="EW343" s="73"/>
      <c r="EX343" s="73"/>
      <c r="EY343" s="73"/>
      <c r="EZ343" s="73"/>
      <c r="FA343" s="73"/>
      <c r="FB343" s="73"/>
      <c r="FC343" s="73"/>
      <c r="FD343" s="73"/>
      <c r="FE343" s="73"/>
      <c r="FF343" s="73"/>
      <c r="FG343" s="73"/>
      <c r="FH343" s="73"/>
      <c r="FI343" s="73"/>
      <c r="FJ343" s="73"/>
      <c r="FK343" s="73"/>
      <c r="FL343" s="73"/>
      <c r="FM343" s="73"/>
      <c r="FN343" s="73"/>
      <c r="FO343" s="73"/>
      <c r="FP343" s="73"/>
      <c r="FQ343" s="73"/>
      <c r="FR343" s="73"/>
      <c r="FS343" s="73"/>
      <c r="FT343" s="73"/>
      <c r="FU343" s="73"/>
      <c r="FV343" s="73"/>
      <c r="FW343" s="73"/>
      <c r="FX343" s="73"/>
      <c r="FY343" s="73"/>
      <c r="FZ343" s="73"/>
      <c r="GA343" s="73"/>
      <c r="GB343" s="73"/>
      <c r="GC343" s="73"/>
      <c r="GD343" s="73"/>
      <c r="GE343" s="73"/>
      <c r="GF343" s="73"/>
      <c r="GG343" s="73"/>
      <c r="GH343" s="73"/>
      <c r="GI343" s="73"/>
      <c r="GJ343" s="73"/>
      <c r="GK343" s="73"/>
      <c r="GL343" s="73"/>
      <c r="GM343" s="73"/>
      <c r="GN343" s="73"/>
      <c r="GO343" s="73"/>
      <c r="GP343" s="73"/>
      <c r="GQ343" s="73"/>
      <c r="GR343" s="73"/>
      <c r="GS343" s="73"/>
      <c r="GT343" s="73"/>
      <c r="GU343" s="73"/>
      <c r="GV343" s="73"/>
      <c r="GW343" s="73"/>
      <c r="GX343" s="73"/>
      <c r="GY343" s="73"/>
      <c r="GZ343" s="73"/>
      <c r="HA343" s="73"/>
      <c r="HB343" s="73"/>
      <c r="HC343" s="73"/>
      <c r="HD343" s="73"/>
      <c r="HE343" s="73"/>
      <c r="HF343" s="73"/>
      <c r="HG343" s="73"/>
      <c r="HH343" s="73"/>
      <c r="HI343" s="73"/>
      <c r="HJ343" s="73"/>
      <c r="HK343" s="73"/>
      <c r="HL343" s="73"/>
      <c r="HM343" s="73"/>
      <c r="HN343" s="73"/>
      <c r="HO343" s="73"/>
      <c r="HP343" s="73"/>
      <c r="HQ343" s="73"/>
      <c r="HR343" s="73"/>
      <c r="HS343" s="73"/>
      <c r="HT343" s="73"/>
      <c r="HU343" s="73"/>
      <c r="HV343" s="73"/>
      <c r="HW343" s="73"/>
      <c r="HX343" s="73"/>
      <c r="HY343" s="73"/>
      <c r="HZ343" s="73"/>
      <c r="IA343" s="73"/>
      <c r="IB343" s="73"/>
      <c r="IC343" s="73"/>
      <c r="ID343" s="73"/>
      <c r="IE343" s="73"/>
      <c r="IF343" s="73"/>
      <c r="IG343" s="73"/>
      <c r="IH343" s="73"/>
    </row>
    <row r="344" customFormat="false" ht="15" hidden="false" customHeight="false" outlineLevel="0" collapsed="false">
      <c r="A344" s="71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73"/>
      <c r="AC344" s="73"/>
      <c r="AD344" s="73"/>
      <c r="AE344" s="73"/>
      <c r="AF344" s="73"/>
      <c r="AG344" s="73"/>
      <c r="AH344" s="73"/>
      <c r="AI344" s="73"/>
      <c r="AJ344" s="73"/>
      <c r="AK344" s="73"/>
      <c r="AL344" s="73"/>
      <c r="AM344" s="73"/>
      <c r="AN344" s="73"/>
      <c r="AO344" s="73"/>
      <c r="AP344" s="73"/>
      <c r="AQ344" s="73"/>
      <c r="AR344" s="73"/>
      <c r="AS344" s="73"/>
      <c r="AT344" s="73"/>
      <c r="AU344" s="73"/>
      <c r="AV344" s="73"/>
      <c r="AW344" s="73"/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73"/>
      <c r="BL344" s="73"/>
      <c r="BM344" s="73"/>
      <c r="BN344" s="73"/>
      <c r="BO344" s="73"/>
      <c r="BP344" s="73"/>
      <c r="BQ344" s="73"/>
      <c r="BR344" s="73"/>
      <c r="BS344" s="73"/>
      <c r="BT344" s="73"/>
      <c r="BU344" s="73"/>
      <c r="BV344" s="73"/>
      <c r="BW344" s="73"/>
      <c r="BX344" s="73"/>
      <c r="BY344" s="73"/>
      <c r="BZ344" s="73"/>
      <c r="CA344" s="73"/>
      <c r="CB344" s="73"/>
      <c r="CC344" s="73"/>
      <c r="CD344" s="73"/>
      <c r="CE344" s="73"/>
      <c r="CF344" s="73"/>
      <c r="CG344" s="73"/>
      <c r="CH344" s="73"/>
      <c r="CI344" s="73"/>
      <c r="CJ344" s="73"/>
      <c r="CK344" s="73"/>
      <c r="CL344" s="73"/>
      <c r="CM344" s="73"/>
      <c r="CN344" s="73"/>
      <c r="CO344" s="73"/>
      <c r="CP344" s="73"/>
      <c r="CQ344" s="73"/>
      <c r="CR344" s="73"/>
      <c r="CS344" s="73"/>
      <c r="CT344" s="73"/>
      <c r="CU344" s="73"/>
      <c r="CV344" s="73"/>
      <c r="CW344" s="73"/>
      <c r="CX344" s="73"/>
      <c r="CY344" s="73"/>
      <c r="CZ344" s="73"/>
      <c r="DA344" s="73"/>
      <c r="DB344" s="73"/>
      <c r="DC344" s="73"/>
      <c r="DD344" s="73"/>
      <c r="DE344" s="73"/>
      <c r="DF344" s="73"/>
      <c r="DG344" s="73"/>
      <c r="DH344" s="73"/>
      <c r="DI344" s="73"/>
      <c r="DJ344" s="73"/>
      <c r="DK344" s="73"/>
      <c r="DL344" s="73"/>
      <c r="DM344" s="73"/>
      <c r="DN344" s="73"/>
      <c r="DO344" s="73"/>
      <c r="DP344" s="73"/>
      <c r="DQ344" s="73"/>
      <c r="DR344" s="73"/>
      <c r="DS344" s="73"/>
      <c r="DT344" s="73"/>
      <c r="DU344" s="73"/>
      <c r="DV344" s="73"/>
      <c r="DW344" s="73"/>
      <c r="DX344" s="73"/>
      <c r="DY344" s="73"/>
      <c r="DZ344" s="73"/>
      <c r="EA344" s="73"/>
      <c r="EB344" s="73"/>
      <c r="EC344" s="73"/>
      <c r="ED344" s="73"/>
      <c r="EE344" s="73"/>
      <c r="EF344" s="73"/>
      <c r="EG344" s="73"/>
      <c r="EH344" s="73"/>
      <c r="EI344" s="73"/>
      <c r="EJ344" s="73"/>
      <c r="EK344" s="73"/>
      <c r="EL344" s="73"/>
      <c r="EM344" s="73"/>
      <c r="EN344" s="73"/>
      <c r="EO344" s="73"/>
      <c r="EP344" s="73"/>
      <c r="EQ344" s="73"/>
      <c r="ER344" s="73"/>
      <c r="ES344" s="73"/>
      <c r="ET344" s="73"/>
      <c r="EU344" s="73"/>
      <c r="EV344" s="73"/>
      <c r="EW344" s="73"/>
      <c r="EX344" s="73"/>
      <c r="EY344" s="73"/>
      <c r="EZ344" s="73"/>
      <c r="FA344" s="73"/>
      <c r="FB344" s="73"/>
      <c r="FC344" s="73"/>
      <c r="FD344" s="73"/>
      <c r="FE344" s="73"/>
      <c r="FF344" s="73"/>
      <c r="FG344" s="73"/>
      <c r="FH344" s="73"/>
      <c r="FI344" s="73"/>
      <c r="FJ344" s="73"/>
      <c r="FK344" s="73"/>
      <c r="FL344" s="73"/>
      <c r="FM344" s="73"/>
      <c r="FN344" s="73"/>
      <c r="FO344" s="73"/>
      <c r="FP344" s="73"/>
      <c r="FQ344" s="73"/>
      <c r="FR344" s="73"/>
      <c r="FS344" s="73"/>
      <c r="FT344" s="73"/>
      <c r="FU344" s="73"/>
      <c r="FV344" s="73"/>
      <c r="FW344" s="73"/>
      <c r="FX344" s="73"/>
      <c r="FY344" s="73"/>
      <c r="FZ344" s="73"/>
      <c r="GA344" s="73"/>
      <c r="GB344" s="73"/>
      <c r="GC344" s="73"/>
      <c r="GD344" s="73"/>
      <c r="GE344" s="73"/>
      <c r="GF344" s="73"/>
      <c r="GG344" s="73"/>
      <c r="GH344" s="73"/>
      <c r="GI344" s="73"/>
      <c r="GJ344" s="73"/>
      <c r="GK344" s="73"/>
      <c r="GL344" s="73"/>
      <c r="GM344" s="73"/>
      <c r="GN344" s="73"/>
      <c r="GO344" s="73"/>
      <c r="GP344" s="73"/>
      <c r="GQ344" s="73"/>
      <c r="GR344" s="73"/>
      <c r="GS344" s="73"/>
      <c r="GT344" s="73"/>
      <c r="GU344" s="73"/>
      <c r="GV344" s="73"/>
      <c r="GW344" s="73"/>
      <c r="GX344" s="73"/>
      <c r="GY344" s="73"/>
      <c r="GZ344" s="73"/>
      <c r="HA344" s="73"/>
      <c r="HB344" s="73"/>
      <c r="HC344" s="73"/>
      <c r="HD344" s="73"/>
      <c r="HE344" s="73"/>
      <c r="HF344" s="73"/>
      <c r="HG344" s="73"/>
      <c r="HH344" s="73"/>
      <c r="HI344" s="73"/>
      <c r="HJ344" s="73"/>
      <c r="HK344" s="73"/>
      <c r="HL344" s="73"/>
      <c r="HM344" s="73"/>
      <c r="HN344" s="73"/>
      <c r="HO344" s="73"/>
      <c r="HP344" s="73"/>
      <c r="HQ344" s="73"/>
      <c r="HR344" s="73"/>
      <c r="HS344" s="73"/>
      <c r="HT344" s="73"/>
      <c r="HU344" s="73"/>
      <c r="HV344" s="73"/>
      <c r="HW344" s="73"/>
      <c r="HX344" s="73"/>
      <c r="HY344" s="73"/>
      <c r="HZ344" s="73"/>
      <c r="IA344" s="73"/>
      <c r="IB344" s="73"/>
      <c r="IC344" s="73"/>
      <c r="ID344" s="73"/>
      <c r="IE344" s="73"/>
      <c r="IF344" s="73"/>
      <c r="IG344" s="73"/>
      <c r="IH344" s="73"/>
    </row>
    <row r="345" customFormat="false" ht="15" hidden="false" customHeight="false" outlineLevel="0" collapsed="false">
      <c r="A345" s="71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  <c r="AA345" s="73"/>
      <c r="AB345" s="73"/>
      <c r="AC345" s="73"/>
      <c r="AD345" s="73"/>
      <c r="AE345" s="73"/>
      <c r="AF345" s="73"/>
      <c r="AG345" s="73"/>
      <c r="AH345" s="73"/>
      <c r="AI345" s="73"/>
      <c r="AJ345" s="73"/>
      <c r="AK345" s="73"/>
      <c r="AL345" s="73"/>
      <c r="AM345" s="73"/>
      <c r="AN345" s="73"/>
      <c r="AO345" s="73"/>
      <c r="AP345" s="73"/>
      <c r="AQ345" s="73"/>
      <c r="AR345" s="73"/>
      <c r="AS345" s="73"/>
      <c r="AT345" s="73"/>
      <c r="AU345" s="73"/>
      <c r="AV345" s="73"/>
      <c r="AW345" s="73"/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73"/>
      <c r="BL345" s="73"/>
      <c r="BM345" s="73"/>
      <c r="BN345" s="73"/>
      <c r="BO345" s="73"/>
      <c r="BP345" s="73"/>
      <c r="BQ345" s="73"/>
      <c r="BR345" s="73"/>
      <c r="BS345" s="73"/>
      <c r="BT345" s="73"/>
      <c r="BU345" s="73"/>
      <c r="BV345" s="73"/>
      <c r="BW345" s="73"/>
      <c r="BX345" s="73"/>
      <c r="BY345" s="73"/>
      <c r="BZ345" s="73"/>
      <c r="CA345" s="73"/>
      <c r="CB345" s="73"/>
      <c r="CC345" s="73"/>
      <c r="CD345" s="73"/>
      <c r="CE345" s="73"/>
      <c r="CF345" s="73"/>
      <c r="CG345" s="73"/>
      <c r="CH345" s="73"/>
      <c r="CI345" s="73"/>
      <c r="CJ345" s="73"/>
      <c r="CK345" s="73"/>
      <c r="CL345" s="73"/>
      <c r="CM345" s="73"/>
      <c r="CN345" s="73"/>
      <c r="CO345" s="73"/>
      <c r="CP345" s="73"/>
      <c r="CQ345" s="73"/>
      <c r="CR345" s="73"/>
      <c r="CS345" s="73"/>
      <c r="CT345" s="73"/>
      <c r="CU345" s="73"/>
      <c r="CV345" s="73"/>
      <c r="CW345" s="73"/>
      <c r="CX345" s="73"/>
      <c r="CY345" s="73"/>
      <c r="CZ345" s="73"/>
      <c r="DA345" s="73"/>
      <c r="DB345" s="73"/>
      <c r="DC345" s="73"/>
      <c r="DD345" s="73"/>
      <c r="DE345" s="73"/>
      <c r="DF345" s="73"/>
      <c r="DG345" s="73"/>
      <c r="DH345" s="73"/>
      <c r="DI345" s="73"/>
      <c r="DJ345" s="73"/>
      <c r="DK345" s="73"/>
      <c r="DL345" s="73"/>
      <c r="DM345" s="73"/>
      <c r="DN345" s="73"/>
      <c r="DO345" s="73"/>
      <c r="DP345" s="73"/>
      <c r="DQ345" s="73"/>
      <c r="DR345" s="73"/>
      <c r="DS345" s="73"/>
      <c r="DT345" s="73"/>
      <c r="DU345" s="73"/>
      <c r="DV345" s="73"/>
      <c r="DW345" s="73"/>
      <c r="DX345" s="73"/>
      <c r="DY345" s="73"/>
      <c r="DZ345" s="73"/>
      <c r="EA345" s="73"/>
      <c r="EB345" s="73"/>
      <c r="EC345" s="73"/>
      <c r="ED345" s="73"/>
      <c r="EE345" s="73"/>
      <c r="EF345" s="73"/>
      <c r="EG345" s="73"/>
      <c r="EH345" s="73"/>
      <c r="EI345" s="73"/>
      <c r="EJ345" s="73"/>
      <c r="EK345" s="73"/>
      <c r="EL345" s="73"/>
      <c r="EM345" s="73"/>
      <c r="EN345" s="73"/>
      <c r="EO345" s="73"/>
      <c r="EP345" s="73"/>
      <c r="EQ345" s="73"/>
      <c r="ER345" s="73"/>
      <c r="ES345" s="73"/>
      <c r="ET345" s="73"/>
      <c r="EU345" s="73"/>
      <c r="EV345" s="73"/>
      <c r="EW345" s="73"/>
      <c r="EX345" s="73"/>
      <c r="EY345" s="73"/>
      <c r="EZ345" s="73"/>
      <c r="FA345" s="73"/>
      <c r="FB345" s="73"/>
      <c r="FC345" s="73"/>
      <c r="FD345" s="73"/>
      <c r="FE345" s="73"/>
      <c r="FF345" s="73"/>
      <c r="FG345" s="73"/>
      <c r="FH345" s="73"/>
      <c r="FI345" s="73"/>
      <c r="FJ345" s="73"/>
      <c r="FK345" s="73"/>
      <c r="FL345" s="73"/>
      <c r="FM345" s="73"/>
      <c r="FN345" s="73"/>
      <c r="FO345" s="73"/>
      <c r="FP345" s="73"/>
      <c r="FQ345" s="73"/>
      <c r="FR345" s="73"/>
      <c r="FS345" s="73"/>
      <c r="FT345" s="73"/>
      <c r="FU345" s="73"/>
      <c r="FV345" s="73"/>
      <c r="FW345" s="73"/>
      <c r="FX345" s="73"/>
      <c r="FY345" s="73"/>
      <c r="FZ345" s="73"/>
      <c r="GA345" s="73"/>
      <c r="GB345" s="73"/>
      <c r="GC345" s="73"/>
      <c r="GD345" s="73"/>
      <c r="GE345" s="73"/>
      <c r="GF345" s="73"/>
      <c r="GG345" s="73"/>
      <c r="GH345" s="73"/>
      <c r="GI345" s="73"/>
      <c r="GJ345" s="73"/>
      <c r="GK345" s="73"/>
      <c r="GL345" s="73"/>
      <c r="GM345" s="73"/>
      <c r="GN345" s="73"/>
      <c r="GO345" s="73"/>
      <c r="GP345" s="73"/>
      <c r="GQ345" s="73"/>
      <c r="GR345" s="73"/>
      <c r="GS345" s="73"/>
      <c r="GT345" s="73"/>
      <c r="GU345" s="73"/>
      <c r="GV345" s="73"/>
      <c r="GW345" s="73"/>
      <c r="GX345" s="73"/>
      <c r="GY345" s="73"/>
      <c r="GZ345" s="73"/>
      <c r="HA345" s="73"/>
      <c r="HB345" s="73"/>
      <c r="HC345" s="73"/>
      <c r="HD345" s="73"/>
      <c r="HE345" s="73"/>
      <c r="HF345" s="73"/>
      <c r="HG345" s="73"/>
      <c r="HH345" s="73"/>
      <c r="HI345" s="73"/>
      <c r="HJ345" s="73"/>
      <c r="HK345" s="73"/>
      <c r="HL345" s="73"/>
      <c r="HM345" s="73"/>
      <c r="HN345" s="73"/>
      <c r="HO345" s="73"/>
      <c r="HP345" s="73"/>
      <c r="HQ345" s="73"/>
      <c r="HR345" s="73"/>
      <c r="HS345" s="73"/>
      <c r="HT345" s="73"/>
      <c r="HU345" s="73"/>
      <c r="HV345" s="73"/>
      <c r="HW345" s="73"/>
      <c r="HX345" s="73"/>
      <c r="HY345" s="73"/>
      <c r="HZ345" s="73"/>
      <c r="IA345" s="73"/>
      <c r="IB345" s="73"/>
      <c r="IC345" s="73"/>
      <c r="ID345" s="73"/>
      <c r="IE345" s="73"/>
      <c r="IF345" s="73"/>
      <c r="IG345" s="73"/>
      <c r="IH345" s="73"/>
    </row>
    <row r="346" customFormat="false" ht="15" hidden="false" customHeight="false" outlineLevel="0" collapsed="false">
      <c r="A346" s="71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  <c r="AA346" s="73"/>
      <c r="AB346" s="73"/>
      <c r="AC346" s="73"/>
      <c r="AD346" s="73"/>
      <c r="AE346" s="73"/>
      <c r="AF346" s="73"/>
      <c r="AG346" s="73"/>
      <c r="AH346" s="73"/>
      <c r="AI346" s="73"/>
      <c r="AJ346" s="73"/>
      <c r="AK346" s="73"/>
      <c r="AL346" s="73"/>
      <c r="AM346" s="73"/>
      <c r="AN346" s="73"/>
      <c r="AO346" s="73"/>
      <c r="AP346" s="73"/>
      <c r="AQ346" s="73"/>
      <c r="AR346" s="73"/>
      <c r="AS346" s="73"/>
      <c r="AT346" s="73"/>
      <c r="AU346" s="73"/>
      <c r="AV346" s="73"/>
      <c r="AW346" s="73"/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73"/>
      <c r="BL346" s="73"/>
      <c r="BM346" s="73"/>
      <c r="BN346" s="73"/>
      <c r="BO346" s="73"/>
      <c r="BP346" s="73"/>
      <c r="BQ346" s="73"/>
      <c r="BR346" s="73"/>
      <c r="BS346" s="73"/>
      <c r="BT346" s="73"/>
      <c r="BU346" s="73"/>
      <c r="BV346" s="73"/>
      <c r="BW346" s="73"/>
      <c r="BX346" s="73"/>
      <c r="BY346" s="73"/>
      <c r="BZ346" s="73"/>
      <c r="CA346" s="73"/>
      <c r="CB346" s="73"/>
      <c r="CC346" s="73"/>
      <c r="CD346" s="73"/>
      <c r="CE346" s="73"/>
      <c r="CF346" s="73"/>
      <c r="CG346" s="73"/>
      <c r="CH346" s="73"/>
      <c r="CI346" s="73"/>
      <c r="CJ346" s="73"/>
      <c r="CK346" s="73"/>
      <c r="CL346" s="73"/>
      <c r="CM346" s="73"/>
      <c r="CN346" s="73"/>
      <c r="CO346" s="73"/>
      <c r="CP346" s="73"/>
      <c r="CQ346" s="73"/>
      <c r="CR346" s="73"/>
      <c r="CS346" s="73"/>
      <c r="CT346" s="73"/>
      <c r="CU346" s="73"/>
      <c r="CV346" s="73"/>
      <c r="CW346" s="73"/>
      <c r="CX346" s="73"/>
      <c r="CY346" s="73"/>
      <c r="CZ346" s="73"/>
      <c r="DA346" s="73"/>
      <c r="DB346" s="73"/>
      <c r="DC346" s="73"/>
      <c r="DD346" s="73"/>
      <c r="DE346" s="73"/>
      <c r="DF346" s="73"/>
      <c r="DG346" s="73"/>
      <c r="DH346" s="73"/>
      <c r="DI346" s="73"/>
      <c r="DJ346" s="73"/>
      <c r="DK346" s="73"/>
      <c r="DL346" s="73"/>
      <c r="DM346" s="73"/>
      <c r="DN346" s="73"/>
      <c r="DO346" s="73"/>
      <c r="DP346" s="73"/>
      <c r="DQ346" s="73"/>
      <c r="DR346" s="73"/>
      <c r="DS346" s="73"/>
      <c r="DT346" s="73"/>
      <c r="DU346" s="73"/>
      <c r="DV346" s="73"/>
      <c r="DW346" s="73"/>
      <c r="DX346" s="73"/>
      <c r="DY346" s="73"/>
      <c r="DZ346" s="73"/>
      <c r="EA346" s="73"/>
      <c r="EB346" s="73"/>
      <c r="EC346" s="73"/>
      <c r="ED346" s="73"/>
      <c r="EE346" s="73"/>
      <c r="EF346" s="73"/>
      <c r="EG346" s="73"/>
      <c r="EH346" s="73"/>
      <c r="EI346" s="73"/>
      <c r="EJ346" s="73"/>
      <c r="EK346" s="73"/>
      <c r="EL346" s="73"/>
      <c r="EM346" s="73"/>
      <c r="EN346" s="73"/>
      <c r="EO346" s="73"/>
      <c r="EP346" s="73"/>
      <c r="EQ346" s="73"/>
      <c r="ER346" s="73"/>
      <c r="ES346" s="73"/>
      <c r="ET346" s="73"/>
      <c r="EU346" s="73"/>
      <c r="EV346" s="73"/>
      <c r="EW346" s="73"/>
      <c r="EX346" s="73"/>
      <c r="EY346" s="73"/>
      <c r="EZ346" s="73"/>
      <c r="FA346" s="73"/>
      <c r="FB346" s="73"/>
      <c r="FC346" s="73"/>
      <c r="FD346" s="73"/>
      <c r="FE346" s="73"/>
      <c r="FF346" s="73"/>
      <c r="FG346" s="73"/>
      <c r="FH346" s="73"/>
      <c r="FI346" s="73"/>
      <c r="FJ346" s="73"/>
      <c r="FK346" s="73"/>
      <c r="FL346" s="73"/>
      <c r="FM346" s="73"/>
      <c r="FN346" s="73"/>
      <c r="FO346" s="73"/>
      <c r="FP346" s="73"/>
      <c r="FQ346" s="73"/>
      <c r="FR346" s="73"/>
      <c r="FS346" s="73"/>
      <c r="FT346" s="73"/>
      <c r="FU346" s="73"/>
      <c r="FV346" s="73"/>
      <c r="FW346" s="73"/>
      <c r="FX346" s="73"/>
      <c r="FY346" s="73"/>
      <c r="FZ346" s="73"/>
      <c r="GA346" s="73"/>
      <c r="GB346" s="73"/>
      <c r="GC346" s="73"/>
      <c r="GD346" s="73"/>
      <c r="GE346" s="73"/>
      <c r="GF346" s="73"/>
      <c r="GG346" s="73"/>
      <c r="GH346" s="73"/>
      <c r="GI346" s="73"/>
      <c r="GJ346" s="73"/>
      <c r="GK346" s="73"/>
      <c r="GL346" s="73"/>
      <c r="GM346" s="73"/>
      <c r="GN346" s="73"/>
      <c r="GO346" s="73"/>
      <c r="GP346" s="73"/>
      <c r="GQ346" s="73"/>
      <c r="GR346" s="73"/>
      <c r="GS346" s="73"/>
      <c r="GT346" s="73"/>
      <c r="GU346" s="73"/>
      <c r="GV346" s="73"/>
      <c r="GW346" s="73"/>
      <c r="GX346" s="73"/>
      <c r="GY346" s="73"/>
      <c r="GZ346" s="73"/>
      <c r="HA346" s="73"/>
      <c r="HB346" s="73"/>
      <c r="HC346" s="73"/>
      <c r="HD346" s="73"/>
      <c r="HE346" s="73"/>
      <c r="HF346" s="73"/>
      <c r="HG346" s="73"/>
      <c r="HH346" s="73"/>
      <c r="HI346" s="73"/>
      <c r="HJ346" s="73"/>
      <c r="HK346" s="73"/>
      <c r="HL346" s="73"/>
      <c r="HM346" s="73"/>
      <c r="HN346" s="73"/>
      <c r="HO346" s="73"/>
      <c r="HP346" s="73"/>
      <c r="HQ346" s="73"/>
      <c r="HR346" s="73"/>
      <c r="HS346" s="73"/>
      <c r="HT346" s="73"/>
      <c r="HU346" s="73"/>
      <c r="HV346" s="73"/>
      <c r="HW346" s="73"/>
      <c r="HX346" s="73"/>
      <c r="HY346" s="73"/>
      <c r="HZ346" s="73"/>
      <c r="IA346" s="73"/>
      <c r="IB346" s="73"/>
      <c r="IC346" s="73"/>
      <c r="ID346" s="73"/>
      <c r="IE346" s="73"/>
      <c r="IF346" s="73"/>
      <c r="IG346" s="73"/>
      <c r="IH346" s="73"/>
    </row>
    <row r="347" customFormat="false" ht="15" hidden="false" customHeight="false" outlineLevel="0" collapsed="false">
      <c r="A347" s="71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/>
      <c r="AN347" s="73"/>
      <c r="AO347" s="73"/>
      <c r="AP347" s="73"/>
      <c r="AQ347" s="73"/>
      <c r="AR347" s="73"/>
      <c r="AS347" s="73"/>
      <c r="AT347" s="73"/>
      <c r="AU347" s="73"/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73"/>
      <c r="BW347" s="73"/>
      <c r="BX347" s="73"/>
      <c r="BY347" s="73"/>
      <c r="BZ347" s="73"/>
      <c r="CA347" s="73"/>
      <c r="CB347" s="73"/>
      <c r="CC347" s="73"/>
      <c r="CD347" s="73"/>
      <c r="CE347" s="73"/>
      <c r="CF347" s="73"/>
      <c r="CG347" s="73"/>
      <c r="CH347" s="73"/>
      <c r="CI347" s="73"/>
      <c r="CJ347" s="73"/>
      <c r="CK347" s="73"/>
      <c r="CL347" s="73"/>
      <c r="CM347" s="73"/>
      <c r="CN347" s="73"/>
      <c r="CO347" s="73"/>
      <c r="CP347" s="73"/>
      <c r="CQ347" s="73"/>
      <c r="CR347" s="73"/>
      <c r="CS347" s="73"/>
      <c r="CT347" s="73"/>
      <c r="CU347" s="73"/>
      <c r="CV347" s="73"/>
      <c r="CW347" s="73"/>
      <c r="CX347" s="73"/>
      <c r="CY347" s="73"/>
      <c r="CZ347" s="73"/>
      <c r="DA347" s="73"/>
      <c r="DB347" s="73"/>
      <c r="DC347" s="73"/>
      <c r="DD347" s="73"/>
      <c r="DE347" s="73"/>
      <c r="DF347" s="73"/>
      <c r="DG347" s="73"/>
      <c r="DH347" s="73"/>
      <c r="DI347" s="73"/>
      <c r="DJ347" s="73"/>
      <c r="DK347" s="73"/>
      <c r="DL347" s="73"/>
      <c r="DM347" s="73"/>
      <c r="DN347" s="73"/>
      <c r="DO347" s="73"/>
      <c r="DP347" s="73"/>
      <c r="DQ347" s="73"/>
      <c r="DR347" s="73"/>
      <c r="DS347" s="73"/>
      <c r="DT347" s="73"/>
      <c r="DU347" s="73"/>
      <c r="DV347" s="73"/>
      <c r="DW347" s="73"/>
      <c r="DX347" s="73"/>
      <c r="DY347" s="73"/>
      <c r="DZ347" s="73"/>
      <c r="EA347" s="73"/>
      <c r="EB347" s="73"/>
      <c r="EC347" s="73"/>
      <c r="ED347" s="73"/>
      <c r="EE347" s="73"/>
      <c r="EF347" s="73"/>
      <c r="EG347" s="73"/>
      <c r="EH347" s="73"/>
      <c r="EI347" s="73"/>
      <c r="EJ347" s="73"/>
      <c r="EK347" s="73"/>
      <c r="EL347" s="73"/>
      <c r="EM347" s="73"/>
      <c r="EN347" s="73"/>
      <c r="EO347" s="73"/>
      <c r="EP347" s="73"/>
      <c r="EQ347" s="73"/>
      <c r="ER347" s="73"/>
      <c r="ES347" s="73"/>
      <c r="ET347" s="73"/>
      <c r="EU347" s="73"/>
      <c r="EV347" s="73"/>
      <c r="EW347" s="73"/>
      <c r="EX347" s="73"/>
      <c r="EY347" s="73"/>
      <c r="EZ347" s="73"/>
      <c r="FA347" s="73"/>
      <c r="FB347" s="73"/>
      <c r="FC347" s="73"/>
      <c r="FD347" s="73"/>
      <c r="FE347" s="73"/>
      <c r="FF347" s="73"/>
      <c r="FG347" s="73"/>
      <c r="FH347" s="73"/>
      <c r="FI347" s="73"/>
      <c r="FJ347" s="73"/>
      <c r="FK347" s="73"/>
      <c r="FL347" s="73"/>
      <c r="FM347" s="73"/>
      <c r="FN347" s="73"/>
      <c r="FO347" s="73"/>
      <c r="FP347" s="73"/>
      <c r="FQ347" s="73"/>
      <c r="FR347" s="73"/>
      <c r="FS347" s="73"/>
      <c r="FT347" s="73"/>
      <c r="FU347" s="73"/>
      <c r="FV347" s="73"/>
      <c r="FW347" s="73"/>
      <c r="FX347" s="73"/>
      <c r="FY347" s="73"/>
      <c r="FZ347" s="73"/>
      <c r="GA347" s="73"/>
      <c r="GB347" s="73"/>
      <c r="GC347" s="73"/>
      <c r="GD347" s="73"/>
      <c r="GE347" s="73"/>
      <c r="GF347" s="73"/>
      <c r="GG347" s="73"/>
      <c r="GH347" s="73"/>
      <c r="GI347" s="73"/>
      <c r="GJ347" s="73"/>
      <c r="GK347" s="73"/>
      <c r="GL347" s="73"/>
      <c r="GM347" s="73"/>
      <c r="GN347" s="73"/>
      <c r="GO347" s="73"/>
      <c r="GP347" s="73"/>
      <c r="GQ347" s="73"/>
      <c r="GR347" s="73"/>
      <c r="GS347" s="73"/>
      <c r="GT347" s="73"/>
      <c r="GU347" s="73"/>
      <c r="GV347" s="73"/>
      <c r="GW347" s="73"/>
      <c r="GX347" s="73"/>
      <c r="GY347" s="73"/>
      <c r="GZ347" s="73"/>
      <c r="HA347" s="73"/>
      <c r="HB347" s="73"/>
      <c r="HC347" s="73"/>
      <c r="HD347" s="73"/>
      <c r="HE347" s="73"/>
      <c r="HF347" s="73"/>
      <c r="HG347" s="73"/>
      <c r="HH347" s="73"/>
      <c r="HI347" s="73"/>
      <c r="HJ347" s="73"/>
      <c r="HK347" s="73"/>
      <c r="HL347" s="73"/>
      <c r="HM347" s="73"/>
      <c r="HN347" s="73"/>
      <c r="HO347" s="73"/>
      <c r="HP347" s="73"/>
      <c r="HQ347" s="73"/>
      <c r="HR347" s="73"/>
      <c r="HS347" s="73"/>
      <c r="HT347" s="73"/>
      <c r="HU347" s="73"/>
      <c r="HV347" s="73"/>
      <c r="HW347" s="73"/>
      <c r="HX347" s="73"/>
      <c r="HY347" s="73"/>
      <c r="HZ347" s="73"/>
      <c r="IA347" s="73"/>
      <c r="IB347" s="73"/>
      <c r="IC347" s="73"/>
      <c r="ID347" s="73"/>
      <c r="IE347" s="73"/>
      <c r="IF347" s="73"/>
      <c r="IG347" s="73"/>
      <c r="IH347" s="73"/>
    </row>
    <row r="348" customFormat="false" ht="15" hidden="false" customHeight="false" outlineLevel="0" collapsed="false">
      <c r="A348" s="71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  <c r="AA348" s="73"/>
      <c r="AB348" s="73"/>
      <c r="AC348" s="73"/>
      <c r="AD348" s="73"/>
      <c r="AE348" s="73"/>
      <c r="AF348" s="73"/>
      <c r="AG348" s="73"/>
      <c r="AH348" s="73"/>
      <c r="AI348" s="73"/>
      <c r="AJ348" s="73"/>
      <c r="AK348" s="73"/>
      <c r="AL348" s="73"/>
      <c r="AM348" s="73"/>
      <c r="AN348" s="73"/>
      <c r="AO348" s="73"/>
      <c r="AP348" s="73"/>
      <c r="AQ348" s="73"/>
      <c r="AR348" s="73"/>
      <c r="AS348" s="73"/>
      <c r="AT348" s="73"/>
      <c r="AU348" s="73"/>
      <c r="AV348" s="73"/>
      <c r="AW348" s="73"/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73"/>
      <c r="BL348" s="73"/>
      <c r="BM348" s="73"/>
      <c r="BN348" s="73"/>
      <c r="BO348" s="73"/>
      <c r="BP348" s="73"/>
      <c r="BQ348" s="73"/>
      <c r="BR348" s="73"/>
      <c r="BS348" s="73"/>
      <c r="BT348" s="73"/>
      <c r="BU348" s="73"/>
      <c r="BV348" s="73"/>
      <c r="BW348" s="73"/>
      <c r="BX348" s="73"/>
      <c r="BY348" s="73"/>
      <c r="BZ348" s="73"/>
      <c r="CA348" s="73"/>
      <c r="CB348" s="73"/>
      <c r="CC348" s="73"/>
      <c r="CD348" s="73"/>
      <c r="CE348" s="73"/>
      <c r="CF348" s="73"/>
      <c r="CG348" s="73"/>
      <c r="CH348" s="73"/>
      <c r="CI348" s="73"/>
      <c r="CJ348" s="73"/>
      <c r="CK348" s="73"/>
      <c r="CL348" s="73"/>
      <c r="CM348" s="73"/>
      <c r="CN348" s="73"/>
      <c r="CO348" s="73"/>
      <c r="CP348" s="73"/>
      <c r="CQ348" s="73"/>
      <c r="CR348" s="73"/>
      <c r="CS348" s="73"/>
      <c r="CT348" s="73"/>
      <c r="CU348" s="73"/>
      <c r="CV348" s="73"/>
      <c r="CW348" s="73"/>
      <c r="CX348" s="73"/>
      <c r="CY348" s="73"/>
      <c r="CZ348" s="73"/>
      <c r="DA348" s="73"/>
      <c r="DB348" s="73"/>
      <c r="DC348" s="73"/>
      <c r="DD348" s="73"/>
      <c r="DE348" s="73"/>
      <c r="DF348" s="73"/>
      <c r="DG348" s="73"/>
      <c r="DH348" s="73"/>
      <c r="DI348" s="73"/>
      <c r="DJ348" s="73"/>
      <c r="DK348" s="73"/>
      <c r="DL348" s="73"/>
      <c r="DM348" s="73"/>
      <c r="DN348" s="73"/>
      <c r="DO348" s="73"/>
      <c r="DP348" s="73"/>
      <c r="DQ348" s="73"/>
      <c r="DR348" s="73"/>
      <c r="DS348" s="73"/>
      <c r="DT348" s="73"/>
      <c r="DU348" s="73"/>
      <c r="DV348" s="73"/>
      <c r="DW348" s="73"/>
      <c r="DX348" s="73"/>
      <c r="DY348" s="73"/>
      <c r="DZ348" s="73"/>
      <c r="EA348" s="73"/>
      <c r="EB348" s="73"/>
      <c r="EC348" s="73"/>
      <c r="ED348" s="73"/>
      <c r="EE348" s="73"/>
      <c r="EF348" s="73"/>
      <c r="EG348" s="73"/>
      <c r="EH348" s="73"/>
      <c r="EI348" s="73"/>
      <c r="EJ348" s="73"/>
      <c r="EK348" s="73"/>
      <c r="EL348" s="73"/>
      <c r="EM348" s="73"/>
      <c r="EN348" s="73"/>
      <c r="EO348" s="73"/>
      <c r="EP348" s="73"/>
      <c r="EQ348" s="73"/>
      <c r="ER348" s="73"/>
      <c r="ES348" s="73"/>
      <c r="ET348" s="73"/>
      <c r="EU348" s="73"/>
      <c r="EV348" s="73"/>
      <c r="EW348" s="73"/>
      <c r="EX348" s="73"/>
      <c r="EY348" s="73"/>
      <c r="EZ348" s="73"/>
      <c r="FA348" s="73"/>
      <c r="FB348" s="73"/>
      <c r="FC348" s="73"/>
      <c r="FD348" s="73"/>
      <c r="FE348" s="73"/>
      <c r="FF348" s="73"/>
      <c r="FG348" s="73"/>
      <c r="FH348" s="73"/>
      <c r="FI348" s="73"/>
      <c r="FJ348" s="73"/>
      <c r="FK348" s="73"/>
      <c r="FL348" s="73"/>
      <c r="FM348" s="73"/>
      <c r="FN348" s="73"/>
      <c r="FO348" s="73"/>
      <c r="FP348" s="73"/>
      <c r="FQ348" s="73"/>
      <c r="FR348" s="73"/>
      <c r="FS348" s="73"/>
      <c r="FT348" s="73"/>
      <c r="FU348" s="73"/>
      <c r="FV348" s="73"/>
      <c r="FW348" s="73"/>
      <c r="FX348" s="73"/>
      <c r="FY348" s="73"/>
      <c r="FZ348" s="73"/>
      <c r="GA348" s="73"/>
      <c r="GB348" s="73"/>
      <c r="GC348" s="73"/>
      <c r="GD348" s="73"/>
      <c r="GE348" s="73"/>
      <c r="GF348" s="73"/>
      <c r="GG348" s="73"/>
      <c r="GH348" s="73"/>
      <c r="GI348" s="73"/>
      <c r="GJ348" s="73"/>
      <c r="GK348" s="73"/>
      <c r="GL348" s="73"/>
      <c r="GM348" s="73"/>
      <c r="GN348" s="73"/>
      <c r="GO348" s="73"/>
      <c r="GP348" s="73"/>
      <c r="GQ348" s="73"/>
      <c r="GR348" s="73"/>
      <c r="GS348" s="73"/>
      <c r="GT348" s="73"/>
      <c r="GU348" s="73"/>
      <c r="GV348" s="73"/>
      <c r="GW348" s="73"/>
      <c r="GX348" s="73"/>
      <c r="GY348" s="73"/>
      <c r="GZ348" s="73"/>
      <c r="HA348" s="73"/>
      <c r="HB348" s="73"/>
      <c r="HC348" s="73"/>
      <c r="HD348" s="73"/>
      <c r="HE348" s="73"/>
      <c r="HF348" s="73"/>
      <c r="HG348" s="73"/>
      <c r="HH348" s="73"/>
      <c r="HI348" s="73"/>
      <c r="HJ348" s="73"/>
      <c r="HK348" s="73"/>
      <c r="HL348" s="73"/>
      <c r="HM348" s="73"/>
      <c r="HN348" s="73"/>
      <c r="HO348" s="73"/>
      <c r="HP348" s="73"/>
      <c r="HQ348" s="73"/>
      <c r="HR348" s="73"/>
      <c r="HS348" s="73"/>
      <c r="HT348" s="73"/>
      <c r="HU348" s="73"/>
      <c r="HV348" s="73"/>
      <c r="HW348" s="73"/>
      <c r="HX348" s="73"/>
      <c r="HY348" s="73"/>
      <c r="HZ348" s="73"/>
      <c r="IA348" s="73"/>
      <c r="IB348" s="73"/>
      <c r="IC348" s="73"/>
      <c r="ID348" s="73"/>
      <c r="IE348" s="73"/>
      <c r="IF348" s="73"/>
      <c r="IG348" s="73"/>
      <c r="IH348" s="73"/>
    </row>
    <row r="349" customFormat="false" ht="15" hidden="false" customHeight="false" outlineLevel="0" collapsed="false">
      <c r="A349" s="71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73"/>
      <c r="AH349" s="73"/>
      <c r="AI349" s="73"/>
      <c r="AJ349" s="73"/>
      <c r="AK349" s="73"/>
      <c r="AL349" s="73"/>
      <c r="AM349" s="73"/>
      <c r="AN349" s="73"/>
      <c r="AO349" s="73"/>
      <c r="AP349" s="73"/>
      <c r="AQ349" s="73"/>
      <c r="AR349" s="73"/>
      <c r="AS349" s="73"/>
      <c r="AT349" s="73"/>
      <c r="AU349" s="73"/>
      <c r="AV349" s="73"/>
      <c r="AW349" s="73"/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73"/>
      <c r="BL349" s="73"/>
      <c r="BM349" s="73"/>
      <c r="BN349" s="73"/>
      <c r="BO349" s="73"/>
      <c r="BP349" s="73"/>
      <c r="BQ349" s="73"/>
      <c r="BR349" s="73"/>
      <c r="BS349" s="73"/>
      <c r="BT349" s="73"/>
      <c r="BU349" s="73"/>
      <c r="BV349" s="73"/>
      <c r="BW349" s="73"/>
      <c r="BX349" s="73"/>
      <c r="BY349" s="73"/>
      <c r="BZ349" s="73"/>
      <c r="CA349" s="73"/>
      <c r="CB349" s="73"/>
      <c r="CC349" s="73"/>
      <c r="CD349" s="73"/>
      <c r="CE349" s="73"/>
      <c r="CF349" s="73"/>
      <c r="CG349" s="73"/>
      <c r="CH349" s="73"/>
      <c r="CI349" s="73"/>
      <c r="CJ349" s="73"/>
      <c r="CK349" s="73"/>
      <c r="CL349" s="73"/>
      <c r="CM349" s="73"/>
      <c r="CN349" s="73"/>
      <c r="CO349" s="73"/>
      <c r="CP349" s="73"/>
      <c r="CQ349" s="73"/>
      <c r="CR349" s="73"/>
      <c r="CS349" s="73"/>
      <c r="CT349" s="73"/>
      <c r="CU349" s="73"/>
      <c r="CV349" s="73"/>
      <c r="CW349" s="73"/>
      <c r="CX349" s="73"/>
      <c r="CY349" s="73"/>
      <c r="CZ349" s="73"/>
      <c r="DA349" s="73"/>
      <c r="DB349" s="73"/>
      <c r="DC349" s="73"/>
      <c r="DD349" s="73"/>
      <c r="DE349" s="73"/>
      <c r="DF349" s="73"/>
      <c r="DG349" s="73"/>
      <c r="DH349" s="73"/>
      <c r="DI349" s="73"/>
      <c r="DJ349" s="73"/>
      <c r="DK349" s="73"/>
      <c r="DL349" s="73"/>
      <c r="DM349" s="73"/>
      <c r="DN349" s="73"/>
      <c r="DO349" s="73"/>
      <c r="DP349" s="73"/>
      <c r="DQ349" s="73"/>
      <c r="DR349" s="73"/>
      <c r="DS349" s="73"/>
      <c r="DT349" s="73"/>
      <c r="DU349" s="73"/>
      <c r="DV349" s="73"/>
      <c r="DW349" s="73"/>
      <c r="DX349" s="73"/>
      <c r="DY349" s="73"/>
      <c r="DZ349" s="73"/>
      <c r="EA349" s="73"/>
      <c r="EB349" s="73"/>
      <c r="EC349" s="73"/>
      <c r="ED349" s="73"/>
      <c r="EE349" s="73"/>
      <c r="EF349" s="73"/>
      <c r="EG349" s="73"/>
      <c r="EH349" s="73"/>
      <c r="EI349" s="73"/>
      <c r="EJ349" s="73"/>
      <c r="EK349" s="73"/>
      <c r="EL349" s="73"/>
      <c r="EM349" s="73"/>
      <c r="EN349" s="73"/>
      <c r="EO349" s="73"/>
      <c r="EP349" s="73"/>
      <c r="EQ349" s="73"/>
      <c r="ER349" s="73"/>
      <c r="ES349" s="73"/>
      <c r="ET349" s="73"/>
      <c r="EU349" s="73"/>
      <c r="EV349" s="73"/>
      <c r="EW349" s="73"/>
      <c r="EX349" s="73"/>
      <c r="EY349" s="73"/>
      <c r="EZ349" s="73"/>
      <c r="FA349" s="73"/>
      <c r="FB349" s="73"/>
      <c r="FC349" s="73"/>
      <c r="FD349" s="73"/>
      <c r="FE349" s="73"/>
      <c r="FF349" s="73"/>
      <c r="FG349" s="73"/>
      <c r="FH349" s="73"/>
      <c r="FI349" s="73"/>
      <c r="FJ349" s="73"/>
      <c r="FK349" s="73"/>
      <c r="FL349" s="73"/>
      <c r="FM349" s="73"/>
      <c r="FN349" s="73"/>
      <c r="FO349" s="73"/>
      <c r="FP349" s="73"/>
      <c r="FQ349" s="73"/>
      <c r="FR349" s="73"/>
      <c r="FS349" s="73"/>
      <c r="FT349" s="73"/>
      <c r="FU349" s="73"/>
      <c r="FV349" s="73"/>
      <c r="FW349" s="73"/>
      <c r="FX349" s="73"/>
      <c r="FY349" s="73"/>
      <c r="FZ349" s="73"/>
      <c r="GA349" s="73"/>
      <c r="GB349" s="73"/>
      <c r="GC349" s="73"/>
      <c r="GD349" s="73"/>
      <c r="GE349" s="73"/>
      <c r="GF349" s="73"/>
      <c r="GG349" s="73"/>
      <c r="GH349" s="73"/>
      <c r="GI349" s="73"/>
      <c r="GJ349" s="73"/>
      <c r="GK349" s="73"/>
      <c r="GL349" s="73"/>
      <c r="GM349" s="73"/>
      <c r="GN349" s="73"/>
      <c r="GO349" s="73"/>
      <c r="GP349" s="73"/>
      <c r="GQ349" s="73"/>
      <c r="GR349" s="73"/>
      <c r="GS349" s="73"/>
      <c r="GT349" s="73"/>
      <c r="GU349" s="73"/>
      <c r="GV349" s="73"/>
      <c r="GW349" s="73"/>
      <c r="GX349" s="73"/>
      <c r="GY349" s="73"/>
      <c r="GZ349" s="73"/>
      <c r="HA349" s="73"/>
      <c r="HB349" s="73"/>
      <c r="HC349" s="73"/>
      <c r="HD349" s="73"/>
      <c r="HE349" s="73"/>
      <c r="HF349" s="73"/>
      <c r="HG349" s="73"/>
      <c r="HH349" s="73"/>
      <c r="HI349" s="73"/>
      <c r="HJ349" s="73"/>
      <c r="HK349" s="73"/>
      <c r="HL349" s="73"/>
      <c r="HM349" s="73"/>
      <c r="HN349" s="73"/>
      <c r="HO349" s="73"/>
      <c r="HP349" s="73"/>
      <c r="HQ349" s="73"/>
      <c r="HR349" s="73"/>
      <c r="HS349" s="73"/>
      <c r="HT349" s="73"/>
      <c r="HU349" s="73"/>
      <c r="HV349" s="73"/>
      <c r="HW349" s="73"/>
      <c r="HX349" s="73"/>
      <c r="HY349" s="73"/>
      <c r="HZ349" s="73"/>
      <c r="IA349" s="73"/>
      <c r="IB349" s="73"/>
      <c r="IC349" s="73"/>
      <c r="ID349" s="73"/>
      <c r="IE349" s="73"/>
      <c r="IF349" s="73"/>
      <c r="IG349" s="73"/>
      <c r="IH349" s="73"/>
    </row>
    <row r="350" customFormat="false" ht="15" hidden="false" customHeight="false" outlineLevel="0" collapsed="false">
      <c r="A350" s="71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  <c r="AH350" s="73"/>
      <c r="AI350" s="73"/>
      <c r="AJ350" s="73"/>
      <c r="AK350" s="73"/>
      <c r="AL350" s="73"/>
      <c r="AM350" s="73"/>
      <c r="AN350" s="73"/>
      <c r="AO350" s="73"/>
      <c r="AP350" s="73"/>
      <c r="AQ350" s="73"/>
      <c r="AR350" s="73"/>
      <c r="AS350" s="73"/>
      <c r="AT350" s="73"/>
      <c r="AU350" s="73"/>
      <c r="AV350" s="73"/>
      <c r="AW350" s="73"/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73"/>
      <c r="BL350" s="73"/>
      <c r="BM350" s="73"/>
      <c r="BN350" s="73"/>
      <c r="BO350" s="73"/>
      <c r="BP350" s="73"/>
      <c r="BQ350" s="73"/>
      <c r="BR350" s="73"/>
      <c r="BS350" s="73"/>
      <c r="BT350" s="73"/>
      <c r="BU350" s="73"/>
      <c r="BV350" s="73"/>
      <c r="BW350" s="73"/>
      <c r="BX350" s="73"/>
      <c r="BY350" s="73"/>
      <c r="BZ350" s="73"/>
      <c r="CA350" s="73"/>
      <c r="CB350" s="73"/>
      <c r="CC350" s="73"/>
      <c r="CD350" s="73"/>
      <c r="CE350" s="73"/>
      <c r="CF350" s="73"/>
      <c r="CG350" s="73"/>
      <c r="CH350" s="73"/>
      <c r="CI350" s="73"/>
      <c r="CJ350" s="73"/>
      <c r="CK350" s="73"/>
      <c r="CL350" s="73"/>
      <c r="CM350" s="73"/>
      <c r="CN350" s="73"/>
      <c r="CO350" s="73"/>
      <c r="CP350" s="73"/>
      <c r="CQ350" s="73"/>
      <c r="CR350" s="73"/>
      <c r="CS350" s="73"/>
      <c r="CT350" s="73"/>
      <c r="CU350" s="73"/>
      <c r="CV350" s="73"/>
      <c r="CW350" s="73"/>
      <c r="CX350" s="73"/>
      <c r="CY350" s="73"/>
      <c r="CZ350" s="73"/>
      <c r="DA350" s="73"/>
      <c r="DB350" s="73"/>
      <c r="DC350" s="73"/>
      <c r="DD350" s="73"/>
      <c r="DE350" s="73"/>
      <c r="DF350" s="73"/>
      <c r="DG350" s="73"/>
      <c r="DH350" s="73"/>
      <c r="DI350" s="73"/>
      <c r="DJ350" s="73"/>
      <c r="DK350" s="73"/>
      <c r="DL350" s="73"/>
      <c r="DM350" s="73"/>
      <c r="DN350" s="73"/>
      <c r="DO350" s="73"/>
      <c r="DP350" s="73"/>
      <c r="DQ350" s="73"/>
      <c r="DR350" s="73"/>
      <c r="DS350" s="73"/>
      <c r="DT350" s="73"/>
      <c r="DU350" s="73"/>
      <c r="DV350" s="73"/>
      <c r="DW350" s="73"/>
      <c r="DX350" s="73"/>
      <c r="DY350" s="73"/>
      <c r="DZ350" s="73"/>
      <c r="EA350" s="73"/>
      <c r="EB350" s="73"/>
      <c r="EC350" s="73"/>
      <c r="ED350" s="73"/>
      <c r="EE350" s="73"/>
      <c r="EF350" s="73"/>
      <c r="EG350" s="73"/>
      <c r="EH350" s="73"/>
      <c r="EI350" s="73"/>
      <c r="EJ350" s="73"/>
      <c r="EK350" s="73"/>
      <c r="EL350" s="73"/>
      <c r="EM350" s="73"/>
      <c r="EN350" s="73"/>
      <c r="EO350" s="73"/>
      <c r="EP350" s="73"/>
      <c r="EQ350" s="73"/>
      <c r="ER350" s="73"/>
      <c r="ES350" s="73"/>
      <c r="ET350" s="73"/>
      <c r="EU350" s="73"/>
      <c r="EV350" s="73"/>
      <c r="EW350" s="73"/>
      <c r="EX350" s="73"/>
      <c r="EY350" s="73"/>
      <c r="EZ350" s="73"/>
      <c r="FA350" s="73"/>
      <c r="FB350" s="73"/>
      <c r="FC350" s="73"/>
      <c r="FD350" s="73"/>
      <c r="FE350" s="73"/>
      <c r="FF350" s="73"/>
      <c r="FG350" s="73"/>
      <c r="FH350" s="73"/>
      <c r="FI350" s="73"/>
      <c r="FJ350" s="73"/>
      <c r="FK350" s="73"/>
      <c r="FL350" s="73"/>
      <c r="FM350" s="73"/>
      <c r="FN350" s="73"/>
      <c r="FO350" s="73"/>
      <c r="FP350" s="73"/>
      <c r="FQ350" s="73"/>
      <c r="FR350" s="73"/>
      <c r="FS350" s="73"/>
      <c r="FT350" s="73"/>
      <c r="FU350" s="73"/>
      <c r="FV350" s="73"/>
      <c r="FW350" s="73"/>
      <c r="FX350" s="73"/>
      <c r="FY350" s="73"/>
      <c r="FZ350" s="73"/>
      <c r="GA350" s="73"/>
      <c r="GB350" s="73"/>
      <c r="GC350" s="73"/>
      <c r="GD350" s="73"/>
      <c r="GE350" s="73"/>
      <c r="GF350" s="73"/>
      <c r="GG350" s="73"/>
      <c r="GH350" s="73"/>
      <c r="GI350" s="73"/>
      <c r="GJ350" s="73"/>
      <c r="GK350" s="73"/>
      <c r="GL350" s="73"/>
      <c r="GM350" s="73"/>
      <c r="GN350" s="73"/>
      <c r="GO350" s="73"/>
      <c r="GP350" s="73"/>
      <c r="GQ350" s="73"/>
      <c r="GR350" s="73"/>
      <c r="GS350" s="73"/>
      <c r="GT350" s="73"/>
      <c r="GU350" s="73"/>
      <c r="GV350" s="73"/>
      <c r="GW350" s="73"/>
      <c r="GX350" s="73"/>
      <c r="GY350" s="73"/>
      <c r="GZ350" s="73"/>
      <c r="HA350" s="73"/>
      <c r="HB350" s="73"/>
      <c r="HC350" s="73"/>
      <c r="HD350" s="73"/>
      <c r="HE350" s="73"/>
      <c r="HF350" s="73"/>
      <c r="HG350" s="73"/>
      <c r="HH350" s="73"/>
      <c r="HI350" s="73"/>
      <c r="HJ350" s="73"/>
      <c r="HK350" s="73"/>
      <c r="HL350" s="73"/>
      <c r="HM350" s="73"/>
      <c r="HN350" s="73"/>
      <c r="HO350" s="73"/>
      <c r="HP350" s="73"/>
      <c r="HQ350" s="73"/>
      <c r="HR350" s="73"/>
      <c r="HS350" s="73"/>
      <c r="HT350" s="73"/>
      <c r="HU350" s="73"/>
      <c r="HV350" s="73"/>
      <c r="HW350" s="73"/>
      <c r="HX350" s="73"/>
      <c r="HY350" s="73"/>
      <c r="HZ350" s="73"/>
      <c r="IA350" s="73"/>
      <c r="IB350" s="73"/>
      <c r="IC350" s="73"/>
      <c r="ID350" s="73"/>
      <c r="IE350" s="73"/>
      <c r="IF350" s="73"/>
      <c r="IG350" s="73"/>
      <c r="IH350" s="73"/>
    </row>
    <row r="351" customFormat="false" ht="15" hidden="false" customHeight="false" outlineLevel="0" collapsed="false">
      <c r="A351" s="71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73"/>
      <c r="AH351" s="73"/>
      <c r="AI351" s="73"/>
      <c r="AJ351" s="73"/>
      <c r="AK351" s="73"/>
      <c r="AL351" s="73"/>
      <c r="AM351" s="73"/>
      <c r="AN351" s="73"/>
      <c r="AO351" s="73"/>
      <c r="AP351" s="73"/>
      <c r="AQ351" s="73"/>
      <c r="AR351" s="73"/>
      <c r="AS351" s="73"/>
      <c r="AT351" s="73"/>
      <c r="AU351" s="73"/>
      <c r="AV351" s="73"/>
      <c r="AW351" s="73"/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73"/>
      <c r="BL351" s="73"/>
      <c r="BM351" s="73"/>
      <c r="BN351" s="73"/>
      <c r="BO351" s="73"/>
      <c r="BP351" s="73"/>
      <c r="BQ351" s="73"/>
      <c r="BR351" s="73"/>
      <c r="BS351" s="73"/>
      <c r="BT351" s="73"/>
      <c r="BU351" s="73"/>
      <c r="BV351" s="73"/>
      <c r="BW351" s="73"/>
      <c r="BX351" s="73"/>
      <c r="BY351" s="73"/>
      <c r="BZ351" s="73"/>
      <c r="CA351" s="73"/>
      <c r="CB351" s="73"/>
      <c r="CC351" s="73"/>
      <c r="CD351" s="73"/>
      <c r="CE351" s="73"/>
      <c r="CF351" s="73"/>
      <c r="CG351" s="73"/>
      <c r="CH351" s="73"/>
      <c r="CI351" s="73"/>
      <c r="CJ351" s="73"/>
      <c r="CK351" s="73"/>
      <c r="CL351" s="73"/>
      <c r="CM351" s="73"/>
      <c r="CN351" s="73"/>
      <c r="CO351" s="73"/>
      <c r="CP351" s="73"/>
      <c r="CQ351" s="73"/>
      <c r="CR351" s="73"/>
      <c r="CS351" s="73"/>
      <c r="CT351" s="73"/>
      <c r="CU351" s="73"/>
      <c r="CV351" s="73"/>
      <c r="CW351" s="73"/>
      <c r="CX351" s="73"/>
      <c r="CY351" s="73"/>
      <c r="CZ351" s="73"/>
      <c r="DA351" s="73"/>
      <c r="DB351" s="73"/>
      <c r="DC351" s="73"/>
      <c r="DD351" s="73"/>
      <c r="DE351" s="73"/>
      <c r="DF351" s="73"/>
      <c r="DG351" s="73"/>
      <c r="DH351" s="73"/>
      <c r="DI351" s="73"/>
      <c r="DJ351" s="73"/>
      <c r="DK351" s="73"/>
      <c r="DL351" s="73"/>
      <c r="DM351" s="73"/>
      <c r="DN351" s="73"/>
      <c r="DO351" s="73"/>
      <c r="DP351" s="73"/>
      <c r="DQ351" s="73"/>
      <c r="DR351" s="73"/>
      <c r="DS351" s="73"/>
      <c r="DT351" s="73"/>
      <c r="DU351" s="73"/>
      <c r="DV351" s="73"/>
      <c r="DW351" s="73"/>
      <c r="DX351" s="73"/>
      <c r="DY351" s="73"/>
      <c r="DZ351" s="73"/>
      <c r="EA351" s="73"/>
      <c r="EB351" s="73"/>
      <c r="EC351" s="73"/>
      <c r="ED351" s="73"/>
      <c r="EE351" s="73"/>
      <c r="EF351" s="73"/>
      <c r="EG351" s="73"/>
      <c r="EH351" s="73"/>
      <c r="EI351" s="73"/>
      <c r="EJ351" s="73"/>
      <c r="EK351" s="73"/>
      <c r="EL351" s="73"/>
      <c r="EM351" s="73"/>
      <c r="EN351" s="73"/>
      <c r="EO351" s="73"/>
      <c r="EP351" s="73"/>
      <c r="EQ351" s="73"/>
      <c r="ER351" s="73"/>
      <c r="ES351" s="73"/>
      <c r="ET351" s="73"/>
      <c r="EU351" s="73"/>
      <c r="EV351" s="73"/>
      <c r="EW351" s="73"/>
      <c r="EX351" s="73"/>
      <c r="EY351" s="73"/>
      <c r="EZ351" s="73"/>
      <c r="FA351" s="73"/>
      <c r="FB351" s="73"/>
      <c r="FC351" s="73"/>
      <c r="FD351" s="73"/>
      <c r="FE351" s="73"/>
      <c r="FF351" s="73"/>
      <c r="FG351" s="73"/>
      <c r="FH351" s="73"/>
      <c r="FI351" s="73"/>
      <c r="FJ351" s="73"/>
      <c r="FK351" s="73"/>
      <c r="FL351" s="73"/>
      <c r="FM351" s="73"/>
      <c r="FN351" s="73"/>
      <c r="FO351" s="73"/>
      <c r="FP351" s="73"/>
      <c r="FQ351" s="73"/>
      <c r="FR351" s="73"/>
      <c r="FS351" s="73"/>
      <c r="FT351" s="73"/>
      <c r="FU351" s="73"/>
      <c r="FV351" s="73"/>
      <c r="FW351" s="73"/>
      <c r="FX351" s="73"/>
      <c r="FY351" s="73"/>
      <c r="FZ351" s="73"/>
      <c r="GA351" s="73"/>
      <c r="GB351" s="73"/>
      <c r="GC351" s="73"/>
      <c r="GD351" s="73"/>
      <c r="GE351" s="73"/>
      <c r="GF351" s="73"/>
      <c r="GG351" s="73"/>
      <c r="GH351" s="73"/>
      <c r="GI351" s="73"/>
      <c r="GJ351" s="73"/>
      <c r="GK351" s="73"/>
      <c r="GL351" s="73"/>
      <c r="GM351" s="73"/>
      <c r="GN351" s="73"/>
      <c r="GO351" s="73"/>
      <c r="GP351" s="73"/>
      <c r="GQ351" s="73"/>
      <c r="GR351" s="73"/>
      <c r="GS351" s="73"/>
      <c r="GT351" s="73"/>
      <c r="GU351" s="73"/>
      <c r="GV351" s="73"/>
      <c r="GW351" s="73"/>
      <c r="GX351" s="73"/>
      <c r="GY351" s="73"/>
      <c r="GZ351" s="73"/>
      <c r="HA351" s="73"/>
      <c r="HB351" s="73"/>
      <c r="HC351" s="73"/>
      <c r="HD351" s="73"/>
      <c r="HE351" s="73"/>
      <c r="HF351" s="73"/>
      <c r="HG351" s="73"/>
      <c r="HH351" s="73"/>
      <c r="HI351" s="73"/>
      <c r="HJ351" s="73"/>
      <c r="HK351" s="73"/>
      <c r="HL351" s="73"/>
      <c r="HM351" s="73"/>
      <c r="HN351" s="73"/>
      <c r="HO351" s="73"/>
      <c r="HP351" s="73"/>
      <c r="HQ351" s="73"/>
      <c r="HR351" s="73"/>
      <c r="HS351" s="73"/>
      <c r="HT351" s="73"/>
      <c r="HU351" s="73"/>
      <c r="HV351" s="73"/>
      <c r="HW351" s="73"/>
      <c r="HX351" s="73"/>
      <c r="HY351" s="73"/>
      <c r="HZ351" s="73"/>
      <c r="IA351" s="73"/>
      <c r="IB351" s="73"/>
      <c r="IC351" s="73"/>
      <c r="ID351" s="73"/>
      <c r="IE351" s="73"/>
      <c r="IF351" s="73"/>
      <c r="IG351" s="73"/>
      <c r="IH351" s="73"/>
    </row>
    <row r="352" customFormat="false" ht="15" hidden="false" customHeight="false" outlineLevel="0" collapsed="false">
      <c r="A352" s="71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/>
      <c r="AO352" s="73"/>
      <c r="AP352" s="73"/>
      <c r="AQ352" s="73"/>
      <c r="AR352" s="73"/>
      <c r="AS352" s="73"/>
      <c r="AT352" s="73"/>
      <c r="AU352" s="73"/>
      <c r="AV352" s="73"/>
      <c r="AW352" s="73"/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73"/>
      <c r="BW352" s="73"/>
      <c r="BX352" s="73"/>
      <c r="BY352" s="73"/>
      <c r="BZ352" s="73"/>
      <c r="CA352" s="73"/>
      <c r="CB352" s="73"/>
      <c r="CC352" s="73"/>
      <c r="CD352" s="73"/>
      <c r="CE352" s="73"/>
      <c r="CF352" s="73"/>
      <c r="CG352" s="73"/>
      <c r="CH352" s="73"/>
      <c r="CI352" s="73"/>
      <c r="CJ352" s="73"/>
      <c r="CK352" s="73"/>
      <c r="CL352" s="73"/>
      <c r="CM352" s="73"/>
      <c r="CN352" s="73"/>
      <c r="CO352" s="73"/>
      <c r="CP352" s="73"/>
      <c r="CQ352" s="73"/>
      <c r="CR352" s="73"/>
      <c r="CS352" s="73"/>
      <c r="CT352" s="73"/>
      <c r="CU352" s="73"/>
      <c r="CV352" s="73"/>
      <c r="CW352" s="73"/>
      <c r="CX352" s="73"/>
      <c r="CY352" s="73"/>
      <c r="CZ352" s="73"/>
      <c r="DA352" s="73"/>
      <c r="DB352" s="73"/>
      <c r="DC352" s="73"/>
      <c r="DD352" s="73"/>
      <c r="DE352" s="73"/>
      <c r="DF352" s="73"/>
      <c r="DG352" s="73"/>
      <c r="DH352" s="73"/>
      <c r="DI352" s="73"/>
      <c r="DJ352" s="73"/>
      <c r="DK352" s="73"/>
      <c r="DL352" s="73"/>
      <c r="DM352" s="73"/>
      <c r="DN352" s="73"/>
      <c r="DO352" s="73"/>
      <c r="DP352" s="73"/>
      <c r="DQ352" s="73"/>
      <c r="DR352" s="73"/>
      <c r="DS352" s="73"/>
      <c r="DT352" s="73"/>
      <c r="DU352" s="73"/>
      <c r="DV352" s="73"/>
      <c r="DW352" s="73"/>
      <c r="DX352" s="73"/>
      <c r="DY352" s="73"/>
      <c r="DZ352" s="73"/>
      <c r="EA352" s="73"/>
      <c r="EB352" s="73"/>
      <c r="EC352" s="73"/>
      <c r="ED352" s="73"/>
      <c r="EE352" s="73"/>
      <c r="EF352" s="73"/>
      <c r="EG352" s="73"/>
      <c r="EH352" s="73"/>
      <c r="EI352" s="73"/>
      <c r="EJ352" s="73"/>
      <c r="EK352" s="73"/>
      <c r="EL352" s="73"/>
      <c r="EM352" s="73"/>
      <c r="EN352" s="73"/>
      <c r="EO352" s="73"/>
      <c r="EP352" s="73"/>
      <c r="EQ352" s="73"/>
      <c r="ER352" s="73"/>
      <c r="ES352" s="73"/>
      <c r="ET352" s="73"/>
      <c r="EU352" s="73"/>
      <c r="EV352" s="73"/>
      <c r="EW352" s="73"/>
      <c r="EX352" s="73"/>
      <c r="EY352" s="73"/>
      <c r="EZ352" s="73"/>
      <c r="FA352" s="73"/>
      <c r="FB352" s="73"/>
      <c r="FC352" s="73"/>
      <c r="FD352" s="73"/>
      <c r="FE352" s="73"/>
      <c r="FF352" s="73"/>
      <c r="FG352" s="73"/>
      <c r="FH352" s="73"/>
      <c r="FI352" s="73"/>
      <c r="FJ352" s="73"/>
      <c r="FK352" s="73"/>
      <c r="FL352" s="73"/>
      <c r="FM352" s="73"/>
      <c r="FN352" s="73"/>
      <c r="FO352" s="73"/>
      <c r="FP352" s="73"/>
      <c r="FQ352" s="73"/>
      <c r="FR352" s="73"/>
      <c r="FS352" s="73"/>
      <c r="FT352" s="73"/>
      <c r="FU352" s="73"/>
      <c r="FV352" s="73"/>
      <c r="FW352" s="73"/>
      <c r="FX352" s="73"/>
      <c r="FY352" s="73"/>
      <c r="FZ352" s="73"/>
      <c r="GA352" s="73"/>
      <c r="GB352" s="73"/>
      <c r="GC352" s="73"/>
      <c r="GD352" s="73"/>
      <c r="GE352" s="73"/>
      <c r="GF352" s="73"/>
      <c r="GG352" s="73"/>
      <c r="GH352" s="73"/>
      <c r="GI352" s="73"/>
      <c r="GJ352" s="73"/>
      <c r="GK352" s="73"/>
      <c r="GL352" s="73"/>
      <c r="GM352" s="73"/>
      <c r="GN352" s="73"/>
      <c r="GO352" s="73"/>
      <c r="GP352" s="73"/>
      <c r="GQ352" s="73"/>
      <c r="GR352" s="73"/>
      <c r="GS352" s="73"/>
      <c r="GT352" s="73"/>
      <c r="GU352" s="73"/>
      <c r="GV352" s="73"/>
      <c r="GW352" s="73"/>
      <c r="GX352" s="73"/>
      <c r="GY352" s="73"/>
      <c r="GZ352" s="73"/>
      <c r="HA352" s="73"/>
      <c r="HB352" s="73"/>
      <c r="HC352" s="73"/>
      <c r="HD352" s="73"/>
      <c r="HE352" s="73"/>
      <c r="HF352" s="73"/>
      <c r="HG352" s="73"/>
      <c r="HH352" s="73"/>
      <c r="HI352" s="73"/>
      <c r="HJ352" s="73"/>
      <c r="HK352" s="73"/>
      <c r="HL352" s="73"/>
      <c r="HM352" s="73"/>
      <c r="HN352" s="73"/>
      <c r="HO352" s="73"/>
      <c r="HP352" s="73"/>
      <c r="HQ352" s="73"/>
      <c r="HR352" s="73"/>
      <c r="HS352" s="73"/>
      <c r="HT352" s="73"/>
      <c r="HU352" s="73"/>
      <c r="HV352" s="73"/>
      <c r="HW352" s="73"/>
      <c r="HX352" s="73"/>
      <c r="HY352" s="73"/>
      <c r="HZ352" s="73"/>
      <c r="IA352" s="73"/>
      <c r="IB352" s="73"/>
      <c r="IC352" s="73"/>
      <c r="ID352" s="73"/>
      <c r="IE352" s="73"/>
      <c r="IF352" s="73"/>
      <c r="IG352" s="73"/>
      <c r="IH352" s="73"/>
    </row>
    <row r="353" customFormat="false" ht="15" hidden="false" customHeight="false" outlineLevel="0" collapsed="false">
      <c r="A353" s="71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73"/>
      <c r="AJ353" s="73"/>
      <c r="AK353" s="73"/>
      <c r="AL353" s="73"/>
      <c r="AM353" s="73"/>
      <c r="AN353" s="73"/>
      <c r="AO353" s="73"/>
      <c r="AP353" s="73"/>
      <c r="AQ353" s="73"/>
      <c r="AR353" s="73"/>
      <c r="AS353" s="73"/>
      <c r="AT353" s="73"/>
      <c r="AU353" s="73"/>
      <c r="AV353" s="73"/>
      <c r="AW353" s="73"/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73"/>
      <c r="BL353" s="73"/>
      <c r="BM353" s="73"/>
      <c r="BN353" s="73"/>
      <c r="BO353" s="73"/>
      <c r="BP353" s="73"/>
      <c r="BQ353" s="73"/>
      <c r="BR353" s="73"/>
      <c r="BS353" s="73"/>
      <c r="BT353" s="73"/>
      <c r="BU353" s="73"/>
      <c r="BV353" s="73"/>
      <c r="BW353" s="73"/>
      <c r="BX353" s="73"/>
      <c r="BY353" s="73"/>
      <c r="BZ353" s="73"/>
      <c r="CA353" s="73"/>
      <c r="CB353" s="73"/>
      <c r="CC353" s="73"/>
      <c r="CD353" s="73"/>
      <c r="CE353" s="73"/>
      <c r="CF353" s="73"/>
      <c r="CG353" s="73"/>
      <c r="CH353" s="73"/>
      <c r="CI353" s="73"/>
      <c r="CJ353" s="73"/>
      <c r="CK353" s="73"/>
      <c r="CL353" s="73"/>
      <c r="CM353" s="73"/>
      <c r="CN353" s="73"/>
      <c r="CO353" s="73"/>
      <c r="CP353" s="73"/>
      <c r="CQ353" s="73"/>
      <c r="CR353" s="73"/>
      <c r="CS353" s="73"/>
      <c r="CT353" s="73"/>
      <c r="CU353" s="73"/>
      <c r="CV353" s="73"/>
      <c r="CW353" s="73"/>
      <c r="CX353" s="73"/>
      <c r="CY353" s="73"/>
      <c r="CZ353" s="73"/>
      <c r="DA353" s="73"/>
      <c r="DB353" s="73"/>
      <c r="DC353" s="73"/>
      <c r="DD353" s="73"/>
      <c r="DE353" s="73"/>
      <c r="DF353" s="73"/>
      <c r="DG353" s="73"/>
      <c r="DH353" s="73"/>
      <c r="DI353" s="73"/>
      <c r="DJ353" s="73"/>
      <c r="DK353" s="73"/>
      <c r="DL353" s="73"/>
      <c r="DM353" s="73"/>
      <c r="DN353" s="73"/>
      <c r="DO353" s="73"/>
      <c r="DP353" s="73"/>
      <c r="DQ353" s="73"/>
      <c r="DR353" s="73"/>
      <c r="DS353" s="73"/>
      <c r="DT353" s="73"/>
      <c r="DU353" s="73"/>
      <c r="DV353" s="73"/>
      <c r="DW353" s="73"/>
      <c r="DX353" s="73"/>
      <c r="DY353" s="73"/>
      <c r="DZ353" s="73"/>
      <c r="EA353" s="73"/>
      <c r="EB353" s="73"/>
      <c r="EC353" s="73"/>
      <c r="ED353" s="73"/>
      <c r="EE353" s="73"/>
      <c r="EF353" s="73"/>
      <c r="EG353" s="73"/>
      <c r="EH353" s="73"/>
      <c r="EI353" s="73"/>
      <c r="EJ353" s="73"/>
      <c r="EK353" s="73"/>
      <c r="EL353" s="73"/>
      <c r="EM353" s="73"/>
      <c r="EN353" s="73"/>
      <c r="EO353" s="73"/>
      <c r="EP353" s="73"/>
      <c r="EQ353" s="73"/>
      <c r="ER353" s="73"/>
      <c r="ES353" s="73"/>
      <c r="ET353" s="73"/>
      <c r="EU353" s="73"/>
      <c r="EV353" s="73"/>
      <c r="EW353" s="73"/>
      <c r="EX353" s="73"/>
      <c r="EY353" s="73"/>
      <c r="EZ353" s="73"/>
      <c r="FA353" s="73"/>
      <c r="FB353" s="73"/>
      <c r="FC353" s="73"/>
      <c r="FD353" s="73"/>
      <c r="FE353" s="73"/>
      <c r="FF353" s="73"/>
      <c r="FG353" s="73"/>
      <c r="FH353" s="73"/>
      <c r="FI353" s="73"/>
      <c r="FJ353" s="73"/>
      <c r="FK353" s="73"/>
      <c r="FL353" s="73"/>
      <c r="FM353" s="73"/>
      <c r="FN353" s="73"/>
      <c r="FO353" s="73"/>
      <c r="FP353" s="73"/>
      <c r="FQ353" s="73"/>
      <c r="FR353" s="73"/>
      <c r="FS353" s="73"/>
      <c r="FT353" s="73"/>
      <c r="FU353" s="73"/>
      <c r="FV353" s="73"/>
      <c r="FW353" s="73"/>
      <c r="FX353" s="73"/>
      <c r="FY353" s="73"/>
      <c r="FZ353" s="73"/>
      <c r="GA353" s="73"/>
      <c r="GB353" s="73"/>
      <c r="GC353" s="73"/>
      <c r="GD353" s="73"/>
      <c r="GE353" s="73"/>
      <c r="GF353" s="73"/>
      <c r="GG353" s="73"/>
      <c r="GH353" s="73"/>
      <c r="GI353" s="73"/>
      <c r="GJ353" s="73"/>
      <c r="GK353" s="73"/>
      <c r="GL353" s="73"/>
      <c r="GM353" s="73"/>
      <c r="GN353" s="73"/>
      <c r="GO353" s="73"/>
      <c r="GP353" s="73"/>
      <c r="GQ353" s="73"/>
      <c r="GR353" s="73"/>
      <c r="GS353" s="73"/>
      <c r="GT353" s="73"/>
      <c r="GU353" s="73"/>
      <c r="GV353" s="73"/>
      <c r="GW353" s="73"/>
      <c r="GX353" s="73"/>
      <c r="GY353" s="73"/>
      <c r="GZ353" s="73"/>
      <c r="HA353" s="73"/>
      <c r="HB353" s="73"/>
      <c r="HC353" s="73"/>
      <c r="HD353" s="73"/>
      <c r="HE353" s="73"/>
      <c r="HF353" s="73"/>
      <c r="HG353" s="73"/>
      <c r="HH353" s="73"/>
      <c r="HI353" s="73"/>
      <c r="HJ353" s="73"/>
      <c r="HK353" s="73"/>
      <c r="HL353" s="73"/>
      <c r="HM353" s="73"/>
      <c r="HN353" s="73"/>
      <c r="HO353" s="73"/>
      <c r="HP353" s="73"/>
      <c r="HQ353" s="73"/>
      <c r="HR353" s="73"/>
      <c r="HS353" s="73"/>
      <c r="HT353" s="73"/>
      <c r="HU353" s="73"/>
      <c r="HV353" s="73"/>
      <c r="HW353" s="73"/>
      <c r="HX353" s="73"/>
      <c r="HY353" s="73"/>
      <c r="HZ353" s="73"/>
      <c r="IA353" s="73"/>
      <c r="IB353" s="73"/>
      <c r="IC353" s="73"/>
      <c r="ID353" s="73"/>
      <c r="IE353" s="73"/>
      <c r="IF353" s="73"/>
      <c r="IG353" s="73"/>
      <c r="IH353" s="73"/>
    </row>
    <row r="354" customFormat="false" ht="15" hidden="false" customHeight="false" outlineLevel="0" collapsed="false">
      <c r="A354" s="71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73"/>
      <c r="AJ354" s="73"/>
      <c r="AK354" s="73"/>
      <c r="AL354" s="73"/>
      <c r="AM354" s="73"/>
      <c r="AN354" s="73"/>
      <c r="AO354" s="73"/>
      <c r="AP354" s="73"/>
      <c r="AQ354" s="73"/>
      <c r="AR354" s="73"/>
      <c r="AS354" s="73"/>
      <c r="AT354" s="73"/>
      <c r="AU354" s="73"/>
      <c r="AV354" s="73"/>
      <c r="AW354" s="73"/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73"/>
      <c r="BL354" s="73"/>
      <c r="BM354" s="73"/>
      <c r="BN354" s="73"/>
      <c r="BO354" s="73"/>
      <c r="BP354" s="73"/>
      <c r="BQ354" s="73"/>
      <c r="BR354" s="73"/>
      <c r="BS354" s="73"/>
      <c r="BT354" s="73"/>
      <c r="BU354" s="73"/>
      <c r="BV354" s="73"/>
      <c r="BW354" s="73"/>
      <c r="BX354" s="73"/>
      <c r="BY354" s="73"/>
      <c r="BZ354" s="73"/>
      <c r="CA354" s="73"/>
      <c r="CB354" s="73"/>
      <c r="CC354" s="73"/>
      <c r="CD354" s="73"/>
      <c r="CE354" s="73"/>
      <c r="CF354" s="73"/>
      <c r="CG354" s="73"/>
      <c r="CH354" s="73"/>
      <c r="CI354" s="73"/>
      <c r="CJ354" s="73"/>
      <c r="CK354" s="73"/>
      <c r="CL354" s="73"/>
      <c r="CM354" s="73"/>
      <c r="CN354" s="73"/>
      <c r="CO354" s="73"/>
      <c r="CP354" s="73"/>
      <c r="CQ354" s="73"/>
      <c r="CR354" s="73"/>
      <c r="CS354" s="73"/>
      <c r="CT354" s="73"/>
      <c r="CU354" s="73"/>
      <c r="CV354" s="73"/>
      <c r="CW354" s="73"/>
      <c r="CX354" s="73"/>
      <c r="CY354" s="73"/>
      <c r="CZ354" s="73"/>
      <c r="DA354" s="73"/>
      <c r="DB354" s="73"/>
      <c r="DC354" s="73"/>
      <c r="DD354" s="73"/>
      <c r="DE354" s="73"/>
      <c r="DF354" s="73"/>
      <c r="DG354" s="73"/>
      <c r="DH354" s="73"/>
      <c r="DI354" s="73"/>
      <c r="DJ354" s="73"/>
      <c r="DK354" s="73"/>
      <c r="DL354" s="73"/>
      <c r="DM354" s="73"/>
      <c r="DN354" s="73"/>
      <c r="DO354" s="73"/>
      <c r="DP354" s="73"/>
      <c r="DQ354" s="73"/>
      <c r="DR354" s="73"/>
      <c r="DS354" s="73"/>
      <c r="DT354" s="73"/>
      <c r="DU354" s="73"/>
      <c r="DV354" s="73"/>
      <c r="DW354" s="73"/>
      <c r="DX354" s="73"/>
      <c r="DY354" s="73"/>
      <c r="DZ354" s="73"/>
      <c r="EA354" s="73"/>
      <c r="EB354" s="73"/>
      <c r="EC354" s="73"/>
      <c r="ED354" s="73"/>
      <c r="EE354" s="73"/>
      <c r="EF354" s="73"/>
      <c r="EG354" s="73"/>
      <c r="EH354" s="73"/>
      <c r="EI354" s="73"/>
      <c r="EJ354" s="73"/>
      <c r="EK354" s="73"/>
      <c r="EL354" s="73"/>
      <c r="EM354" s="73"/>
      <c r="EN354" s="73"/>
      <c r="EO354" s="73"/>
      <c r="EP354" s="73"/>
      <c r="EQ354" s="73"/>
      <c r="ER354" s="73"/>
      <c r="ES354" s="73"/>
      <c r="ET354" s="73"/>
      <c r="EU354" s="73"/>
      <c r="EV354" s="73"/>
      <c r="EW354" s="73"/>
      <c r="EX354" s="73"/>
      <c r="EY354" s="73"/>
      <c r="EZ354" s="73"/>
      <c r="FA354" s="73"/>
      <c r="FB354" s="73"/>
      <c r="FC354" s="73"/>
      <c r="FD354" s="73"/>
      <c r="FE354" s="73"/>
      <c r="FF354" s="73"/>
      <c r="FG354" s="73"/>
      <c r="FH354" s="73"/>
      <c r="FI354" s="73"/>
      <c r="FJ354" s="73"/>
      <c r="FK354" s="73"/>
      <c r="FL354" s="73"/>
      <c r="FM354" s="73"/>
      <c r="FN354" s="73"/>
      <c r="FO354" s="73"/>
      <c r="FP354" s="73"/>
      <c r="FQ354" s="73"/>
      <c r="FR354" s="73"/>
      <c r="FS354" s="73"/>
      <c r="FT354" s="73"/>
      <c r="FU354" s="73"/>
      <c r="FV354" s="73"/>
      <c r="FW354" s="73"/>
      <c r="FX354" s="73"/>
      <c r="FY354" s="73"/>
      <c r="FZ354" s="73"/>
      <c r="GA354" s="73"/>
      <c r="GB354" s="73"/>
      <c r="GC354" s="73"/>
      <c r="GD354" s="73"/>
      <c r="GE354" s="73"/>
      <c r="GF354" s="73"/>
      <c r="GG354" s="73"/>
      <c r="GH354" s="73"/>
      <c r="GI354" s="73"/>
      <c r="GJ354" s="73"/>
      <c r="GK354" s="73"/>
      <c r="GL354" s="73"/>
      <c r="GM354" s="73"/>
      <c r="GN354" s="73"/>
      <c r="GO354" s="73"/>
      <c r="GP354" s="73"/>
      <c r="GQ354" s="73"/>
      <c r="GR354" s="73"/>
      <c r="GS354" s="73"/>
      <c r="GT354" s="73"/>
      <c r="GU354" s="73"/>
      <c r="GV354" s="73"/>
      <c r="GW354" s="73"/>
      <c r="GX354" s="73"/>
      <c r="GY354" s="73"/>
      <c r="GZ354" s="73"/>
      <c r="HA354" s="73"/>
      <c r="HB354" s="73"/>
      <c r="HC354" s="73"/>
      <c r="HD354" s="73"/>
      <c r="HE354" s="73"/>
      <c r="HF354" s="73"/>
      <c r="HG354" s="73"/>
      <c r="HH354" s="73"/>
      <c r="HI354" s="73"/>
      <c r="HJ354" s="73"/>
      <c r="HK354" s="73"/>
      <c r="HL354" s="73"/>
      <c r="HM354" s="73"/>
      <c r="HN354" s="73"/>
      <c r="HO354" s="73"/>
      <c r="HP354" s="73"/>
      <c r="HQ354" s="73"/>
      <c r="HR354" s="73"/>
      <c r="HS354" s="73"/>
      <c r="HT354" s="73"/>
      <c r="HU354" s="73"/>
      <c r="HV354" s="73"/>
      <c r="HW354" s="73"/>
      <c r="HX354" s="73"/>
      <c r="HY354" s="73"/>
      <c r="HZ354" s="73"/>
      <c r="IA354" s="73"/>
      <c r="IB354" s="73"/>
      <c r="IC354" s="73"/>
      <c r="ID354" s="73"/>
      <c r="IE354" s="73"/>
      <c r="IF354" s="73"/>
      <c r="IG354" s="73"/>
      <c r="IH354" s="73"/>
    </row>
    <row r="355" customFormat="false" ht="15" hidden="false" customHeight="false" outlineLevel="0" collapsed="false">
      <c r="A355" s="71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73"/>
      <c r="AC355" s="73"/>
      <c r="AD355" s="73"/>
      <c r="AE355" s="73"/>
      <c r="AF355" s="73"/>
      <c r="AG355" s="73"/>
      <c r="AH355" s="73"/>
      <c r="AI355" s="73"/>
      <c r="AJ355" s="73"/>
      <c r="AK355" s="73"/>
      <c r="AL355" s="73"/>
      <c r="AM355" s="73"/>
      <c r="AN355" s="73"/>
      <c r="AO355" s="73"/>
      <c r="AP355" s="73"/>
      <c r="AQ355" s="73"/>
      <c r="AR355" s="73"/>
      <c r="AS355" s="73"/>
      <c r="AT355" s="73"/>
      <c r="AU355" s="73"/>
      <c r="AV355" s="73"/>
      <c r="AW355" s="73"/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73"/>
      <c r="BL355" s="73"/>
      <c r="BM355" s="73"/>
      <c r="BN355" s="73"/>
      <c r="BO355" s="73"/>
      <c r="BP355" s="73"/>
      <c r="BQ355" s="73"/>
      <c r="BR355" s="73"/>
      <c r="BS355" s="73"/>
      <c r="BT355" s="73"/>
      <c r="BU355" s="73"/>
      <c r="BV355" s="73"/>
      <c r="BW355" s="73"/>
      <c r="BX355" s="73"/>
      <c r="BY355" s="73"/>
      <c r="BZ355" s="73"/>
      <c r="CA355" s="73"/>
      <c r="CB355" s="73"/>
      <c r="CC355" s="73"/>
      <c r="CD355" s="73"/>
      <c r="CE355" s="73"/>
      <c r="CF355" s="73"/>
      <c r="CG355" s="73"/>
      <c r="CH355" s="73"/>
      <c r="CI355" s="73"/>
      <c r="CJ355" s="73"/>
      <c r="CK355" s="73"/>
      <c r="CL355" s="73"/>
      <c r="CM355" s="73"/>
      <c r="CN355" s="73"/>
      <c r="CO355" s="73"/>
      <c r="CP355" s="73"/>
      <c r="CQ355" s="73"/>
      <c r="CR355" s="73"/>
      <c r="CS355" s="73"/>
      <c r="CT355" s="73"/>
      <c r="CU355" s="73"/>
      <c r="CV355" s="73"/>
      <c r="CW355" s="73"/>
      <c r="CX355" s="73"/>
      <c r="CY355" s="73"/>
      <c r="CZ355" s="73"/>
      <c r="DA355" s="73"/>
      <c r="DB355" s="73"/>
      <c r="DC355" s="73"/>
      <c r="DD355" s="73"/>
      <c r="DE355" s="73"/>
      <c r="DF355" s="73"/>
      <c r="DG355" s="73"/>
      <c r="DH355" s="73"/>
      <c r="DI355" s="73"/>
      <c r="DJ355" s="73"/>
      <c r="DK355" s="73"/>
      <c r="DL355" s="73"/>
      <c r="DM355" s="73"/>
      <c r="DN355" s="73"/>
      <c r="DO355" s="73"/>
      <c r="DP355" s="73"/>
      <c r="DQ355" s="73"/>
      <c r="DR355" s="73"/>
      <c r="DS355" s="73"/>
      <c r="DT355" s="73"/>
      <c r="DU355" s="73"/>
      <c r="DV355" s="73"/>
      <c r="DW355" s="73"/>
      <c r="DX355" s="73"/>
      <c r="DY355" s="73"/>
      <c r="DZ355" s="73"/>
      <c r="EA355" s="73"/>
      <c r="EB355" s="73"/>
      <c r="EC355" s="73"/>
      <c r="ED355" s="73"/>
      <c r="EE355" s="73"/>
      <c r="EF355" s="73"/>
      <c r="EG355" s="73"/>
      <c r="EH355" s="73"/>
      <c r="EI355" s="73"/>
      <c r="EJ355" s="73"/>
      <c r="EK355" s="73"/>
      <c r="EL355" s="73"/>
      <c r="EM355" s="73"/>
      <c r="EN355" s="73"/>
      <c r="EO355" s="73"/>
      <c r="EP355" s="73"/>
      <c r="EQ355" s="73"/>
      <c r="ER355" s="73"/>
      <c r="ES355" s="73"/>
      <c r="ET355" s="73"/>
      <c r="EU355" s="73"/>
      <c r="EV355" s="73"/>
      <c r="EW355" s="73"/>
      <c r="EX355" s="73"/>
      <c r="EY355" s="73"/>
      <c r="EZ355" s="73"/>
      <c r="FA355" s="73"/>
      <c r="FB355" s="73"/>
      <c r="FC355" s="73"/>
      <c r="FD355" s="73"/>
      <c r="FE355" s="73"/>
      <c r="FF355" s="73"/>
      <c r="FG355" s="73"/>
      <c r="FH355" s="73"/>
      <c r="FI355" s="73"/>
      <c r="FJ355" s="73"/>
      <c r="FK355" s="73"/>
      <c r="FL355" s="73"/>
      <c r="FM355" s="73"/>
      <c r="FN355" s="73"/>
      <c r="FO355" s="73"/>
      <c r="FP355" s="73"/>
      <c r="FQ355" s="73"/>
      <c r="FR355" s="73"/>
      <c r="FS355" s="73"/>
      <c r="FT355" s="73"/>
      <c r="FU355" s="73"/>
      <c r="FV355" s="73"/>
      <c r="FW355" s="73"/>
      <c r="FX355" s="73"/>
      <c r="FY355" s="73"/>
      <c r="FZ355" s="73"/>
      <c r="GA355" s="73"/>
      <c r="GB355" s="73"/>
      <c r="GC355" s="73"/>
      <c r="GD355" s="73"/>
      <c r="GE355" s="73"/>
      <c r="GF355" s="73"/>
      <c r="GG355" s="73"/>
      <c r="GH355" s="73"/>
      <c r="GI355" s="73"/>
      <c r="GJ355" s="73"/>
      <c r="GK355" s="73"/>
      <c r="GL355" s="73"/>
      <c r="GM355" s="73"/>
      <c r="GN355" s="73"/>
      <c r="GO355" s="73"/>
      <c r="GP355" s="73"/>
      <c r="GQ355" s="73"/>
      <c r="GR355" s="73"/>
      <c r="GS355" s="73"/>
      <c r="GT355" s="73"/>
      <c r="GU355" s="73"/>
      <c r="GV355" s="73"/>
      <c r="GW355" s="73"/>
      <c r="GX355" s="73"/>
      <c r="GY355" s="73"/>
      <c r="GZ355" s="73"/>
      <c r="HA355" s="73"/>
      <c r="HB355" s="73"/>
      <c r="HC355" s="73"/>
      <c r="HD355" s="73"/>
      <c r="HE355" s="73"/>
      <c r="HF355" s="73"/>
      <c r="HG355" s="73"/>
      <c r="HH355" s="73"/>
      <c r="HI355" s="73"/>
      <c r="HJ355" s="73"/>
      <c r="HK355" s="73"/>
      <c r="HL355" s="73"/>
      <c r="HM355" s="73"/>
      <c r="HN355" s="73"/>
      <c r="HO355" s="73"/>
      <c r="HP355" s="73"/>
      <c r="HQ355" s="73"/>
      <c r="HR355" s="73"/>
      <c r="HS355" s="73"/>
      <c r="HT355" s="73"/>
      <c r="HU355" s="73"/>
      <c r="HV355" s="73"/>
      <c r="HW355" s="73"/>
      <c r="HX355" s="73"/>
      <c r="HY355" s="73"/>
      <c r="HZ355" s="73"/>
      <c r="IA355" s="73"/>
      <c r="IB355" s="73"/>
      <c r="IC355" s="73"/>
      <c r="ID355" s="73"/>
      <c r="IE355" s="73"/>
      <c r="IF355" s="73"/>
      <c r="IG355" s="73"/>
      <c r="IH355" s="73"/>
    </row>
    <row r="356" customFormat="false" ht="15" hidden="false" customHeight="false" outlineLevel="0" collapsed="false">
      <c r="A356" s="71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73"/>
      <c r="AH356" s="73"/>
      <c r="AI356" s="73"/>
      <c r="AJ356" s="73"/>
      <c r="AK356" s="73"/>
      <c r="AL356" s="73"/>
      <c r="AM356" s="73"/>
      <c r="AN356" s="73"/>
      <c r="AO356" s="73"/>
      <c r="AP356" s="73"/>
      <c r="AQ356" s="73"/>
      <c r="AR356" s="73"/>
      <c r="AS356" s="73"/>
      <c r="AT356" s="73"/>
      <c r="AU356" s="73"/>
      <c r="AV356" s="73"/>
      <c r="AW356" s="73"/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73"/>
      <c r="BL356" s="73"/>
      <c r="BM356" s="73"/>
      <c r="BN356" s="73"/>
      <c r="BO356" s="73"/>
      <c r="BP356" s="73"/>
      <c r="BQ356" s="73"/>
      <c r="BR356" s="73"/>
      <c r="BS356" s="73"/>
      <c r="BT356" s="73"/>
      <c r="BU356" s="73"/>
      <c r="BV356" s="73"/>
      <c r="BW356" s="73"/>
      <c r="BX356" s="73"/>
      <c r="BY356" s="73"/>
      <c r="BZ356" s="73"/>
      <c r="CA356" s="73"/>
      <c r="CB356" s="73"/>
      <c r="CC356" s="73"/>
      <c r="CD356" s="73"/>
      <c r="CE356" s="73"/>
      <c r="CF356" s="73"/>
      <c r="CG356" s="73"/>
      <c r="CH356" s="73"/>
      <c r="CI356" s="73"/>
      <c r="CJ356" s="73"/>
      <c r="CK356" s="73"/>
      <c r="CL356" s="73"/>
      <c r="CM356" s="73"/>
      <c r="CN356" s="73"/>
      <c r="CO356" s="73"/>
      <c r="CP356" s="73"/>
      <c r="CQ356" s="73"/>
      <c r="CR356" s="73"/>
      <c r="CS356" s="73"/>
      <c r="CT356" s="73"/>
      <c r="CU356" s="73"/>
      <c r="CV356" s="73"/>
      <c r="CW356" s="73"/>
      <c r="CX356" s="73"/>
      <c r="CY356" s="73"/>
      <c r="CZ356" s="73"/>
      <c r="DA356" s="73"/>
      <c r="DB356" s="73"/>
      <c r="DC356" s="73"/>
      <c r="DD356" s="73"/>
      <c r="DE356" s="73"/>
      <c r="DF356" s="73"/>
      <c r="DG356" s="73"/>
      <c r="DH356" s="73"/>
      <c r="DI356" s="73"/>
      <c r="DJ356" s="73"/>
      <c r="DK356" s="73"/>
      <c r="DL356" s="73"/>
      <c r="DM356" s="73"/>
      <c r="DN356" s="73"/>
      <c r="DO356" s="73"/>
      <c r="DP356" s="73"/>
      <c r="DQ356" s="73"/>
      <c r="DR356" s="73"/>
      <c r="DS356" s="73"/>
      <c r="DT356" s="73"/>
      <c r="DU356" s="73"/>
      <c r="DV356" s="73"/>
      <c r="DW356" s="73"/>
      <c r="DX356" s="73"/>
      <c r="DY356" s="73"/>
      <c r="DZ356" s="73"/>
      <c r="EA356" s="73"/>
      <c r="EB356" s="73"/>
      <c r="EC356" s="73"/>
      <c r="ED356" s="73"/>
      <c r="EE356" s="73"/>
      <c r="EF356" s="73"/>
      <c r="EG356" s="73"/>
      <c r="EH356" s="73"/>
      <c r="EI356" s="73"/>
      <c r="EJ356" s="73"/>
      <c r="EK356" s="73"/>
      <c r="EL356" s="73"/>
      <c r="EM356" s="73"/>
      <c r="EN356" s="73"/>
      <c r="EO356" s="73"/>
      <c r="EP356" s="73"/>
      <c r="EQ356" s="73"/>
      <c r="ER356" s="73"/>
      <c r="ES356" s="73"/>
      <c r="ET356" s="73"/>
      <c r="EU356" s="73"/>
      <c r="EV356" s="73"/>
      <c r="EW356" s="73"/>
      <c r="EX356" s="73"/>
      <c r="EY356" s="73"/>
      <c r="EZ356" s="73"/>
      <c r="FA356" s="73"/>
      <c r="FB356" s="73"/>
      <c r="FC356" s="73"/>
      <c r="FD356" s="73"/>
      <c r="FE356" s="73"/>
      <c r="FF356" s="73"/>
      <c r="FG356" s="73"/>
      <c r="FH356" s="73"/>
      <c r="FI356" s="73"/>
      <c r="FJ356" s="73"/>
      <c r="FK356" s="73"/>
      <c r="FL356" s="73"/>
      <c r="FM356" s="73"/>
      <c r="FN356" s="73"/>
      <c r="FO356" s="73"/>
      <c r="FP356" s="73"/>
      <c r="FQ356" s="73"/>
      <c r="FR356" s="73"/>
      <c r="FS356" s="73"/>
      <c r="FT356" s="73"/>
      <c r="FU356" s="73"/>
      <c r="FV356" s="73"/>
      <c r="FW356" s="73"/>
      <c r="FX356" s="73"/>
      <c r="FY356" s="73"/>
      <c r="FZ356" s="73"/>
      <c r="GA356" s="73"/>
      <c r="GB356" s="73"/>
      <c r="GC356" s="73"/>
      <c r="GD356" s="73"/>
      <c r="GE356" s="73"/>
      <c r="GF356" s="73"/>
      <c r="GG356" s="73"/>
      <c r="GH356" s="73"/>
      <c r="GI356" s="73"/>
      <c r="GJ356" s="73"/>
      <c r="GK356" s="73"/>
      <c r="GL356" s="73"/>
      <c r="GM356" s="73"/>
      <c r="GN356" s="73"/>
      <c r="GO356" s="73"/>
      <c r="GP356" s="73"/>
      <c r="GQ356" s="73"/>
      <c r="GR356" s="73"/>
      <c r="GS356" s="73"/>
      <c r="GT356" s="73"/>
      <c r="GU356" s="73"/>
      <c r="GV356" s="73"/>
      <c r="GW356" s="73"/>
      <c r="GX356" s="73"/>
      <c r="GY356" s="73"/>
      <c r="GZ356" s="73"/>
      <c r="HA356" s="73"/>
      <c r="HB356" s="73"/>
      <c r="HC356" s="73"/>
      <c r="HD356" s="73"/>
      <c r="HE356" s="73"/>
      <c r="HF356" s="73"/>
      <c r="HG356" s="73"/>
      <c r="HH356" s="73"/>
      <c r="HI356" s="73"/>
      <c r="HJ356" s="73"/>
      <c r="HK356" s="73"/>
      <c r="HL356" s="73"/>
      <c r="HM356" s="73"/>
      <c r="HN356" s="73"/>
      <c r="HO356" s="73"/>
      <c r="HP356" s="73"/>
      <c r="HQ356" s="73"/>
      <c r="HR356" s="73"/>
      <c r="HS356" s="73"/>
      <c r="HT356" s="73"/>
      <c r="HU356" s="73"/>
      <c r="HV356" s="73"/>
      <c r="HW356" s="73"/>
      <c r="HX356" s="73"/>
      <c r="HY356" s="73"/>
      <c r="HZ356" s="73"/>
      <c r="IA356" s="73"/>
      <c r="IB356" s="73"/>
      <c r="IC356" s="73"/>
      <c r="ID356" s="73"/>
      <c r="IE356" s="73"/>
      <c r="IF356" s="73"/>
      <c r="IG356" s="73"/>
      <c r="IH356" s="73"/>
    </row>
    <row r="357" customFormat="false" ht="15" hidden="false" customHeight="false" outlineLevel="0" collapsed="false">
      <c r="A357" s="71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/>
      <c r="AO357" s="73"/>
      <c r="AP357" s="73"/>
      <c r="AQ357" s="73"/>
      <c r="AR357" s="73"/>
      <c r="AS357" s="73"/>
      <c r="AT357" s="73"/>
      <c r="AU357" s="73"/>
      <c r="AV357" s="73"/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73"/>
      <c r="BW357" s="73"/>
      <c r="BX357" s="73"/>
      <c r="BY357" s="73"/>
      <c r="BZ357" s="73"/>
      <c r="CA357" s="73"/>
      <c r="CB357" s="73"/>
      <c r="CC357" s="73"/>
      <c r="CD357" s="73"/>
      <c r="CE357" s="73"/>
      <c r="CF357" s="73"/>
      <c r="CG357" s="73"/>
      <c r="CH357" s="73"/>
      <c r="CI357" s="73"/>
      <c r="CJ357" s="73"/>
      <c r="CK357" s="73"/>
      <c r="CL357" s="73"/>
      <c r="CM357" s="73"/>
      <c r="CN357" s="73"/>
      <c r="CO357" s="73"/>
      <c r="CP357" s="73"/>
      <c r="CQ357" s="73"/>
      <c r="CR357" s="73"/>
      <c r="CS357" s="73"/>
      <c r="CT357" s="73"/>
      <c r="CU357" s="73"/>
      <c r="CV357" s="73"/>
      <c r="CW357" s="73"/>
      <c r="CX357" s="73"/>
      <c r="CY357" s="73"/>
      <c r="CZ357" s="73"/>
      <c r="DA357" s="73"/>
      <c r="DB357" s="73"/>
      <c r="DC357" s="73"/>
      <c r="DD357" s="73"/>
      <c r="DE357" s="73"/>
      <c r="DF357" s="73"/>
      <c r="DG357" s="73"/>
      <c r="DH357" s="73"/>
      <c r="DI357" s="73"/>
      <c r="DJ357" s="73"/>
      <c r="DK357" s="73"/>
      <c r="DL357" s="73"/>
      <c r="DM357" s="73"/>
      <c r="DN357" s="73"/>
      <c r="DO357" s="73"/>
      <c r="DP357" s="73"/>
      <c r="DQ357" s="73"/>
      <c r="DR357" s="73"/>
      <c r="DS357" s="73"/>
      <c r="DT357" s="73"/>
      <c r="DU357" s="73"/>
      <c r="DV357" s="73"/>
      <c r="DW357" s="73"/>
      <c r="DX357" s="73"/>
      <c r="DY357" s="73"/>
      <c r="DZ357" s="73"/>
      <c r="EA357" s="73"/>
      <c r="EB357" s="73"/>
      <c r="EC357" s="73"/>
      <c r="ED357" s="73"/>
      <c r="EE357" s="73"/>
      <c r="EF357" s="73"/>
      <c r="EG357" s="73"/>
      <c r="EH357" s="73"/>
      <c r="EI357" s="73"/>
      <c r="EJ357" s="73"/>
      <c r="EK357" s="73"/>
      <c r="EL357" s="73"/>
      <c r="EM357" s="73"/>
      <c r="EN357" s="73"/>
      <c r="EO357" s="73"/>
      <c r="EP357" s="73"/>
      <c r="EQ357" s="73"/>
      <c r="ER357" s="73"/>
      <c r="ES357" s="73"/>
      <c r="ET357" s="73"/>
      <c r="EU357" s="73"/>
      <c r="EV357" s="73"/>
      <c r="EW357" s="73"/>
      <c r="EX357" s="73"/>
      <c r="EY357" s="73"/>
      <c r="EZ357" s="73"/>
      <c r="FA357" s="73"/>
      <c r="FB357" s="73"/>
      <c r="FC357" s="73"/>
      <c r="FD357" s="73"/>
      <c r="FE357" s="73"/>
      <c r="FF357" s="73"/>
      <c r="FG357" s="73"/>
      <c r="FH357" s="73"/>
      <c r="FI357" s="73"/>
      <c r="FJ357" s="73"/>
      <c r="FK357" s="73"/>
      <c r="FL357" s="73"/>
      <c r="FM357" s="73"/>
      <c r="FN357" s="73"/>
      <c r="FO357" s="73"/>
      <c r="FP357" s="73"/>
      <c r="FQ357" s="73"/>
      <c r="FR357" s="73"/>
      <c r="FS357" s="73"/>
      <c r="FT357" s="73"/>
      <c r="FU357" s="73"/>
      <c r="FV357" s="73"/>
      <c r="FW357" s="73"/>
      <c r="FX357" s="73"/>
      <c r="FY357" s="73"/>
      <c r="FZ357" s="73"/>
      <c r="GA357" s="73"/>
      <c r="GB357" s="73"/>
      <c r="GC357" s="73"/>
      <c r="GD357" s="73"/>
      <c r="GE357" s="73"/>
      <c r="GF357" s="73"/>
      <c r="GG357" s="73"/>
      <c r="GH357" s="73"/>
      <c r="GI357" s="73"/>
      <c r="GJ357" s="73"/>
      <c r="GK357" s="73"/>
      <c r="GL357" s="73"/>
      <c r="GM357" s="73"/>
      <c r="GN357" s="73"/>
      <c r="GO357" s="73"/>
      <c r="GP357" s="73"/>
      <c r="GQ357" s="73"/>
      <c r="GR357" s="73"/>
      <c r="GS357" s="73"/>
      <c r="GT357" s="73"/>
      <c r="GU357" s="73"/>
      <c r="GV357" s="73"/>
      <c r="GW357" s="73"/>
      <c r="GX357" s="73"/>
      <c r="GY357" s="73"/>
      <c r="GZ357" s="73"/>
      <c r="HA357" s="73"/>
      <c r="HB357" s="73"/>
      <c r="HC357" s="73"/>
      <c r="HD357" s="73"/>
      <c r="HE357" s="73"/>
      <c r="HF357" s="73"/>
      <c r="HG357" s="73"/>
      <c r="HH357" s="73"/>
      <c r="HI357" s="73"/>
      <c r="HJ357" s="73"/>
      <c r="HK357" s="73"/>
      <c r="HL357" s="73"/>
      <c r="HM357" s="73"/>
      <c r="HN357" s="73"/>
      <c r="HO357" s="73"/>
      <c r="HP357" s="73"/>
      <c r="HQ357" s="73"/>
      <c r="HR357" s="73"/>
      <c r="HS357" s="73"/>
      <c r="HT357" s="73"/>
      <c r="HU357" s="73"/>
      <c r="HV357" s="73"/>
      <c r="HW357" s="73"/>
      <c r="HX357" s="73"/>
      <c r="HY357" s="73"/>
      <c r="HZ357" s="73"/>
      <c r="IA357" s="73"/>
      <c r="IB357" s="73"/>
      <c r="IC357" s="73"/>
      <c r="ID357" s="73"/>
      <c r="IE357" s="73"/>
      <c r="IF357" s="73"/>
      <c r="IG357" s="73"/>
      <c r="IH357" s="73"/>
    </row>
    <row r="358" customFormat="false" ht="15" hidden="false" customHeight="false" outlineLevel="0" collapsed="false">
      <c r="A358" s="71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  <c r="AH358" s="73"/>
      <c r="AI358" s="73"/>
      <c r="AJ358" s="73"/>
      <c r="AK358" s="73"/>
      <c r="AL358" s="73"/>
      <c r="AM358" s="73"/>
      <c r="AN358" s="73"/>
      <c r="AO358" s="73"/>
      <c r="AP358" s="73"/>
      <c r="AQ358" s="73"/>
      <c r="AR358" s="73"/>
      <c r="AS358" s="73"/>
      <c r="AT358" s="73"/>
      <c r="AU358" s="73"/>
      <c r="AV358" s="73"/>
      <c r="AW358" s="73"/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73"/>
      <c r="BL358" s="73"/>
      <c r="BM358" s="73"/>
      <c r="BN358" s="73"/>
      <c r="BO358" s="73"/>
      <c r="BP358" s="73"/>
      <c r="BQ358" s="73"/>
      <c r="BR358" s="73"/>
      <c r="BS358" s="73"/>
      <c r="BT358" s="73"/>
      <c r="BU358" s="73"/>
      <c r="BV358" s="73"/>
      <c r="BW358" s="73"/>
      <c r="BX358" s="73"/>
      <c r="BY358" s="73"/>
      <c r="BZ358" s="73"/>
      <c r="CA358" s="73"/>
      <c r="CB358" s="73"/>
      <c r="CC358" s="73"/>
      <c r="CD358" s="73"/>
      <c r="CE358" s="73"/>
      <c r="CF358" s="73"/>
      <c r="CG358" s="73"/>
      <c r="CH358" s="73"/>
      <c r="CI358" s="73"/>
      <c r="CJ358" s="73"/>
      <c r="CK358" s="73"/>
      <c r="CL358" s="73"/>
      <c r="CM358" s="73"/>
      <c r="CN358" s="73"/>
      <c r="CO358" s="73"/>
      <c r="CP358" s="73"/>
      <c r="CQ358" s="73"/>
      <c r="CR358" s="73"/>
      <c r="CS358" s="73"/>
      <c r="CT358" s="73"/>
      <c r="CU358" s="73"/>
      <c r="CV358" s="73"/>
      <c r="CW358" s="73"/>
      <c r="CX358" s="73"/>
      <c r="CY358" s="73"/>
      <c r="CZ358" s="73"/>
      <c r="DA358" s="73"/>
      <c r="DB358" s="73"/>
      <c r="DC358" s="73"/>
      <c r="DD358" s="73"/>
      <c r="DE358" s="73"/>
      <c r="DF358" s="73"/>
      <c r="DG358" s="73"/>
      <c r="DH358" s="73"/>
      <c r="DI358" s="73"/>
      <c r="DJ358" s="73"/>
      <c r="DK358" s="73"/>
      <c r="DL358" s="73"/>
      <c r="DM358" s="73"/>
      <c r="DN358" s="73"/>
      <c r="DO358" s="73"/>
      <c r="DP358" s="73"/>
      <c r="DQ358" s="73"/>
      <c r="DR358" s="73"/>
      <c r="DS358" s="73"/>
      <c r="DT358" s="73"/>
      <c r="DU358" s="73"/>
      <c r="DV358" s="73"/>
      <c r="DW358" s="73"/>
      <c r="DX358" s="73"/>
      <c r="DY358" s="73"/>
      <c r="DZ358" s="73"/>
      <c r="EA358" s="73"/>
      <c r="EB358" s="73"/>
      <c r="EC358" s="73"/>
      <c r="ED358" s="73"/>
      <c r="EE358" s="73"/>
      <c r="EF358" s="73"/>
      <c r="EG358" s="73"/>
      <c r="EH358" s="73"/>
      <c r="EI358" s="73"/>
      <c r="EJ358" s="73"/>
      <c r="EK358" s="73"/>
      <c r="EL358" s="73"/>
      <c r="EM358" s="73"/>
      <c r="EN358" s="73"/>
      <c r="EO358" s="73"/>
      <c r="EP358" s="73"/>
      <c r="EQ358" s="73"/>
      <c r="ER358" s="73"/>
      <c r="ES358" s="73"/>
      <c r="ET358" s="73"/>
      <c r="EU358" s="73"/>
      <c r="EV358" s="73"/>
      <c r="EW358" s="73"/>
      <c r="EX358" s="73"/>
      <c r="EY358" s="73"/>
      <c r="EZ358" s="73"/>
      <c r="FA358" s="73"/>
      <c r="FB358" s="73"/>
      <c r="FC358" s="73"/>
      <c r="FD358" s="73"/>
      <c r="FE358" s="73"/>
      <c r="FF358" s="73"/>
      <c r="FG358" s="73"/>
      <c r="FH358" s="73"/>
      <c r="FI358" s="73"/>
      <c r="FJ358" s="73"/>
      <c r="FK358" s="73"/>
      <c r="FL358" s="73"/>
      <c r="FM358" s="73"/>
      <c r="FN358" s="73"/>
      <c r="FO358" s="73"/>
      <c r="FP358" s="73"/>
      <c r="FQ358" s="73"/>
      <c r="FR358" s="73"/>
      <c r="FS358" s="73"/>
      <c r="FT358" s="73"/>
      <c r="FU358" s="73"/>
      <c r="FV358" s="73"/>
      <c r="FW358" s="73"/>
      <c r="FX358" s="73"/>
      <c r="FY358" s="73"/>
      <c r="FZ358" s="73"/>
      <c r="GA358" s="73"/>
      <c r="GB358" s="73"/>
      <c r="GC358" s="73"/>
      <c r="GD358" s="73"/>
      <c r="GE358" s="73"/>
      <c r="GF358" s="73"/>
      <c r="GG358" s="73"/>
      <c r="GH358" s="73"/>
      <c r="GI358" s="73"/>
      <c r="GJ358" s="73"/>
      <c r="GK358" s="73"/>
      <c r="GL358" s="73"/>
      <c r="GM358" s="73"/>
      <c r="GN358" s="73"/>
      <c r="GO358" s="73"/>
      <c r="GP358" s="73"/>
      <c r="GQ358" s="73"/>
      <c r="GR358" s="73"/>
      <c r="GS358" s="73"/>
      <c r="GT358" s="73"/>
      <c r="GU358" s="73"/>
      <c r="GV358" s="73"/>
      <c r="GW358" s="73"/>
      <c r="GX358" s="73"/>
      <c r="GY358" s="73"/>
      <c r="GZ358" s="73"/>
      <c r="HA358" s="73"/>
      <c r="HB358" s="73"/>
      <c r="HC358" s="73"/>
      <c r="HD358" s="73"/>
      <c r="HE358" s="73"/>
      <c r="HF358" s="73"/>
      <c r="HG358" s="73"/>
      <c r="HH358" s="73"/>
      <c r="HI358" s="73"/>
      <c r="HJ358" s="73"/>
      <c r="HK358" s="73"/>
      <c r="HL358" s="73"/>
      <c r="HM358" s="73"/>
      <c r="HN358" s="73"/>
      <c r="HO358" s="73"/>
      <c r="HP358" s="73"/>
      <c r="HQ358" s="73"/>
      <c r="HR358" s="73"/>
      <c r="HS358" s="73"/>
      <c r="HT358" s="73"/>
      <c r="HU358" s="73"/>
      <c r="HV358" s="73"/>
      <c r="HW358" s="73"/>
      <c r="HX358" s="73"/>
      <c r="HY358" s="73"/>
      <c r="HZ358" s="73"/>
      <c r="IA358" s="73"/>
      <c r="IB358" s="73"/>
      <c r="IC358" s="73"/>
      <c r="ID358" s="73"/>
      <c r="IE358" s="73"/>
      <c r="IF358" s="73"/>
      <c r="IG358" s="73"/>
      <c r="IH358" s="73"/>
    </row>
    <row r="359" customFormat="false" ht="15" hidden="false" customHeight="false" outlineLevel="0" collapsed="false">
      <c r="A359" s="71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  <c r="AF359" s="73"/>
      <c r="AG359" s="73"/>
      <c r="AH359" s="73"/>
      <c r="AI359" s="73"/>
      <c r="AJ359" s="73"/>
      <c r="AK359" s="73"/>
      <c r="AL359" s="73"/>
      <c r="AM359" s="73"/>
      <c r="AN359" s="73"/>
      <c r="AO359" s="73"/>
      <c r="AP359" s="73"/>
      <c r="AQ359" s="73"/>
      <c r="AR359" s="73"/>
      <c r="AS359" s="73"/>
      <c r="AT359" s="73"/>
      <c r="AU359" s="73"/>
      <c r="AV359" s="73"/>
      <c r="AW359" s="73"/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73"/>
      <c r="BL359" s="73"/>
      <c r="BM359" s="73"/>
      <c r="BN359" s="73"/>
      <c r="BO359" s="73"/>
      <c r="BP359" s="73"/>
      <c r="BQ359" s="73"/>
      <c r="BR359" s="73"/>
      <c r="BS359" s="73"/>
      <c r="BT359" s="73"/>
      <c r="BU359" s="73"/>
      <c r="BV359" s="73"/>
      <c r="BW359" s="73"/>
      <c r="BX359" s="73"/>
      <c r="BY359" s="73"/>
      <c r="BZ359" s="73"/>
      <c r="CA359" s="73"/>
      <c r="CB359" s="73"/>
      <c r="CC359" s="73"/>
      <c r="CD359" s="73"/>
      <c r="CE359" s="73"/>
      <c r="CF359" s="73"/>
      <c r="CG359" s="73"/>
      <c r="CH359" s="73"/>
      <c r="CI359" s="73"/>
      <c r="CJ359" s="73"/>
      <c r="CK359" s="73"/>
      <c r="CL359" s="73"/>
      <c r="CM359" s="73"/>
      <c r="CN359" s="73"/>
      <c r="CO359" s="73"/>
      <c r="CP359" s="73"/>
      <c r="CQ359" s="73"/>
      <c r="CR359" s="73"/>
      <c r="CS359" s="73"/>
      <c r="CT359" s="73"/>
      <c r="CU359" s="73"/>
      <c r="CV359" s="73"/>
      <c r="CW359" s="73"/>
      <c r="CX359" s="73"/>
      <c r="CY359" s="73"/>
      <c r="CZ359" s="73"/>
      <c r="DA359" s="73"/>
      <c r="DB359" s="73"/>
      <c r="DC359" s="73"/>
      <c r="DD359" s="73"/>
      <c r="DE359" s="73"/>
      <c r="DF359" s="73"/>
      <c r="DG359" s="73"/>
      <c r="DH359" s="73"/>
      <c r="DI359" s="73"/>
      <c r="DJ359" s="73"/>
      <c r="DK359" s="73"/>
      <c r="DL359" s="73"/>
      <c r="DM359" s="73"/>
      <c r="DN359" s="73"/>
      <c r="DO359" s="73"/>
      <c r="DP359" s="73"/>
      <c r="DQ359" s="73"/>
      <c r="DR359" s="73"/>
      <c r="DS359" s="73"/>
      <c r="DT359" s="73"/>
      <c r="DU359" s="73"/>
      <c r="DV359" s="73"/>
      <c r="DW359" s="73"/>
      <c r="DX359" s="73"/>
      <c r="DY359" s="73"/>
      <c r="DZ359" s="73"/>
      <c r="EA359" s="73"/>
      <c r="EB359" s="73"/>
      <c r="EC359" s="73"/>
      <c r="ED359" s="73"/>
      <c r="EE359" s="73"/>
      <c r="EF359" s="73"/>
      <c r="EG359" s="73"/>
      <c r="EH359" s="73"/>
      <c r="EI359" s="73"/>
      <c r="EJ359" s="73"/>
      <c r="EK359" s="73"/>
      <c r="EL359" s="73"/>
      <c r="EM359" s="73"/>
      <c r="EN359" s="73"/>
      <c r="EO359" s="73"/>
      <c r="EP359" s="73"/>
      <c r="EQ359" s="73"/>
      <c r="ER359" s="73"/>
      <c r="ES359" s="73"/>
      <c r="ET359" s="73"/>
      <c r="EU359" s="73"/>
      <c r="EV359" s="73"/>
      <c r="EW359" s="73"/>
      <c r="EX359" s="73"/>
      <c r="EY359" s="73"/>
      <c r="EZ359" s="73"/>
      <c r="FA359" s="73"/>
      <c r="FB359" s="73"/>
      <c r="FC359" s="73"/>
      <c r="FD359" s="73"/>
      <c r="FE359" s="73"/>
      <c r="FF359" s="73"/>
      <c r="FG359" s="73"/>
      <c r="FH359" s="73"/>
      <c r="FI359" s="73"/>
      <c r="FJ359" s="73"/>
      <c r="FK359" s="73"/>
      <c r="FL359" s="73"/>
      <c r="FM359" s="73"/>
      <c r="FN359" s="73"/>
      <c r="FO359" s="73"/>
      <c r="FP359" s="73"/>
      <c r="FQ359" s="73"/>
      <c r="FR359" s="73"/>
      <c r="FS359" s="73"/>
      <c r="FT359" s="73"/>
      <c r="FU359" s="73"/>
      <c r="FV359" s="73"/>
      <c r="FW359" s="73"/>
      <c r="FX359" s="73"/>
      <c r="FY359" s="73"/>
      <c r="FZ359" s="73"/>
      <c r="GA359" s="73"/>
      <c r="GB359" s="73"/>
      <c r="GC359" s="73"/>
      <c r="GD359" s="73"/>
      <c r="GE359" s="73"/>
      <c r="GF359" s="73"/>
      <c r="GG359" s="73"/>
      <c r="GH359" s="73"/>
      <c r="GI359" s="73"/>
      <c r="GJ359" s="73"/>
      <c r="GK359" s="73"/>
      <c r="GL359" s="73"/>
      <c r="GM359" s="73"/>
      <c r="GN359" s="73"/>
      <c r="GO359" s="73"/>
      <c r="GP359" s="73"/>
      <c r="GQ359" s="73"/>
      <c r="GR359" s="73"/>
      <c r="GS359" s="73"/>
      <c r="GT359" s="73"/>
      <c r="GU359" s="73"/>
      <c r="GV359" s="73"/>
      <c r="GW359" s="73"/>
      <c r="GX359" s="73"/>
      <c r="GY359" s="73"/>
      <c r="GZ359" s="73"/>
      <c r="HA359" s="73"/>
      <c r="HB359" s="73"/>
      <c r="HC359" s="73"/>
      <c r="HD359" s="73"/>
      <c r="HE359" s="73"/>
      <c r="HF359" s="73"/>
      <c r="HG359" s="73"/>
      <c r="HH359" s="73"/>
      <c r="HI359" s="73"/>
      <c r="HJ359" s="73"/>
      <c r="HK359" s="73"/>
      <c r="HL359" s="73"/>
      <c r="HM359" s="73"/>
      <c r="HN359" s="73"/>
      <c r="HO359" s="73"/>
      <c r="HP359" s="73"/>
      <c r="HQ359" s="73"/>
      <c r="HR359" s="73"/>
      <c r="HS359" s="73"/>
      <c r="HT359" s="73"/>
      <c r="HU359" s="73"/>
      <c r="HV359" s="73"/>
      <c r="HW359" s="73"/>
      <c r="HX359" s="73"/>
      <c r="HY359" s="73"/>
      <c r="HZ359" s="73"/>
      <c r="IA359" s="73"/>
      <c r="IB359" s="73"/>
      <c r="IC359" s="73"/>
      <c r="ID359" s="73"/>
      <c r="IE359" s="73"/>
      <c r="IF359" s="73"/>
      <c r="IG359" s="73"/>
      <c r="IH359" s="73"/>
    </row>
    <row r="360" customFormat="false" ht="15" hidden="false" customHeight="false" outlineLevel="0" collapsed="false">
      <c r="A360" s="71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  <c r="AH360" s="73"/>
      <c r="AI360" s="73"/>
      <c r="AJ360" s="73"/>
      <c r="AK360" s="73"/>
      <c r="AL360" s="73"/>
      <c r="AM360" s="73"/>
      <c r="AN360" s="73"/>
      <c r="AO360" s="73"/>
      <c r="AP360" s="73"/>
      <c r="AQ360" s="73"/>
      <c r="AR360" s="73"/>
      <c r="AS360" s="73"/>
      <c r="AT360" s="73"/>
      <c r="AU360" s="73"/>
      <c r="AV360" s="73"/>
      <c r="AW360" s="73"/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3"/>
      <c r="BL360" s="73"/>
      <c r="BM360" s="73"/>
      <c r="BN360" s="73"/>
      <c r="BO360" s="73"/>
      <c r="BP360" s="73"/>
      <c r="BQ360" s="73"/>
      <c r="BR360" s="73"/>
      <c r="BS360" s="73"/>
      <c r="BT360" s="73"/>
      <c r="BU360" s="73"/>
      <c r="BV360" s="73"/>
      <c r="BW360" s="73"/>
      <c r="BX360" s="73"/>
      <c r="BY360" s="73"/>
      <c r="BZ360" s="73"/>
      <c r="CA360" s="73"/>
      <c r="CB360" s="73"/>
      <c r="CC360" s="73"/>
      <c r="CD360" s="73"/>
      <c r="CE360" s="73"/>
      <c r="CF360" s="73"/>
      <c r="CG360" s="73"/>
      <c r="CH360" s="73"/>
      <c r="CI360" s="73"/>
      <c r="CJ360" s="73"/>
      <c r="CK360" s="73"/>
      <c r="CL360" s="73"/>
      <c r="CM360" s="73"/>
      <c r="CN360" s="73"/>
      <c r="CO360" s="73"/>
      <c r="CP360" s="73"/>
      <c r="CQ360" s="73"/>
      <c r="CR360" s="73"/>
      <c r="CS360" s="73"/>
      <c r="CT360" s="73"/>
      <c r="CU360" s="73"/>
      <c r="CV360" s="73"/>
      <c r="CW360" s="73"/>
      <c r="CX360" s="73"/>
      <c r="CY360" s="73"/>
      <c r="CZ360" s="73"/>
      <c r="DA360" s="73"/>
      <c r="DB360" s="73"/>
      <c r="DC360" s="73"/>
      <c r="DD360" s="73"/>
      <c r="DE360" s="73"/>
      <c r="DF360" s="73"/>
      <c r="DG360" s="73"/>
      <c r="DH360" s="73"/>
      <c r="DI360" s="73"/>
      <c r="DJ360" s="73"/>
      <c r="DK360" s="73"/>
      <c r="DL360" s="73"/>
      <c r="DM360" s="73"/>
      <c r="DN360" s="73"/>
      <c r="DO360" s="73"/>
      <c r="DP360" s="73"/>
      <c r="DQ360" s="73"/>
      <c r="DR360" s="73"/>
      <c r="DS360" s="73"/>
      <c r="DT360" s="73"/>
      <c r="DU360" s="73"/>
      <c r="DV360" s="73"/>
      <c r="DW360" s="73"/>
      <c r="DX360" s="73"/>
      <c r="DY360" s="73"/>
      <c r="DZ360" s="73"/>
      <c r="EA360" s="73"/>
      <c r="EB360" s="73"/>
      <c r="EC360" s="73"/>
      <c r="ED360" s="73"/>
      <c r="EE360" s="73"/>
      <c r="EF360" s="73"/>
      <c r="EG360" s="73"/>
      <c r="EH360" s="73"/>
      <c r="EI360" s="73"/>
      <c r="EJ360" s="73"/>
      <c r="EK360" s="73"/>
      <c r="EL360" s="73"/>
      <c r="EM360" s="73"/>
      <c r="EN360" s="73"/>
      <c r="EO360" s="73"/>
      <c r="EP360" s="73"/>
      <c r="EQ360" s="73"/>
      <c r="ER360" s="73"/>
      <c r="ES360" s="73"/>
      <c r="ET360" s="73"/>
      <c r="EU360" s="73"/>
      <c r="EV360" s="73"/>
      <c r="EW360" s="73"/>
      <c r="EX360" s="73"/>
      <c r="EY360" s="73"/>
      <c r="EZ360" s="73"/>
      <c r="FA360" s="73"/>
      <c r="FB360" s="73"/>
      <c r="FC360" s="73"/>
      <c r="FD360" s="73"/>
      <c r="FE360" s="73"/>
      <c r="FF360" s="73"/>
      <c r="FG360" s="73"/>
      <c r="FH360" s="73"/>
      <c r="FI360" s="73"/>
      <c r="FJ360" s="73"/>
      <c r="FK360" s="73"/>
      <c r="FL360" s="73"/>
      <c r="FM360" s="73"/>
      <c r="FN360" s="73"/>
      <c r="FO360" s="73"/>
      <c r="FP360" s="73"/>
      <c r="FQ360" s="73"/>
      <c r="FR360" s="73"/>
      <c r="FS360" s="73"/>
      <c r="FT360" s="73"/>
      <c r="FU360" s="73"/>
      <c r="FV360" s="73"/>
      <c r="FW360" s="73"/>
      <c r="FX360" s="73"/>
      <c r="FY360" s="73"/>
      <c r="FZ360" s="73"/>
      <c r="GA360" s="73"/>
      <c r="GB360" s="73"/>
      <c r="GC360" s="73"/>
      <c r="GD360" s="73"/>
      <c r="GE360" s="73"/>
      <c r="GF360" s="73"/>
      <c r="GG360" s="73"/>
      <c r="GH360" s="73"/>
      <c r="GI360" s="73"/>
      <c r="GJ360" s="73"/>
      <c r="GK360" s="73"/>
      <c r="GL360" s="73"/>
      <c r="GM360" s="73"/>
      <c r="GN360" s="73"/>
      <c r="GO360" s="73"/>
      <c r="GP360" s="73"/>
      <c r="GQ360" s="73"/>
      <c r="GR360" s="73"/>
      <c r="GS360" s="73"/>
      <c r="GT360" s="73"/>
      <c r="GU360" s="73"/>
      <c r="GV360" s="73"/>
      <c r="GW360" s="73"/>
      <c r="GX360" s="73"/>
      <c r="GY360" s="73"/>
      <c r="GZ360" s="73"/>
      <c r="HA360" s="73"/>
      <c r="HB360" s="73"/>
      <c r="HC360" s="73"/>
      <c r="HD360" s="73"/>
      <c r="HE360" s="73"/>
      <c r="HF360" s="73"/>
      <c r="HG360" s="73"/>
      <c r="HH360" s="73"/>
      <c r="HI360" s="73"/>
      <c r="HJ360" s="73"/>
      <c r="HK360" s="73"/>
      <c r="HL360" s="73"/>
      <c r="HM360" s="73"/>
      <c r="HN360" s="73"/>
      <c r="HO360" s="73"/>
      <c r="HP360" s="73"/>
      <c r="HQ360" s="73"/>
      <c r="HR360" s="73"/>
      <c r="HS360" s="73"/>
      <c r="HT360" s="73"/>
      <c r="HU360" s="73"/>
      <c r="HV360" s="73"/>
      <c r="HW360" s="73"/>
      <c r="HX360" s="73"/>
      <c r="HY360" s="73"/>
      <c r="HZ360" s="73"/>
      <c r="IA360" s="73"/>
      <c r="IB360" s="73"/>
      <c r="IC360" s="73"/>
      <c r="ID360" s="73"/>
      <c r="IE360" s="73"/>
      <c r="IF360" s="73"/>
      <c r="IG360" s="73"/>
      <c r="IH360" s="73"/>
    </row>
    <row r="361" customFormat="false" ht="15" hidden="false" customHeight="false" outlineLevel="0" collapsed="false">
      <c r="A361" s="71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  <c r="AF361" s="73"/>
      <c r="AG361" s="73"/>
      <c r="AH361" s="73"/>
      <c r="AI361" s="73"/>
      <c r="AJ361" s="73"/>
      <c r="AK361" s="73"/>
      <c r="AL361" s="73"/>
      <c r="AM361" s="73"/>
      <c r="AN361" s="73"/>
      <c r="AO361" s="73"/>
      <c r="AP361" s="73"/>
      <c r="AQ361" s="73"/>
      <c r="AR361" s="73"/>
      <c r="AS361" s="73"/>
      <c r="AT361" s="73"/>
      <c r="AU361" s="73"/>
      <c r="AV361" s="73"/>
      <c r="AW361" s="73"/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73"/>
      <c r="BL361" s="73"/>
      <c r="BM361" s="73"/>
      <c r="BN361" s="73"/>
      <c r="BO361" s="73"/>
      <c r="BP361" s="73"/>
      <c r="BQ361" s="73"/>
      <c r="BR361" s="73"/>
      <c r="BS361" s="73"/>
      <c r="BT361" s="73"/>
      <c r="BU361" s="73"/>
      <c r="BV361" s="73"/>
      <c r="BW361" s="73"/>
      <c r="BX361" s="73"/>
      <c r="BY361" s="73"/>
      <c r="BZ361" s="73"/>
      <c r="CA361" s="73"/>
      <c r="CB361" s="73"/>
      <c r="CC361" s="73"/>
      <c r="CD361" s="73"/>
      <c r="CE361" s="73"/>
      <c r="CF361" s="73"/>
      <c r="CG361" s="73"/>
      <c r="CH361" s="73"/>
      <c r="CI361" s="73"/>
      <c r="CJ361" s="73"/>
      <c r="CK361" s="73"/>
      <c r="CL361" s="73"/>
      <c r="CM361" s="73"/>
      <c r="CN361" s="73"/>
      <c r="CO361" s="73"/>
      <c r="CP361" s="73"/>
      <c r="CQ361" s="73"/>
      <c r="CR361" s="73"/>
      <c r="CS361" s="73"/>
      <c r="CT361" s="73"/>
      <c r="CU361" s="73"/>
      <c r="CV361" s="73"/>
      <c r="CW361" s="73"/>
      <c r="CX361" s="73"/>
      <c r="CY361" s="73"/>
      <c r="CZ361" s="73"/>
      <c r="DA361" s="73"/>
      <c r="DB361" s="73"/>
      <c r="DC361" s="73"/>
      <c r="DD361" s="73"/>
      <c r="DE361" s="73"/>
      <c r="DF361" s="73"/>
      <c r="DG361" s="73"/>
      <c r="DH361" s="73"/>
      <c r="DI361" s="73"/>
      <c r="DJ361" s="73"/>
      <c r="DK361" s="73"/>
      <c r="DL361" s="73"/>
      <c r="DM361" s="73"/>
      <c r="DN361" s="73"/>
      <c r="DO361" s="73"/>
      <c r="DP361" s="73"/>
      <c r="DQ361" s="73"/>
      <c r="DR361" s="73"/>
      <c r="DS361" s="73"/>
      <c r="DT361" s="73"/>
      <c r="DU361" s="73"/>
      <c r="DV361" s="73"/>
      <c r="DW361" s="73"/>
      <c r="DX361" s="73"/>
      <c r="DY361" s="73"/>
      <c r="DZ361" s="73"/>
      <c r="EA361" s="73"/>
      <c r="EB361" s="73"/>
      <c r="EC361" s="73"/>
      <c r="ED361" s="73"/>
      <c r="EE361" s="73"/>
      <c r="EF361" s="73"/>
      <c r="EG361" s="73"/>
      <c r="EH361" s="73"/>
      <c r="EI361" s="73"/>
      <c r="EJ361" s="73"/>
      <c r="EK361" s="73"/>
      <c r="EL361" s="73"/>
      <c r="EM361" s="73"/>
      <c r="EN361" s="73"/>
      <c r="EO361" s="73"/>
      <c r="EP361" s="73"/>
      <c r="EQ361" s="73"/>
      <c r="ER361" s="73"/>
      <c r="ES361" s="73"/>
      <c r="ET361" s="73"/>
      <c r="EU361" s="73"/>
      <c r="EV361" s="73"/>
      <c r="EW361" s="73"/>
      <c r="EX361" s="73"/>
      <c r="EY361" s="73"/>
      <c r="EZ361" s="73"/>
      <c r="FA361" s="73"/>
      <c r="FB361" s="73"/>
      <c r="FC361" s="73"/>
      <c r="FD361" s="73"/>
      <c r="FE361" s="73"/>
      <c r="FF361" s="73"/>
      <c r="FG361" s="73"/>
      <c r="FH361" s="73"/>
      <c r="FI361" s="73"/>
      <c r="FJ361" s="73"/>
      <c r="FK361" s="73"/>
      <c r="FL361" s="73"/>
      <c r="FM361" s="73"/>
      <c r="FN361" s="73"/>
      <c r="FO361" s="73"/>
      <c r="FP361" s="73"/>
      <c r="FQ361" s="73"/>
      <c r="FR361" s="73"/>
      <c r="FS361" s="73"/>
      <c r="FT361" s="73"/>
      <c r="FU361" s="73"/>
      <c r="FV361" s="73"/>
      <c r="FW361" s="73"/>
      <c r="FX361" s="73"/>
      <c r="FY361" s="73"/>
      <c r="FZ361" s="73"/>
      <c r="GA361" s="73"/>
      <c r="GB361" s="73"/>
      <c r="GC361" s="73"/>
      <c r="GD361" s="73"/>
      <c r="GE361" s="73"/>
      <c r="GF361" s="73"/>
      <c r="GG361" s="73"/>
      <c r="GH361" s="73"/>
      <c r="GI361" s="73"/>
      <c r="GJ361" s="73"/>
      <c r="GK361" s="73"/>
      <c r="GL361" s="73"/>
      <c r="GM361" s="73"/>
      <c r="GN361" s="73"/>
      <c r="GO361" s="73"/>
      <c r="GP361" s="73"/>
      <c r="GQ361" s="73"/>
      <c r="GR361" s="73"/>
      <c r="GS361" s="73"/>
      <c r="GT361" s="73"/>
      <c r="GU361" s="73"/>
      <c r="GV361" s="73"/>
      <c r="GW361" s="73"/>
      <c r="GX361" s="73"/>
      <c r="GY361" s="73"/>
      <c r="GZ361" s="73"/>
      <c r="HA361" s="73"/>
      <c r="HB361" s="73"/>
      <c r="HC361" s="73"/>
      <c r="HD361" s="73"/>
      <c r="HE361" s="73"/>
      <c r="HF361" s="73"/>
      <c r="HG361" s="73"/>
      <c r="HH361" s="73"/>
      <c r="HI361" s="73"/>
      <c r="HJ361" s="73"/>
      <c r="HK361" s="73"/>
      <c r="HL361" s="73"/>
      <c r="HM361" s="73"/>
      <c r="HN361" s="73"/>
      <c r="HO361" s="73"/>
      <c r="HP361" s="73"/>
      <c r="HQ361" s="73"/>
      <c r="HR361" s="73"/>
      <c r="HS361" s="73"/>
      <c r="HT361" s="73"/>
      <c r="HU361" s="73"/>
      <c r="HV361" s="73"/>
      <c r="HW361" s="73"/>
      <c r="HX361" s="73"/>
      <c r="HY361" s="73"/>
      <c r="HZ361" s="73"/>
      <c r="IA361" s="73"/>
      <c r="IB361" s="73"/>
      <c r="IC361" s="73"/>
      <c r="ID361" s="73"/>
      <c r="IE361" s="73"/>
      <c r="IF361" s="73"/>
      <c r="IG361" s="73"/>
      <c r="IH361" s="73"/>
    </row>
  </sheetData>
  <mergeCells count="32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P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J290"/>
    <mergeCell ref="C291:J291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J320"/>
    <mergeCell ref="C321:J321"/>
    <mergeCell ref="C324:H324"/>
    <mergeCell ref="I324:N324"/>
    <mergeCell ref="C325:N325"/>
    <mergeCell ref="C326:H326"/>
    <mergeCell ref="I326:N326"/>
    <mergeCell ref="C327:N3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H315"/>
  <sheetViews>
    <sheetView showFormulas="false" showGridLines="true" showRowColHeaders="true" showZeros="true" rightToLeft="false" tabSelected="false" showOutlineSymbols="true" defaultGridColor="true" view="normal" topLeftCell="A229" colorId="64" zoomScale="100" zoomScaleNormal="100" zoomScalePageLayoutView="100" workbookViewId="0">
      <selection pane="topLeft" activeCell="A20" activeCellId="0" sqref="A20"/>
    </sheetView>
  </sheetViews>
  <sheetFormatPr defaultColWidth="9.1484375" defaultRowHeight="12.75" zeroHeight="false" outlineLevelRow="0" outlineLevelCol="0"/>
  <cols>
    <col collapsed="false" customWidth="true" hidden="false" outlineLevel="0" max="1" min="1" style="68" width="9.71"/>
    <col collapsed="false" customWidth="true" hidden="false" outlineLevel="0" max="2" min="2" style="68" width="20.71"/>
    <col collapsed="false" customWidth="true" hidden="false" outlineLevel="0" max="3" min="3" style="68" width="10.71"/>
    <col collapsed="false" customWidth="true" hidden="false" outlineLevel="0" max="4" min="4" style="68" width="12.86"/>
    <col collapsed="false" customWidth="true" hidden="false" outlineLevel="0" max="5" min="5" style="68" width="10.42"/>
    <col collapsed="false" customWidth="true" hidden="false" outlineLevel="0" max="6" min="6" style="68" width="11.71"/>
    <col collapsed="false" customWidth="true" hidden="false" outlineLevel="0" max="7" min="7" style="68" width="6.14"/>
    <col collapsed="false" customWidth="true" hidden="false" outlineLevel="0" max="8" min="8" style="68" width="9.29"/>
    <col collapsed="false" customWidth="true" hidden="false" outlineLevel="0" max="9" min="9" style="68" width="10.71"/>
    <col collapsed="false" customWidth="true" hidden="false" outlineLevel="0" max="10" min="10" style="68" width="12.42"/>
    <col collapsed="false" customWidth="true" hidden="false" outlineLevel="0" max="11" min="11" style="68" width="13.29"/>
    <col collapsed="false" customWidth="true" hidden="false" outlineLevel="0" max="12" min="12" style="68" width="17"/>
    <col collapsed="false" customWidth="true" hidden="false" outlineLevel="0" max="13" min="13" style="68" width="11.57"/>
    <col collapsed="false" customWidth="true" hidden="false" outlineLevel="0" max="14" min="14" style="68" width="17"/>
    <col collapsed="false" customWidth="true" hidden="false" outlineLevel="0" max="15" min="15" style="68" width="12.86"/>
    <col collapsed="false" customWidth="true" hidden="false" outlineLevel="0" max="16" min="16" style="68" width="17"/>
    <col collapsed="false" customWidth="true" hidden="true" outlineLevel="0" max="17" min="17" style="69" width="75.29"/>
    <col collapsed="false" customWidth="true" hidden="true" outlineLevel="0" max="18" min="18" style="69" width="126.57"/>
    <col collapsed="false" customWidth="false" hidden="false" outlineLevel="0" max="27" min="19" style="68" width="9.14"/>
    <col collapsed="false" customWidth="true" hidden="true" outlineLevel="0" max="33" min="28" style="229" width="76.14"/>
    <col collapsed="false" customWidth="true" hidden="true" outlineLevel="0" max="43" min="34" style="230" width="127.29"/>
    <col collapsed="false" customWidth="true" hidden="true" outlineLevel="0" max="49" min="44" style="229" width="76.14"/>
    <col collapsed="false" customWidth="true" hidden="true" outlineLevel="0" max="59" min="50" style="230" width="127.29"/>
    <col collapsed="false" customWidth="true" hidden="true" outlineLevel="0" max="65" min="60" style="229" width="76.14"/>
    <col collapsed="false" customWidth="true" hidden="true" outlineLevel="0" max="75" min="66" style="230" width="127.29"/>
    <col collapsed="false" customWidth="true" hidden="true" outlineLevel="0" max="81" min="76" style="229" width="76.14"/>
    <col collapsed="false" customWidth="true" hidden="true" outlineLevel="0" max="91" min="82" style="230" width="127.29"/>
    <col collapsed="false" customWidth="true" hidden="true" outlineLevel="0" max="97" min="92" style="229" width="76.14"/>
    <col collapsed="false" customWidth="true" hidden="true" outlineLevel="0" max="107" min="98" style="230" width="127.29"/>
    <col collapsed="false" customWidth="true" hidden="true" outlineLevel="0" max="113" min="108" style="229" width="76.14"/>
    <col collapsed="false" customWidth="true" hidden="true" outlineLevel="0" max="123" min="114" style="230" width="127.29"/>
    <col collapsed="false" customWidth="true" hidden="true" outlineLevel="0" max="129" min="124" style="229" width="76.14"/>
    <col collapsed="false" customWidth="true" hidden="true" outlineLevel="0" max="139" min="130" style="230" width="127.29"/>
    <col collapsed="false" customWidth="true" hidden="true" outlineLevel="0" max="187" min="140" style="231" width="203.43"/>
    <col collapsed="false" customWidth="true" hidden="true" outlineLevel="0" max="192" min="188" style="230" width="66.42"/>
    <col collapsed="false" customWidth="true" hidden="true" outlineLevel="0" max="196" min="193" style="70" width="45.71"/>
    <col collapsed="false" customWidth="true" hidden="true" outlineLevel="0" max="197" min="197" style="232" width="203.43"/>
    <col collapsed="false" customWidth="true" hidden="true" outlineLevel="0" max="209" min="198" style="229" width="51.86"/>
    <col collapsed="false" customWidth="true" hidden="true" outlineLevel="0" max="210" min="210" style="229" width="173"/>
    <col collapsed="false" customWidth="true" hidden="true" outlineLevel="0" max="213" min="211" style="233" width="156"/>
    <col collapsed="false" customWidth="true" hidden="true" outlineLevel="0" max="214" min="214" style="233" width="84.29"/>
    <col collapsed="false" customWidth="true" hidden="true" outlineLevel="0" max="217" min="215" style="233" width="156"/>
    <col collapsed="false" customWidth="true" hidden="true" outlineLevel="0" max="218" min="218" style="233" width="84.29"/>
    <col collapsed="false" customWidth="true" hidden="true" outlineLevel="0" max="224" min="219" style="233" width="61.15"/>
    <col collapsed="false" customWidth="true" hidden="true" outlineLevel="0" max="230" min="225" style="141" width="82"/>
    <col collapsed="false" customWidth="true" hidden="true" outlineLevel="0" max="236" min="231" style="233" width="61.15"/>
    <col collapsed="false" customWidth="true" hidden="true" outlineLevel="0" max="242" min="237" style="141" width="82"/>
  </cols>
  <sheetData>
    <row r="1" customFormat="false" ht="15" hidden="false" customHeight="false" outlineLevel="0" collapsed="false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 t="s">
        <v>40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</row>
    <row r="2" customFormat="false" ht="11.25" hidden="false" customHeight="true" outlineLevel="0" collapsed="false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3"/>
      <c r="O2" s="73"/>
      <c r="P2" s="72" t="s">
        <v>41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</row>
    <row r="3" customFormat="false" ht="15" hidden="false" customHeight="false" outlineLevel="0" collapsed="false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3"/>
      <c r="O3" s="73"/>
      <c r="P3" s="72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</row>
    <row r="4" customFormat="false" ht="12.75" hidden="false" customHeight="true" outlineLevel="0" collapsed="false">
      <c r="A4" s="75" t="s">
        <v>42</v>
      </c>
      <c r="B4" s="75"/>
      <c r="C4" s="75"/>
      <c r="D4" s="75"/>
      <c r="E4" s="75"/>
      <c r="F4" s="75"/>
      <c r="G4" s="76" t="s">
        <v>294</v>
      </c>
      <c r="H4" s="76"/>
      <c r="I4" s="76"/>
      <c r="J4" s="76"/>
      <c r="K4" s="76"/>
      <c r="L4" s="76"/>
      <c r="M4" s="76"/>
      <c r="N4" s="76"/>
      <c r="O4" s="76"/>
      <c r="P4" s="76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</row>
    <row r="5" customFormat="false" ht="52.5" hidden="false" customHeight="true" outlineLevel="0" collapsed="false">
      <c r="A5" s="75" t="s">
        <v>44</v>
      </c>
      <c r="B5" s="75"/>
      <c r="C5" s="75"/>
      <c r="D5" s="75"/>
      <c r="E5" s="75"/>
      <c r="F5" s="75"/>
      <c r="G5" s="77" t="s">
        <v>45</v>
      </c>
      <c r="H5" s="77"/>
      <c r="I5" s="77"/>
      <c r="J5" s="77"/>
      <c r="K5" s="77"/>
      <c r="L5" s="77"/>
      <c r="M5" s="77"/>
      <c r="N5" s="77"/>
      <c r="O5" s="77"/>
      <c r="P5" s="77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9" t="s">
        <v>44</v>
      </c>
      <c r="AC5" s="79"/>
      <c r="AD5" s="79"/>
      <c r="AE5" s="79"/>
      <c r="AF5" s="79"/>
      <c r="AG5" s="79"/>
      <c r="AH5" s="234" t="s">
        <v>45</v>
      </c>
      <c r="AI5" s="234"/>
      <c r="AJ5" s="234"/>
      <c r="AK5" s="234"/>
      <c r="AL5" s="234"/>
      <c r="AM5" s="234"/>
      <c r="AN5" s="234"/>
      <c r="AO5" s="234"/>
      <c r="AP5" s="234"/>
      <c r="AQ5" s="234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</row>
    <row r="6" customFormat="false" ht="73.5" hidden="false" customHeight="true" outlineLevel="0" collapsed="false">
      <c r="A6" s="75" t="s">
        <v>46</v>
      </c>
      <c r="B6" s="75"/>
      <c r="C6" s="75"/>
      <c r="D6" s="75"/>
      <c r="E6" s="75"/>
      <c r="F6" s="75"/>
      <c r="G6" s="77" t="s">
        <v>47</v>
      </c>
      <c r="H6" s="77"/>
      <c r="I6" s="77"/>
      <c r="J6" s="77"/>
      <c r="K6" s="77"/>
      <c r="L6" s="77"/>
      <c r="M6" s="77"/>
      <c r="N6" s="77"/>
      <c r="O6" s="77"/>
      <c r="P6" s="77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9" t="s">
        <v>46</v>
      </c>
      <c r="AS6" s="79"/>
      <c r="AT6" s="79"/>
      <c r="AU6" s="79"/>
      <c r="AV6" s="79"/>
      <c r="AW6" s="79"/>
      <c r="AX6" s="234" t="s">
        <v>47</v>
      </c>
      <c r="AY6" s="234"/>
      <c r="AZ6" s="234"/>
      <c r="BA6" s="234"/>
      <c r="BB6" s="234"/>
      <c r="BC6" s="234"/>
      <c r="BD6" s="234"/>
      <c r="BE6" s="234"/>
      <c r="BF6" s="234"/>
      <c r="BG6" s="234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</row>
    <row r="7" customFormat="false" ht="63" hidden="false" customHeight="true" outlineLevel="0" collapsed="false">
      <c r="A7" s="79" t="s">
        <v>295</v>
      </c>
      <c r="B7" s="79"/>
      <c r="C7" s="79"/>
      <c r="D7" s="79"/>
      <c r="E7" s="79"/>
      <c r="F7" s="79"/>
      <c r="G7" s="77" t="s">
        <v>49</v>
      </c>
      <c r="H7" s="77"/>
      <c r="I7" s="77"/>
      <c r="J7" s="77"/>
      <c r="K7" s="77"/>
      <c r="L7" s="77"/>
      <c r="M7" s="77"/>
      <c r="N7" s="77"/>
      <c r="O7" s="77"/>
      <c r="P7" s="77"/>
      <c r="Q7" s="80" t="s">
        <v>48</v>
      </c>
      <c r="R7" s="81" t="s">
        <v>49</v>
      </c>
      <c r="S7" s="78"/>
      <c r="T7" s="78"/>
      <c r="U7" s="78"/>
      <c r="V7" s="78"/>
      <c r="W7" s="78"/>
      <c r="X7" s="78"/>
      <c r="Y7" s="78"/>
      <c r="Z7" s="78"/>
      <c r="AA7" s="78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9" t="s">
        <v>295</v>
      </c>
      <c r="BI7" s="79"/>
      <c r="BJ7" s="79"/>
      <c r="BK7" s="79"/>
      <c r="BL7" s="79"/>
      <c r="BM7" s="79"/>
      <c r="BN7" s="234" t="s">
        <v>49</v>
      </c>
      <c r="BO7" s="234"/>
      <c r="BP7" s="234"/>
      <c r="BQ7" s="234"/>
      <c r="BR7" s="234"/>
      <c r="BS7" s="234"/>
      <c r="BT7" s="234"/>
      <c r="BU7" s="234"/>
      <c r="BV7" s="234"/>
      <c r="BW7" s="234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</row>
    <row r="8" customFormat="false" ht="31.5" hidden="false" customHeight="true" outlineLevel="0" collapsed="false">
      <c r="A8" s="75" t="s">
        <v>50</v>
      </c>
      <c r="B8" s="75"/>
      <c r="C8" s="75"/>
      <c r="D8" s="75"/>
      <c r="E8" s="75"/>
      <c r="F8" s="75"/>
      <c r="G8" s="77" t="s">
        <v>51</v>
      </c>
      <c r="H8" s="77"/>
      <c r="I8" s="77"/>
      <c r="J8" s="77"/>
      <c r="K8" s="77"/>
      <c r="L8" s="77"/>
      <c r="M8" s="77"/>
      <c r="N8" s="77"/>
      <c r="O8" s="77"/>
      <c r="P8" s="77"/>
      <c r="Q8" s="80" t="s">
        <v>50</v>
      </c>
      <c r="R8" s="81" t="s">
        <v>51</v>
      </c>
      <c r="S8" s="78"/>
      <c r="T8" s="78"/>
      <c r="U8" s="78"/>
      <c r="V8" s="78"/>
      <c r="W8" s="78"/>
      <c r="X8" s="78"/>
      <c r="Y8" s="78"/>
      <c r="Z8" s="78"/>
      <c r="AA8" s="78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9" t="s">
        <v>50</v>
      </c>
      <c r="BY8" s="79"/>
      <c r="BZ8" s="79"/>
      <c r="CA8" s="79"/>
      <c r="CB8" s="79"/>
      <c r="CC8" s="79"/>
      <c r="CD8" s="234" t="s">
        <v>51</v>
      </c>
      <c r="CE8" s="234"/>
      <c r="CF8" s="234"/>
      <c r="CG8" s="234"/>
      <c r="CH8" s="234"/>
      <c r="CI8" s="234"/>
      <c r="CJ8" s="234"/>
      <c r="CK8" s="234"/>
      <c r="CL8" s="234"/>
      <c r="CM8" s="234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</row>
    <row r="9" customFormat="false" ht="11.25" hidden="false" customHeight="true" outlineLevel="0" collapsed="false">
      <c r="A9" s="75" t="s">
        <v>52</v>
      </c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7"/>
      <c r="N9" s="77"/>
      <c r="O9" s="77"/>
      <c r="P9" s="77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9" t="s">
        <v>52</v>
      </c>
      <c r="CO9" s="79"/>
      <c r="CP9" s="79"/>
      <c r="CQ9" s="79"/>
      <c r="CR9" s="79"/>
      <c r="CS9" s="79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</row>
    <row r="10" customFormat="false" ht="11.25" hidden="false" customHeight="true" outlineLevel="0" collapsed="false">
      <c r="A10" s="75" t="s">
        <v>53</v>
      </c>
      <c r="B10" s="75"/>
      <c r="C10" s="75"/>
      <c r="D10" s="75"/>
      <c r="E10" s="75"/>
      <c r="F10" s="75"/>
      <c r="G10" s="77" t="s">
        <v>296</v>
      </c>
      <c r="H10" s="77"/>
      <c r="I10" s="77"/>
      <c r="J10" s="77"/>
      <c r="K10" s="77"/>
      <c r="L10" s="77"/>
      <c r="M10" s="77"/>
      <c r="N10" s="77"/>
      <c r="O10" s="77"/>
      <c r="P10" s="77"/>
      <c r="Q10" s="73"/>
      <c r="R10" s="69" t="s">
        <v>296</v>
      </c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9" t="s">
        <v>53</v>
      </c>
      <c r="DE10" s="79"/>
      <c r="DF10" s="79"/>
      <c r="DG10" s="79"/>
      <c r="DH10" s="79"/>
      <c r="DI10" s="79"/>
      <c r="DJ10" s="234" t="s">
        <v>296</v>
      </c>
      <c r="DK10" s="234"/>
      <c r="DL10" s="234"/>
      <c r="DM10" s="234"/>
      <c r="DN10" s="234"/>
      <c r="DO10" s="234"/>
      <c r="DP10" s="234"/>
      <c r="DQ10" s="234"/>
      <c r="DR10" s="234"/>
      <c r="DS10" s="234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</row>
    <row r="11" customFormat="false" ht="11.25" hidden="false" customHeight="true" outlineLevel="0" collapsed="false">
      <c r="A11" s="75" t="s">
        <v>55</v>
      </c>
      <c r="B11" s="75"/>
      <c r="C11" s="75"/>
      <c r="D11" s="75"/>
      <c r="E11" s="75"/>
      <c r="F11" s="75"/>
      <c r="G11" s="77" t="s">
        <v>56</v>
      </c>
      <c r="H11" s="77"/>
      <c r="I11" s="77"/>
      <c r="J11" s="77"/>
      <c r="K11" s="77"/>
      <c r="L11" s="77"/>
      <c r="M11" s="77"/>
      <c r="N11" s="77"/>
      <c r="O11" s="77"/>
      <c r="P11" s="77"/>
      <c r="Q11" s="73"/>
      <c r="R11" s="69" t="s">
        <v>56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9" t="s">
        <v>55</v>
      </c>
      <c r="DU11" s="79"/>
      <c r="DV11" s="79"/>
      <c r="DW11" s="79"/>
      <c r="DX11" s="79"/>
      <c r="DY11" s="79"/>
      <c r="DZ11" s="234" t="s">
        <v>56</v>
      </c>
      <c r="EA11" s="234"/>
      <c r="EB11" s="234"/>
      <c r="EC11" s="234"/>
      <c r="ED11" s="234"/>
      <c r="EE11" s="234"/>
      <c r="EF11" s="234"/>
      <c r="EG11" s="234"/>
      <c r="EH11" s="234"/>
      <c r="EI11" s="234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</row>
    <row r="12" customFormat="false" ht="6" hidden="false" customHeight="true" outlineLevel="0" collapsed="false">
      <c r="A12" s="82"/>
      <c r="B12" s="74"/>
      <c r="C12" s="74"/>
      <c r="D12" s="74"/>
      <c r="E12" s="74"/>
      <c r="F12" s="8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</row>
    <row r="13" customFormat="false" ht="11.25" hidden="false" customHeight="true" outlineLevel="0" collapsed="false">
      <c r="A13" s="85" t="s">
        <v>57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235" t="s">
        <v>57</v>
      </c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</row>
    <row r="14" customFormat="false" ht="15" hidden="false" customHeight="true" outlineLevel="0" collapsed="false">
      <c r="A14" s="86" t="s">
        <v>58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</row>
    <row r="15" customFormat="false" ht="6" hidden="false" customHeight="true" outlineLevel="0" collapsed="false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</row>
    <row r="16" customFormat="false" ht="11.25" hidden="false" customHeight="true" outlineLevel="0" collapsed="false">
      <c r="A16" s="85" t="s">
        <v>57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235" t="s">
        <v>57</v>
      </c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</row>
    <row r="17" customFormat="false" ht="15" hidden="false" customHeight="false" outlineLevel="0" collapsed="false">
      <c r="A17" s="86" t="s">
        <v>59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</row>
    <row r="18" customFormat="false" ht="17.25" hidden="false" customHeight="true" outlineLevel="0" collapsed="false">
      <c r="A18" s="88" t="s">
        <v>438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</row>
    <row r="19" customFormat="false" ht="8.25" hidden="false" customHeight="true" outlineLevel="0" collapsed="false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</row>
    <row r="20" customFormat="false" ht="11.25" hidden="false" customHeight="true" outlineLevel="0" collapsed="false">
      <c r="A20" s="85" t="s">
        <v>439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235" t="s">
        <v>439</v>
      </c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</row>
    <row r="21" customFormat="false" ht="11.25" hidden="false" customHeight="true" outlineLevel="0" collapsed="false">
      <c r="A21" s="86" t="s">
        <v>62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</row>
    <row r="22" customFormat="false" ht="12" hidden="false" customHeight="true" outlineLevel="0" collapsed="false">
      <c r="A22" s="74" t="s">
        <v>63</v>
      </c>
      <c r="B22" s="89" t="s">
        <v>64</v>
      </c>
      <c r="C22" s="71" t="s">
        <v>65</v>
      </c>
      <c r="D22" s="71"/>
      <c r="E22" s="71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</row>
    <row r="23" customFormat="false" ht="11.25" hidden="false" customHeight="true" outlineLevel="0" collapsed="false">
      <c r="A23" s="74" t="s">
        <v>66</v>
      </c>
      <c r="B23" s="91" t="s">
        <v>440</v>
      </c>
      <c r="C23" s="91"/>
      <c r="D23" s="91"/>
      <c r="E23" s="91"/>
      <c r="F23" s="91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234" t="s">
        <v>440</v>
      </c>
      <c r="GG23" s="234"/>
      <c r="GH23" s="234"/>
      <c r="GI23" s="234"/>
      <c r="GJ23" s="234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</row>
    <row r="24" customFormat="false" ht="10.5" hidden="false" customHeight="true" outlineLevel="0" collapsed="false">
      <c r="A24" s="74"/>
      <c r="B24" s="92" t="s">
        <v>68</v>
      </c>
      <c r="C24" s="92"/>
      <c r="D24" s="92"/>
      <c r="E24" s="92"/>
      <c r="F24" s="92"/>
      <c r="G24" s="93"/>
      <c r="H24" s="93"/>
      <c r="I24" s="93"/>
      <c r="J24" s="93"/>
      <c r="K24" s="93"/>
      <c r="L24" s="93"/>
      <c r="M24" s="93"/>
      <c r="N24" s="93"/>
      <c r="O24" s="94"/>
      <c r="P24" s="9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</row>
    <row r="25" customFormat="false" ht="9.75" hidden="false" customHeight="true" outlineLevel="0" collapsed="false">
      <c r="A25" s="74"/>
      <c r="B25" s="74"/>
      <c r="C25" s="7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</row>
    <row r="26" customFormat="false" ht="11.25" hidden="false" customHeight="true" outlineLevel="0" collapsed="false">
      <c r="A26" s="96" t="s">
        <v>69</v>
      </c>
      <c r="B26" s="97"/>
      <c r="C26" s="98" t="s">
        <v>70</v>
      </c>
      <c r="D26" s="98"/>
      <c r="E26" s="98"/>
      <c r="F26" s="9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8" t="s">
        <v>70</v>
      </c>
      <c r="GL26" s="78"/>
      <c r="GM26" s="78"/>
      <c r="GN26" s="78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</row>
    <row r="27" customFormat="false" ht="9.75" hidden="false" customHeight="true" outlineLevel="0" collapsed="false">
      <c r="A27" s="74"/>
      <c r="B27" s="97"/>
      <c r="C27" s="99"/>
      <c r="D27" s="100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</row>
    <row r="28" customFormat="false" ht="12" hidden="false" customHeight="true" outlineLevel="0" collapsed="false">
      <c r="A28" s="96" t="s">
        <v>71</v>
      </c>
      <c r="B28" s="97"/>
      <c r="C28" s="102"/>
      <c r="D28" s="103" t="n">
        <v>691.75</v>
      </c>
      <c r="E28" s="104" t="s">
        <v>72</v>
      </c>
      <c r="F28" s="73"/>
      <c r="G28" s="97"/>
      <c r="H28" s="97"/>
      <c r="I28" s="97"/>
      <c r="J28" s="97"/>
      <c r="K28" s="97"/>
      <c r="L28" s="97"/>
      <c r="M28" s="97"/>
      <c r="N28" s="105"/>
      <c r="O28" s="105"/>
      <c r="P28" s="97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</row>
    <row r="29" customFormat="false" ht="12" hidden="false" customHeight="true" outlineLevel="0" collapsed="false">
      <c r="A29" s="74"/>
      <c r="B29" s="106" t="s">
        <v>73</v>
      </c>
      <c r="C29" s="107"/>
      <c r="D29" s="108"/>
      <c r="E29" s="104"/>
      <c r="F29" s="73"/>
      <c r="G29" s="97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</row>
    <row r="30" customFormat="false" ht="12" hidden="false" customHeight="true" outlineLevel="0" collapsed="false">
      <c r="A30" s="74"/>
      <c r="B30" s="109" t="s">
        <v>74</v>
      </c>
      <c r="C30" s="102"/>
      <c r="D30" s="103" t="n">
        <v>691.75</v>
      </c>
      <c r="E30" s="104" t="s">
        <v>72</v>
      </c>
      <c r="F30" s="73"/>
      <c r="G30" s="73"/>
      <c r="H30" s="73"/>
      <c r="I30" s="97"/>
      <c r="J30" s="73"/>
      <c r="K30" s="97" t="s">
        <v>75</v>
      </c>
      <c r="L30" s="97"/>
      <c r="M30" s="97"/>
      <c r="N30" s="110"/>
      <c r="O30" s="103" t="n">
        <v>72.36</v>
      </c>
      <c r="P30" s="104" t="s">
        <v>72</v>
      </c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</row>
    <row r="31" customFormat="false" ht="12" hidden="false" customHeight="true" outlineLevel="0" collapsed="false">
      <c r="A31" s="74"/>
      <c r="B31" s="109" t="s">
        <v>18</v>
      </c>
      <c r="C31" s="111"/>
      <c r="D31" s="112" t="n">
        <v>0</v>
      </c>
      <c r="E31" s="104" t="s">
        <v>72</v>
      </c>
      <c r="F31" s="73"/>
      <c r="G31" s="73"/>
      <c r="H31" s="73"/>
      <c r="I31" s="97"/>
      <c r="J31" s="73"/>
      <c r="K31" s="97" t="s">
        <v>76</v>
      </c>
      <c r="L31" s="97"/>
      <c r="M31" s="97"/>
      <c r="N31" s="110"/>
      <c r="O31" s="103" t="n">
        <v>0.54</v>
      </c>
      <c r="P31" s="104" t="s">
        <v>72</v>
      </c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</row>
    <row r="32" customFormat="false" ht="12" hidden="false" customHeight="true" outlineLevel="0" collapsed="false">
      <c r="A32" s="74"/>
      <c r="B32" s="109" t="s">
        <v>77</v>
      </c>
      <c r="C32" s="111"/>
      <c r="D32" s="112" t="n">
        <v>0</v>
      </c>
      <c r="E32" s="104" t="s">
        <v>72</v>
      </c>
      <c r="F32" s="73"/>
      <c r="G32" s="73"/>
      <c r="H32" s="73"/>
      <c r="I32" s="97"/>
      <c r="J32" s="73"/>
      <c r="K32" s="97" t="s">
        <v>78</v>
      </c>
      <c r="L32" s="97"/>
      <c r="M32" s="97"/>
      <c r="N32" s="113"/>
      <c r="O32" s="112" t="n">
        <v>219.51</v>
      </c>
      <c r="P32" s="114" t="s">
        <v>79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</row>
    <row r="33" customFormat="false" ht="12" hidden="false" customHeight="true" outlineLevel="0" collapsed="false">
      <c r="A33" s="74"/>
      <c r="B33" s="109" t="s">
        <v>80</v>
      </c>
      <c r="C33" s="111"/>
      <c r="D33" s="103" t="n">
        <v>0</v>
      </c>
      <c r="E33" s="104" t="s">
        <v>72</v>
      </c>
      <c r="F33" s="73"/>
      <c r="G33" s="73"/>
      <c r="H33" s="73"/>
      <c r="I33" s="97"/>
      <c r="J33" s="73"/>
      <c r="K33" s="97" t="s">
        <v>81</v>
      </c>
      <c r="L33" s="97"/>
      <c r="M33" s="97"/>
      <c r="N33" s="113"/>
      <c r="O33" s="112" t="n">
        <v>1.49</v>
      </c>
      <c r="P33" s="114" t="s">
        <v>79</v>
      </c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</row>
    <row r="34" customFormat="false" ht="9.75" hidden="false" customHeight="true" outlineLevel="0" collapsed="false">
      <c r="A34" s="74"/>
      <c r="B34" s="97"/>
      <c r="C34" s="73"/>
      <c r="D34" s="115"/>
      <c r="E34" s="104"/>
      <c r="F34" s="73"/>
      <c r="G34" s="73"/>
      <c r="H34" s="97"/>
      <c r="I34" s="97"/>
      <c r="J34" s="97"/>
      <c r="K34" s="97"/>
      <c r="L34" s="97"/>
      <c r="M34" s="97"/>
      <c r="N34" s="101"/>
      <c r="O34" s="101"/>
      <c r="P34" s="97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</row>
    <row r="35" customFormat="false" ht="11.25" hidden="false" customHeight="true" outlineLevel="0" collapsed="false">
      <c r="A35" s="116" t="s">
        <v>82</v>
      </c>
      <c r="B35" s="117" t="s">
        <v>83</v>
      </c>
      <c r="C35" s="117" t="s">
        <v>84</v>
      </c>
      <c r="D35" s="117"/>
      <c r="E35" s="117"/>
      <c r="F35" s="117"/>
      <c r="G35" s="117"/>
      <c r="H35" s="117" t="s">
        <v>85</v>
      </c>
      <c r="I35" s="117" t="s">
        <v>86</v>
      </c>
      <c r="J35" s="117"/>
      <c r="K35" s="117"/>
      <c r="L35" s="117" t="s">
        <v>15</v>
      </c>
      <c r="M35" s="117"/>
      <c r="N35" s="117"/>
      <c r="O35" s="117"/>
      <c r="P35" s="117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</row>
    <row r="36" customFormat="false" ht="11.25" hidden="false" customHeight="true" outlineLevel="0" collapsed="false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</row>
    <row r="37" customFormat="false" ht="54" hidden="false" customHeight="true" outlineLevel="0" collapsed="false">
      <c r="A37" s="116"/>
      <c r="B37" s="117"/>
      <c r="C37" s="117"/>
      <c r="D37" s="117"/>
      <c r="E37" s="117"/>
      <c r="F37" s="117"/>
      <c r="G37" s="117"/>
      <c r="H37" s="117"/>
      <c r="I37" s="117" t="s">
        <v>87</v>
      </c>
      <c r="J37" s="117" t="s">
        <v>88</v>
      </c>
      <c r="K37" s="117" t="s">
        <v>89</v>
      </c>
      <c r="L37" s="117" t="s">
        <v>90</v>
      </c>
      <c r="M37" s="117" t="s">
        <v>91</v>
      </c>
      <c r="N37" s="117" t="s">
        <v>92</v>
      </c>
      <c r="O37" s="117" t="s">
        <v>88</v>
      </c>
      <c r="P37" s="117" t="s">
        <v>93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</row>
    <row r="38" customFormat="false" ht="13.5" hidden="false" customHeight="true" outlineLevel="0" collapsed="false">
      <c r="A38" s="118" t="n">
        <v>1</v>
      </c>
      <c r="B38" s="119" t="n">
        <v>2</v>
      </c>
      <c r="C38" s="119" t="n">
        <v>3</v>
      </c>
      <c r="D38" s="119"/>
      <c r="E38" s="119"/>
      <c r="F38" s="119"/>
      <c r="G38" s="119"/>
      <c r="H38" s="119" t="n">
        <v>4</v>
      </c>
      <c r="I38" s="119" t="n">
        <v>5</v>
      </c>
      <c r="J38" s="119" t="n">
        <v>6</v>
      </c>
      <c r="K38" s="119" t="n">
        <v>7</v>
      </c>
      <c r="L38" s="119" t="n">
        <v>8</v>
      </c>
      <c r="M38" s="119" t="n">
        <v>9</v>
      </c>
      <c r="N38" s="119" t="n">
        <v>10</v>
      </c>
      <c r="O38" s="119" t="n">
        <v>11</v>
      </c>
      <c r="P38" s="119" t="n">
        <v>12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</row>
    <row r="39" customFormat="false" ht="11.25" hidden="false" customHeight="true" outlineLevel="0" collapsed="false">
      <c r="A39" s="120" t="s">
        <v>441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236" t="s">
        <v>441</v>
      </c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</row>
    <row r="40" customFormat="false" ht="21" hidden="false" customHeight="true" outlineLevel="0" collapsed="false">
      <c r="A40" s="122" t="s">
        <v>95</v>
      </c>
      <c r="B40" s="123" t="s">
        <v>301</v>
      </c>
      <c r="C40" s="124" t="s">
        <v>302</v>
      </c>
      <c r="D40" s="124"/>
      <c r="E40" s="124"/>
      <c r="F40" s="124"/>
      <c r="G40" s="124"/>
      <c r="H40" s="125" t="s">
        <v>193</v>
      </c>
      <c r="I40" s="126" t="n">
        <v>2.216</v>
      </c>
      <c r="J40" s="127" t="n">
        <v>1</v>
      </c>
      <c r="K40" s="161" t="n">
        <v>2.216</v>
      </c>
      <c r="L40" s="129"/>
      <c r="M40" s="126"/>
      <c r="N40" s="130"/>
      <c r="O40" s="126"/>
      <c r="P40" s="131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236"/>
      <c r="GP40" s="218" t="s">
        <v>302</v>
      </c>
      <c r="GQ40" s="218"/>
      <c r="GR40" s="218"/>
      <c r="GS40" s="218"/>
      <c r="GT40" s="218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</row>
    <row r="41" customFormat="false" ht="11.25" hidden="false" customHeight="true" outlineLevel="0" collapsed="false">
      <c r="A41" s="132"/>
      <c r="B41" s="133" t="s">
        <v>95</v>
      </c>
      <c r="C41" s="75" t="s">
        <v>99</v>
      </c>
      <c r="D41" s="75"/>
      <c r="E41" s="75"/>
      <c r="F41" s="75"/>
      <c r="G41" s="75"/>
      <c r="H41" s="134" t="s">
        <v>100</v>
      </c>
      <c r="I41" s="135"/>
      <c r="J41" s="135"/>
      <c r="K41" s="136" t="n">
        <v>96.396</v>
      </c>
      <c r="L41" s="137"/>
      <c r="M41" s="135"/>
      <c r="N41" s="137"/>
      <c r="O41" s="135"/>
      <c r="P41" s="138" t="n">
        <v>31551.37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236"/>
      <c r="GP41" s="218"/>
      <c r="GQ41" s="218"/>
      <c r="GR41" s="218"/>
      <c r="GS41" s="218"/>
      <c r="GT41" s="218"/>
      <c r="GU41" s="79" t="s">
        <v>99</v>
      </c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</row>
    <row r="42" customFormat="false" ht="11.25" hidden="false" customHeight="true" outlineLevel="0" collapsed="false">
      <c r="A42" s="139"/>
      <c r="B42" s="133" t="s">
        <v>303</v>
      </c>
      <c r="C42" s="75" t="s">
        <v>304</v>
      </c>
      <c r="D42" s="75"/>
      <c r="E42" s="75"/>
      <c r="F42" s="75"/>
      <c r="G42" s="75"/>
      <c r="H42" s="134" t="s">
        <v>100</v>
      </c>
      <c r="I42" s="148" t="n">
        <v>43.5</v>
      </c>
      <c r="J42" s="135"/>
      <c r="K42" s="136" t="n">
        <v>96.396</v>
      </c>
      <c r="L42" s="141"/>
      <c r="M42" s="142"/>
      <c r="N42" s="143" t="n">
        <v>327.31</v>
      </c>
      <c r="O42" s="135"/>
      <c r="P42" s="138" t="n">
        <v>31551.37</v>
      </c>
      <c r="Q42" s="144"/>
      <c r="R42" s="144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236"/>
      <c r="GP42" s="218"/>
      <c r="GQ42" s="218"/>
      <c r="GR42" s="218"/>
      <c r="GS42" s="218"/>
      <c r="GT42" s="218"/>
      <c r="GU42" s="79"/>
      <c r="GV42" s="79" t="s">
        <v>304</v>
      </c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</row>
    <row r="43" customFormat="false" ht="11.25" hidden="false" customHeight="true" outlineLevel="0" collapsed="false">
      <c r="A43" s="132"/>
      <c r="B43" s="133" t="s">
        <v>103</v>
      </c>
      <c r="C43" s="75" t="s">
        <v>104</v>
      </c>
      <c r="D43" s="75"/>
      <c r="E43" s="75"/>
      <c r="F43" s="75"/>
      <c r="G43" s="75"/>
      <c r="H43" s="134"/>
      <c r="I43" s="135"/>
      <c r="J43" s="135"/>
      <c r="K43" s="135"/>
      <c r="L43" s="137"/>
      <c r="M43" s="135"/>
      <c r="N43" s="137"/>
      <c r="O43" s="135"/>
      <c r="P43" s="156" t="n">
        <v>98.77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236"/>
      <c r="GP43" s="218"/>
      <c r="GQ43" s="218"/>
      <c r="GR43" s="218"/>
      <c r="GS43" s="218"/>
      <c r="GT43" s="218"/>
      <c r="GU43" s="79" t="s">
        <v>104</v>
      </c>
      <c r="GV43" s="79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</row>
    <row r="44" customFormat="false" ht="11.25" hidden="false" customHeight="true" outlineLevel="0" collapsed="false">
      <c r="A44" s="132"/>
      <c r="B44" s="133"/>
      <c r="C44" s="75" t="s">
        <v>150</v>
      </c>
      <c r="D44" s="75"/>
      <c r="E44" s="75"/>
      <c r="F44" s="75"/>
      <c r="G44" s="75"/>
      <c r="H44" s="134" t="s">
        <v>100</v>
      </c>
      <c r="I44" s="135"/>
      <c r="J44" s="135"/>
      <c r="K44" s="163" t="n">
        <v>0.15512</v>
      </c>
      <c r="L44" s="137"/>
      <c r="M44" s="135"/>
      <c r="N44" s="137"/>
      <c r="O44" s="135"/>
      <c r="P44" s="156" t="n">
        <v>56.46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236"/>
      <c r="GP44" s="218"/>
      <c r="GQ44" s="218"/>
      <c r="GR44" s="218"/>
      <c r="GS44" s="218"/>
      <c r="GT44" s="218"/>
      <c r="GU44" s="79" t="s">
        <v>150</v>
      </c>
      <c r="GV44" s="79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</row>
    <row r="45" customFormat="false" ht="11.25" hidden="false" customHeight="true" outlineLevel="0" collapsed="false">
      <c r="A45" s="139"/>
      <c r="B45" s="133" t="s">
        <v>155</v>
      </c>
      <c r="C45" s="75" t="s">
        <v>156</v>
      </c>
      <c r="D45" s="75"/>
      <c r="E45" s="75"/>
      <c r="F45" s="75"/>
      <c r="G45" s="75"/>
      <c r="H45" s="134" t="s">
        <v>107</v>
      </c>
      <c r="I45" s="140" t="n">
        <v>0.07</v>
      </c>
      <c r="J45" s="135"/>
      <c r="K45" s="163" t="n">
        <v>0.15512</v>
      </c>
      <c r="L45" s="141"/>
      <c r="M45" s="142"/>
      <c r="N45" s="143" t="n">
        <v>636.73</v>
      </c>
      <c r="O45" s="135"/>
      <c r="P45" s="138" t="n">
        <v>98.77</v>
      </c>
      <c r="Q45" s="144"/>
      <c r="R45" s="144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236"/>
      <c r="GP45" s="218"/>
      <c r="GQ45" s="218"/>
      <c r="GR45" s="218"/>
      <c r="GS45" s="218"/>
      <c r="GT45" s="218"/>
      <c r="GU45" s="79"/>
      <c r="GV45" s="79" t="s">
        <v>156</v>
      </c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</row>
    <row r="46" customFormat="false" ht="11.25" hidden="false" customHeight="true" outlineLevel="0" collapsed="false">
      <c r="A46" s="153"/>
      <c r="B46" s="133" t="s">
        <v>157</v>
      </c>
      <c r="C46" s="75" t="s">
        <v>158</v>
      </c>
      <c r="D46" s="75"/>
      <c r="E46" s="75"/>
      <c r="F46" s="75"/>
      <c r="G46" s="75"/>
      <c r="H46" s="134" t="s">
        <v>100</v>
      </c>
      <c r="I46" s="140" t="n">
        <v>0.07</v>
      </c>
      <c r="J46" s="135"/>
      <c r="K46" s="163" t="n">
        <v>0.15512</v>
      </c>
      <c r="L46" s="137"/>
      <c r="M46" s="135"/>
      <c r="N46" s="160" t="n">
        <v>363.98</v>
      </c>
      <c r="O46" s="135"/>
      <c r="P46" s="156" t="n">
        <v>56.46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236"/>
      <c r="GP46" s="218"/>
      <c r="GQ46" s="218"/>
      <c r="GR46" s="218"/>
      <c r="GS46" s="218"/>
      <c r="GT46" s="218"/>
      <c r="GU46" s="79"/>
      <c r="GV46" s="79"/>
      <c r="GW46" s="79" t="s">
        <v>158</v>
      </c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</row>
    <row r="47" customFormat="false" ht="11.25" hidden="false" customHeight="true" outlineLevel="0" collapsed="false">
      <c r="A47" s="132"/>
      <c r="B47" s="133" t="s">
        <v>112</v>
      </c>
      <c r="C47" s="75" t="s">
        <v>113</v>
      </c>
      <c r="D47" s="75"/>
      <c r="E47" s="75"/>
      <c r="F47" s="75"/>
      <c r="G47" s="75"/>
      <c r="H47" s="134"/>
      <c r="I47" s="135"/>
      <c r="J47" s="135"/>
      <c r="K47" s="135"/>
      <c r="L47" s="137"/>
      <c r="M47" s="135"/>
      <c r="N47" s="137"/>
      <c r="O47" s="135"/>
      <c r="P47" s="138" t="n">
        <v>9523.71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236"/>
      <c r="GP47" s="218"/>
      <c r="GQ47" s="218"/>
      <c r="GR47" s="218"/>
      <c r="GS47" s="218"/>
      <c r="GT47" s="218"/>
      <c r="GU47" s="79" t="s">
        <v>113</v>
      </c>
      <c r="GV47" s="79"/>
      <c r="GW47" s="79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</row>
    <row r="48" customFormat="false" ht="31.5" hidden="false" customHeight="true" outlineLevel="0" collapsed="false">
      <c r="A48" s="139"/>
      <c r="B48" s="133" t="s">
        <v>305</v>
      </c>
      <c r="C48" s="75" t="s">
        <v>306</v>
      </c>
      <c r="D48" s="75"/>
      <c r="E48" s="75"/>
      <c r="F48" s="75"/>
      <c r="G48" s="75"/>
      <c r="H48" s="134" t="s">
        <v>186</v>
      </c>
      <c r="I48" s="136" t="n">
        <v>0.035</v>
      </c>
      <c r="J48" s="135"/>
      <c r="K48" s="163" t="n">
        <v>0.07756</v>
      </c>
      <c r="L48" s="164" t="n">
        <v>91734.54</v>
      </c>
      <c r="M48" s="146" t="n">
        <v>1.29</v>
      </c>
      <c r="N48" s="143" t="n">
        <v>118337.56</v>
      </c>
      <c r="O48" s="135"/>
      <c r="P48" s="138" t="n">
        <v>9178.26</v>
      </c>
      <c r="Q48" s="144"/>
      <c r="R48" s="144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236"/>
      <c r="GP48" s="218"/>
      <c r="GQ48" s="218"/>
      <c r="GR48" s="218"/>
      <c r="GS48" s="218"/>
      <c r="GT48" s="218"/>
      <c r="GU48" s="79"/>
      <c r="GV48" s="79" t="s">
        <v>306</v>
      </c>
      <c r="GW48" s="79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</row>
    <row r="49" customFormat="false" ht="31.5" hidden="false" customHeight="true" outlineLevel="0" collapsed="false">
      <c r="A49" s="139"/>
      <c r="B49" s="133" t="s">
        <v>307</v>
      </c>
      <c r="C49" s="75" t="s">
        <v>308</v>
      </c>
      <c r="D49" s="75"/>
      <c r="E49" s="75"/>
      <c r="F49" s="75"/>
      <c r="G49" s="75"/>
      <c r="H49" s="134" t="s">
        <v>98</v>
      </c>
      <c r="I49" s="136" t="n">
        <v>0.009</v>
      </c>
      <c r="J49" s="135"/>
      <c r="K49" s="182" t="n">
        <v>0.019944</v>
      </c>
      <c r="L49" s="164" t="n">
        <v>16496.03</v>
      </c>
      <c r="M49" s="146" t="n">
        <v>1.05</v>
      </c>
      <c r="N49" s="143" t="n">
        <v>17320.83</v>
      </c>
      <c r="O49" s="135"/>
      <c r="P49" s="138" t="n">
        <v>345.45</v>
      </c>
      <c r="Q49" s="144"/>
      <c r="R49" s="144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236"/>
      <c r="GP49" s="218"/>
      <c r="GQ49" s="218"/>
      <c r="GR49" s="218"/>
      <c r="GS49" s="218"/>
      <c r="GT49" s="218"/>
      <c r="GU49" s="79"/>
      <c r="GV49" s="79" t="s">
        <v>308</v>
      </c>
      <c r="GW49" s="79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</row>
    <row r="50" customFormat="false" ht="11.25" hidden="false" customHeight="true" outlineLevel="0" collapsed="false">
      <c r="A50" s="165" t="s">
        <v>161</v>
      </c>
      <c r="B50" s="166" t="s">
        <v>309</v>
      </c>
      <c r="C50" s="167" t="s">
        <v>310</v>
      </c>
      <c r="D50" s="167"/>
      <c r="E50" s="167"/>
      <c r="F50" s="167"/>
      <c r="G50" s="167"/>
      <c r="H50" s="168" t="s">
        <v>210</v>
      </c>
      <c r="I50" s="183" t="n">
        <v>3.4</v>
      </c>
      <c r="J50" s="170"/>
      <c r="K50" s="237" t="n">
        <v>7.5344</v>
      </c>
      <c r="L50" s="172"/>
      <c r="M50" s="170"/>
      <c r="N50" s="172"/>
      <c r="O50" s="170"/>
      <c r="P50" s="1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236"/>
      <c r="GP50" s="218"/>
      <c r="GQ50" s="218"/>
      <c r="GR50" s="218"/>
      <c r="GS50" s="218"/>
      <c r="GT50" s="218"/>
      <c r="GU50" s="79"/>
      <c r="GV50" s="79"/>
      <c r="GW50" s="79"/>
      <c r="GX50" s="238" t="s">
        <v>310</v>
      </c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</row>
    <row r="51" customFormat="false" ht="11.25" hidden="false" customHeight="true" outlineLevel="0" collapsed="false">
      <c r="A51" s="149"/>
      <c r="B51" s="150"/>
      <c r="C51" s="123" t="s">
        <v>118</v>
      </c>
      <c r="D51" s="123"/>
      <c r="E51" s="123"/>
      <c r="F51" s="123"/>
      <c r="G51" s="123"/>
      <c r="H51" s="125"/>
      <c r="I51" s="126"/>
      <c r="J51" s="126"/>
      <c r="K51" s="126"/>
      <c r="L51" s="129"/>
      <c r="M51" s="126"/>
      <c r="N51" s="151"/>
      <c r="O51" s="126"/>
      <c r="P51" s="152" t="n">
        <v>41230.31</v>
      </c>
      <c r="Q51" s="144"/>
      <c r="R51" s="144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236"/>
      <c r="GP51" s="218"/>
      <c r="GQ51" s="218"/>
      <c r="GR51" s="218"/>
      <c r="GS51" s="218"/>
      <c r="GT51" s="218"/>
      <c r="GU51" s="79"/>
      <c r="GV51" s="79"/>
      <c r="GW51" s="79"/>
      <c r="GX51" s="238"/>
      <c r="GY51" s="218" t="s">
        <v>118</v>
      </c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</row>
    <row r="52" customFormat="false" ht="11.25" hidden="false" customHeight="true" outlineLevel="0" collapsed="false">
      <c r="A52" s="153"/>
      <c r="B52" s="133"/>
      <c r="C52" s="75" t="s">
        <v>119</v>
      </c>
      <c r="D52" s="75"/>
      <c r="E52" s="75"/>
      <c r="F52" s="75"/>
      <c r="G52" s="75"/>
      <c r="H52" s="134"/>
      <c r="I52" s="135"/>
      <c r="J52" s="135"/>
      <c r="K52" s="135"/>
      <c r="L52" s="137"/>
      <c r="M52" s="135"/>
      <c r="N52" s="137"/>
      <c r="O52" s="135"/>
      <c r="P52" s="138" t="n">
        <v>31607.83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236"/>
      <c r="GP52" s="218"/>
      <c r="GQ52" s="218"/>
      <c r="GR52" s="218"/>
      <c r="GS52" s="218"/>
      <c r="GT52" s="218"/>
      <c r="GU52" s="79"/>
      <c r="GV52" s="79"/>
      <c r="GW52" s="79"/>
      <c r="GX52" s="238"/>
      <c r="GY52" s="218"/>
      <c r="GZ52" s="79" t="s">
        <v>119</v>
      </c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</row>
    <row r="53" customFormat="false" ht="11.25" hidden="false" customHeight="true" outlineLevel="0" collapsed="false">
      <c r="A53" s="153"/>
      <c r="B53" s="133" t="s">
        <v>311</v>
      </c>
      <c r="C53" s="75" t="s">
        <v>312</v>
      </c>
      <c r="D53" s="75"/>
      <c r="E53" s="75"/>
      <c r="F53" s="75"/>
      <c r="G53" s="75"/>
      <c r="H53" s="134" t="s">
        <v>122</v>
      </c>
      <c r="I53" s="147" t="n">
        <v>110</v>
      </c>
      <c r="J53" s="135"/>
      <c r="K53" s="147" t="n">
        <v>110</v>
      </c>
      <c r="L53" s="137"/>
      <c r="M53" s="135"/>
      <c r="N53" s="137"/>
      <c r="O53" s="135"/>
      <c r="P53" s="138" t="n">
        <v>34768.61</v>
      </c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236"/>
      <c r="GP53" s="218"/>
      <c r="GQ53" s="218"/>
      <c r="GR53" s="218"/>
      <c r="GS53" s="218"/>
      <c r="GT53" s="218"/>
      <c r="GU53" s="79"/>
      <c r="GV53" s="79"/>
      <c r="GW53" s="79"/>
      <c r="GX53" s="238"/>
      <c r="GY53" s="218"/>
      <c r="GZ53" s="79" t="s">
        <v>312</v>
      </c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</row>
    <row r="54" customFormat="false" ht="11.25" hidden="false" customHeight="true" outlineLevel="0" collapsed="false">
      <c r="A54" s="153"/>
      <c r="B54" s="133" t="s">
        <v>313</v>
      </c>
      <c r="C54" s="75" t="s">
        <v>314</v>
      </c>
      <c r="D54" s="75"/>
      <c r="E54" s="75"/>
      <c r="F54" s="75"/>
      <c r="G54" s="75"/>
      <c r="H54" s="134" t="s">
        <v>122</v>
      </c>
      <c r="I54" s="147" t="n">
        <v>69</v>
      </c>
      <c r="J54" s="135"/>
      <c r="K54" s="147" t="n">
        <v>69</v>
      </c>
      <c r="L54" s="137"/>
      <c r="M54" s="135"/>
      <c r="N54" s="137"/>
      <c r="O54" s="135"/>
      <c r="P54" s="138" t="n">
        <v>21809.4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236"/>
      <c r="GP54" s="218"/>
      <c r="GQ54" s="218"/>
      <c r="GR54" s="218"/>
      <c r="GS54" s="218"/>
      <c r="GT54" s="218"/>
      <c r="GU54" s="79"/>
      <c r="GV54" s="79"/>
      <c r="GW54" s="79"/>
      <c r="GX54" s="238"/>
      <c r="GY54" s="218"/>
      <c r="GZ54" s="79" t="s">
        <v>314</v>
      </c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</row>
    <row r="55" customFormat="false" ht="11.25" hidden="false" customHeight="true" outlineLevel="0" collapsed="false">
      <c r="A55" s="154"/>
      <c r="B55" s="155"/>
      <c r="C55" s="123" t="s">
        <v>125</v>
      </c>
      <c r="D55" s="123"/>
      <c r="E55" s="123"/>
      <c r="F55" s="123"/>
      <c r="G55" s="123"/>
      <c r="H55" s="125"/>
      <c r="I55" s="126"/>
      <c r="J55" s="126"/>
      <c r="K55" s="126"/>
      <c r="L55" s="129"/>
      <c r="M55" s="126"/>
      <c r="N55" s="151" t="n">
        <v>44137.33</v>
      </c>
      <c r="O55" s="126"/>
      <c r="P55" s="152" t="n">
        <v>97808.32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236"/>
      <c r="GP55" s="218"/>
      <c r="GQ55" s="218"/>
      <c r="GR55" s="218"/>
      <c r="GS55" s="218"/>
      <c r="GT55" s="218"/>
      <c r="GU55" s="79"/>
      <c r="GV55" s="79"/>
      <c r="GW55" s="79"/>
      <c r="GX55" s="238"/>
      <c r="GY55" s="218"/>
      <c r="GZ55" s="79"/>
      <c r="HA55" s="218" t="s">
        <v>125</v>
      </c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</row>
    <row r="56" customFormat="false" ht="11.25" hidden="false" customHeight="true" outlineLevel="0" collapsed="false">
      <c r="A56" s="122" t="s">
        <v>103</v>
      </c>
      <c r="B56" s="123" t="s">
        <v>315</v>
      </c>
      <c r="C56" s="124" t="s">
        <v>316</v>
      </c>
      <c r="D56" s="124"/>
      <c r="E56" s="124"/>
      <c r="F56" s="124"/>
      <c r="G56" s="124"/>
      <c r="H56" s="125" t="s">
        <v>210</v>
      </c>
      <c r="I56" s="126" t="n">
        <v>7.5344</v>
      </c>
      <c r="J56" s="127" t="n">
        <v>1</v>
      </c>
      <c r="K56" s="176" t="n">
        <v>7.5344</v>
      </c>
      <c r="L56" s="180" t="n">
        <v>317.4</v>
      </c>
      <c r="M56" s="175" t="n">
        <v>1.67</v>
      </c>
      <c r="N56" s="158" t="n">
        <v>530.06</v>
      </c>
      <c r="O56" s="126"/>
      <c r="P56" s="152" t="n">
        <v>3993.68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236"/>
      <c r="GP56" s="218" t="s">
        <v>316</v>
      </c>
      <c r="GQ56" s="218"/>
      <c r="GR56" s="218"/>
      <c r="GS56" s="218"/>
      <c r="GT56" s="218"/>
      <c r="GU56" s="79"/>
      <c r="GV56" s="79"/>
      <c r="GW56" s="79"/>
      <c r="GX56" s="238"/>
      <c r="GY56" s="218"/>
      <c r="GZ56" s="79"/>
      <c r="HA56" s="218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</row>
    <row r="57" customFormat="false" ht="11.25" hidden="false" customHeight="true" outlineLevel="0" collapsed="false">
      <c r="A57" s="154"/>
      <c r="B57" s="155"/>
      <c r="C57" s="123" t="s">
        <v>125</v>
      </c>
      <c r="D57" s="123"/>
      <c r="E57" s="123"/>
      <c r="F57" s="123"/>
      <c r="G57" s="123"/>
      <c r="H57" s="125"/>
      <c r="I57" s="126"/>
      <c r="J57" s="126"/>
      <c r="K57" s="126"/>
      <c r="L57" s="129"/>
      <c r="M57" s="126"/>
      <c r="N57" s="129"/>
      <c r="O57" s="126"/>
      <c r="P57" s="152" t="n">
        <v>3993.68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236"/>
      <c r="GP57" s="218"/>
      <c r="GQ57" s="218"/>
      <c r="GR57" s="218"/>
      <c r="GS57" s="218"/>
      <c r="GT57" s="218"/>
      <c r="GU57" s="79"/>
      <c r="GV57" s="79"/>
      <c r="GW57" s="79"/>
      <c r="GX57" s="238"/>
      <c r="GY57" s="218"/>
      <c r="GZ57" s="79"/>
      <c r="HA57" s="218" t="s">
        <v>125</v>
      </c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</row>
    <row r="58" customFormat="false" ht="21" hidden="false" customHeight="true" outlineLevel="0" collapsed="false">
      <c r="A58" s="122" t="s">
        <v>133</v>
      </c>
      <c r="B58" s="123" t="s">
        <v>317</v>
      </c>
      <c r="C58" s="124" t="s">
        <v>318</v>
      </c>
      <c r="D58" s="124"/>
      <c r="E58" s="124"/>
      <c r="F58" s="124"/>
      <c r="G58" s="124"/>
      <c r="H58" s="125" t="s">
        <v>98</v>
      </c>
      <c r="I58" s="126" t="n">
        <v>1.7</v>
      </c>
      <c r="J58" s="127" t="n">
        <v>1</v>
      </c>
      <c r="K58" s="128" t="n">
        <v>1.7</v>
      </c>
      <c r="L58" s="129"/>
      <c r="M58" s="126"/>
      <c r="N58" s="130"/>
      <c r="O58" s="126"/>
      <c r="P58" s="131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236"/>
      <c r="GP58" s="218" t="s">
        <v>318</v>
      </c>
      <c r="GQ58" s="218"/>
      <c r="GR58" s="218"/>
      <c r="GS58" s="218"/>
      <c r="GT58" s="218"/>
      <c r="GU58" s="79"/>
      <c r="GV58" s="79"/>
      <c r="GW58" s="79"/>
      <c r="GX58" s="238"/>
      <c r="GY58" s="218"/>
      <c r="GZ58" s="79"/>
      <c r="HA58" s="218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</row>
    <row r="59" customFormat="false" ht="11.25" hidden="false" customHeight="true" outlineLevel="0" collapsed="false">
      <c r="A59" s="132"/>
      <c r="B59" s="133" t="s">
        <v>95</v>
      </c>
      <c r="C59" s="75" t="s">
        <v>99</v>
      </c>
      <c r="D59" s="75"/>
      <c r="E59" s="75"/>
      <c r="F59" s="75"/>
      <c r="G59" s="75"/>
      <c r="H59" s="134" t="s">
        <v>100</v>
      </c>
      <c r="I59" s="135"/>
      <c r="J59" s="135"/>
      <c r="K59" s="136" t="n">
        <v>53.244</v>
      </c>
      <c r="L59" s="137"/>
      <c r="M59" s="135"/>
      <c r="N59" s="137"/>
      <c r="O59" s="135"/>
      <c r="P59" s="138" t="n">
        <v>17210.59</v>
      </c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236"/>
      <c r="GP59" s="218"/>
      <c r="GQ59" s="218"/>
      <c r="GR59" s="218"/>
      <c r="GS59" s="218"/>
      <c r="GT59" s="218"/>
      <c r="GU59" s="79" t="s">
        <v>99</v>
      </c>
      <c r="GV59" s="79"/>
      <c r="GW59" s="79"/>
      <c r="GX59" s="238"/>
      <c r="GY59" s="218"/>
      <c r="GZ59" s="79"/>
      <c r="HA59" s="218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</row>
    <row r="60" customFormat="false" ht="11.25" hidden="false" customHeight="true" outlineLevel="0" collapsed="false">
      <c r="A60" s="139"/>
      <c r="B60" s="133" t="s">
        <v>101</v>
      </c>
      <c r="C60" s="75" t="s">
        <v>102</v>
      </c>
      <c r="D60" s="75"/>
      <c r="E60" s="75"/>
      <c r="F60" s="75"/>
      <c r="G60" s="75"/>
      <c r="H60" s="134" t="s">
        <v>100</v>
      </c>
      <c r="I60" s="140" t="n">
        <v>31.32</v>
      </c>
      <c r="J60" s="135"/>
      <c r="K60" s="136" t="n">
        <v>53.244</v>
      </c>
      <c r="L60" s="141"/>
      <c r="M60" s="142"/>
      <c r="N60" s="143" t="n">
        <v>323.24</v>
      </c>
      <c r="O60" s="135"/>
      <c r="P60" s="138" t="n">
        <v>17210.59</v>
      </c>
      <c r="Q60" s="144"/>
      <c r="R60" s="144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236"/>
      <c r="GP60" s="218"/>
      <c r="GQ60" s="218"/>
      <c r="GR60" s="218"/>
      <c r="GS60" s="218"/>
      <c r="GT60" s="218"/>
      <c r="GU60" s="79"/>
      <c r="GV60" s="79" t="s">
        <v>102</v>
      </c>
      <c r="GW60" s="79"/>
      <c r="GX60" s="238"/>
      <c r="GY60" s="218"/>
      <c r="GZ60" s="79"/>
      <c r="HA60" s="218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</row>
    <row r="61" customFormat="false" ht="11.25" hidden="false" customHeight="true" outlineLevel="0" collapsed="false">
      <c r="A61" s="132"/>
      <c r="B61" s="133" t="s">
        <v>103</v>
      </c>
      <c r="C61" s="75" t="s">
        <v>104</v>
      </c>
      <c r="D61" s="75"/>
      <c r="E61" s="75"/>
      <c r="F61" s="75"/>
      <c r="G61" s="75"/>
      <c r="H61" s="134"/>
      <c r="I61" s="135"/>
      <c r="J61" s="135"/>
      <c r="K61" s="135"/>
      <c r="L61" s="137"/>
      <c r="M61" s="135"/>
      <c r="N61" s="137"/>
      <c r="O61" s="135"/>
      <c r="P61" s="138" t="n">
        <v>2483.71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236"/>
      <c r="GP61" s="218"/>
      <c r="GQ61" s="218"/>
      <c r="GR61" s="218"/>
      <c r="GS61" s="218"/>
      <c r="GT61" s="218"/>
      <c r="GU61" s="79" t="s">
        <v>104</v>
      </c>
      <c r="GV61" s="79"/>
      <c r="GW61" s="79"/>
      <c r="GX61" s="238"/>
      <c r="GY61" s="218"/>
      <c r="GZ61" s="79"/>
      <c r="HA61" s="218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</row>
    <row r="62" customFormat="false" ht="21" hidden="false" customHeight="true" outlineLevel="0" collapsed="false">
      <c r="A62" s="139"/>
      <c r="B62" s="133" t="s">
        <v>108</v>
      </c>
      <c r="C62" s="75" t="s">
        <v>109</v>
      </c>
      <c r="D62" s="75"/>
      <c r="E62" s="75"/>
      <c r="F62" s="75"/>
      <c r="G62" s="75"/>
      <c r="H62" s="134" t="s">
        <v>107</v>
      </c>
      <c r="I62" s="140" t="n">
        <v>14.19</v>
      </c>
      <c r="J62" s="135"/>
      <c r="K62" s="136" t="n">
        <v>24.123</v>
      </c>
      <c r="L62" s="145" t="n">
        <v>67.2</v>
      </c>
      <c r="M62" s="146" t="n">
        <v>1.45</v>
      </c>
      <c r="N62" s="143" t="n">
        <v>97.44</v>
      </c>
      <c r="O62" s="135"/>
      <c r="P62" s="138" t="n">
        <v>2350.55</v>
      </c>
      <c r="Q62" s="144"/>
      <c r="R62" s="144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236"/>
      <c r="GP62" s="218"/>
      <c r="GQ62" s="218"/>
      <c r="GR62" s="218"/>
      <c r="GS62" s="218"/>
      <c r="GT62" s="218"/>
      <c r="GU62" s="79"/>
      <c r="GV62" s="79" t="s">
        <v>109</v>
      </c>
      <c r="GW62" s="79"/>
      <c r="GX62" s="238"/>
      <c r="GY62" s="218"/>
      <c r="GZ62" s="79"/>
      <c r="HA62" s="218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</row>
    <row r="63" customFormat="false" ht="21" hidden="false" customHeight="true" outlineLevel="0" collapsed="false">
      <c r="A63" s="139"/>
      <c r="B63" s="133" t="s">
        <v>110</v>
      </c>
      <c r="C63" s="75" t="s">
        <v>111</v>
      </c>
      <c r="D63" s="75"/>
      <c r="E63" s="75"/>
      <c r="F63" s="75"/>
      <c r="G63" s="75"/>
      <c r="H63" s="134" t="s">
        <v>107</v>
      </c>
      <c r="I63" s="140" t="n">
        <v>28.38</v>
      </c>
      <c r="J63" s="135"/>
      <c r="K63" s="136" t="n">
        <v>48.246</v>
      </c>
      <c r="L63" s="145" t="n">
        <v>2.11</v>
      </c>
      <c r="M63" s="146" t="n">
        <v>1.31</v>
      </c>
      <c r="N63" s="143" t="n">
        <v>2.76</v>
      </c>
      <c r="O63" s="135"/>
      <c r="P63" s="138" t="n">
        <v>133.16</v>
      </c>
      <c r="Q63" s="144"/>
      <c r="R63" s="144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236"/>
      <c r="GP63" s="218"/>
      <c r="GQ63" s="218"/>
      <c r="GR63" s="218"/>
      <c r="GS63" s="218"/>
      <c r="GT63" s="218"/>
      <c r="GU63" s="79"/>
      <c r="GV63" s="79" t="s">
        <v>111</v>
      </c>
      <c r="GW63" s="79"/>
      <c r="GX63" s="238"/>
      <c r="GY63" s="218"/>
      <c r="GZ63" s="79"/>
      <c r="HA63" s="218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</row>
    <row r="64" customFormat="false" ht="11.25" hidden="false" customHeight="true" outlineLevel="0" collapsed="false">
      <c r="A64" s="149"/>
      <c r="B64" s="150"/>
      <c r="C64" s="123" t="s">
        <v>118</v>
      </c>
      <c r="D64" s="123"/>
      <c r="E64" s="123"/>
      <c r="F64" s="123"/>
      <c r="G64" s="123"/>
      <c r="H64" s="125"/>
      <c r="I64" s="126"/>
      <c r="J64" s="126"/>
      <c r="K64" s="126"/>
      <c r="L64" s="129"/>
      <c r="M64" s="126"/>
      <c r="N64" s="151"/>
      <c r="O64" s="126"/>
      <c r="P64" s="152" t="n">
        <v>19694.3</v>
      </c>
      <c r="Q64" s="144"/>
      <c r="R64" s="144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236"/>
      <c r="GP64" s="218"/>
      <c r="GQ64" s="218"/>
      <c r="GR64" s="218"/>
      <c r="GS64" s="218"/>
      <c r="GT64" s="218"/>
      <c r="GU64" s="79"/>
      <c r="GV64" s="79"/>
      <c r="GW64" s="79"/>
      <c r="GX64" s="238"/>
      <c r="GY64" s="218" t="s">
        <v>118</v>
      </c>
      <c r="GZ64" s="79"/>
      <c r="HA64" s="218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</row>
    <row r="65" customFormat="false" ht="11.25" hidden="false" customHeight="true" outlineLevel="0" collapsed="false">
      <c r="A65" s="153"/>
      <c r="B65" s="133"/>
      <c r="C65" s="75" t="s">
        <v>119</v>
      </c>
      <c r="D65" s="75"/>
      <c r="E65" s="75"/>
      <c r="F65" s="75"/>
      <c r="G65" s="75"/>
      <c r="H65" s="134"/>
      <c r="I65" s="135"/>
      <c r="J65" s="135"/>
      <c r="K65" s="135"/>
      <c r="L65" s="137"/>
      <c r="M65" s="135"/>
      <c r="N65" s="137"/>
      <c r="O65" s="135"/>
      <c r="P65" s="138" t="n">
        <v>17210.59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236"/>
      <c r="GP65" s="218"/>
      <c r="GQ65" s="218"/>
      <c r="GR65" s="218"/>
      <c r="GS65" s="218"/>
      <c r="GT65" s="218"/>
      <c r="GU65" s="79"/>
      <c r="GV65" s="79"/>
      <c r="GW65" s="79"/>
      <c r="GX65" s="238"/>
      <c r="GY65" s="218"/>
      <c r="GZ65" s="79" t="s">
        <v>119</v>
      </c>
      <c r="HA65" s="218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</row>
    <row r="66" customFormat="false" ht="11.25" hidden="false" customHeight="true" outlineLevel="0" collapsed="false">
      <c r="A66" s="153"/>
      <c r="B66" s="133" t="s">
        <v>120</v>
      </c>
      <c r="C66" s="75" t="s">
        <v>121</v>
      </c>
      <c r="D66" s="75"/>
      <c r="E66" s="75"/>
      <c r="F66" s="75"/>
      <c r="G66" s="75"/>
      <c r="H66" s="134" t="s">
        <v>122</v>
      </c>
      <c r="I66" s="147" t="n">
        <v>92</v>
      </c>
      <c r="J66" s="135"/>
      <c r="K66" s="147" t="n">
        <v>92</v>
      </c>
      <c r="L66" s="137"/>
      <c r="M66" s="135"/>
      <c r="N66" s="137"/>
      <c r="O66" s="135"/>
      <c r="P66" s="138" t="n">
        <v>15833.74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236"/>
      <c r="GP66" s="218"/>
      <c r="GQ66" s="218"/>
      <c r="GR66" s="218"/>
      <c r="GS66" s="218"/>
      <c r="GT66" s="218"/>
      <c r="GU66" s="79"/>
      <c r="GV66" s="79"/>
      <c r="GW66" s="79"/>
      <c r="GX66" s="238"/>
      <c r="GY66" s="218"/>
      <c r="GZ66" s="79" t="s">
        <v>121</v>
      </c>
      <c r="HA66" s="218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</row>
    <row r="67" customFormat="false" ht="11.25" hidden="false" customHeight="true" outlineLevel="0" collapsed="false">
      <c r="A67" s="153"/>
      <c r="B67" s="133" t="s">
        <v>123</v>
      </c>
      <c r="C67" s="75" t="s">
        <v>124</v>
      </c>
      <c r="D67" s="75"/>
      <c r="E67" s="75"/>
      <c r="F67" s="75"/>
      <c r="G67" s="75"/>
      <c r="H67" s="134" t="s">
        <v>122</v>
      </c>
      <c r="I67" s="147" t="n">
        <v>44</v>
      </c>
      <c r="J67" s="135"/>
      <c r="K67" s="147" t="n">
        <v>44</v>
      </c>
      <c r="L67" s="137"/>
      <c r="M67" s="135"/>
      <c r="N67" s="137"/>
      <c r="O67" s="135"/>
      <c r="P67" s="138" t="n">
        <v>7572.66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236"/>
      <c r="GP67" s="218"/>
      <c r="GQ67" s="218"/>
      <c r="GR67" s="218"/>
      <c r="GS67" s="218"/>
      <c r="GT67" s="218"/>
      <c r="GU67" s="79"/>
      <c r="GV67" s="79"/>
      <c r="GW67" s="79"/>
      <c r="GX67" s="238"/>
      <c r="GY67" s="218"/>
      <c r="GZ67" s="79" t="s">
        <v>124</v>
      </c>
      <c r="HA67" s="218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</row>
    <row r="68" customFormat="false" ht="11.25" hidden="false" customHeight="true" outlineLevel="0" collapsed="false">
      <c r="A68" s="154"/>
      <c r="B68" s="155"/>
      <c r="C68" s="123" t="s">
        <v>125</v>
      </c>
      <c r="D68" s="123"/>
      <c r="E68" s="123"/>
      <c r="F68" s="123"/>
      <c r="G68" s="123"/>
      <c r="H68" s="125"/>
      <c r="I68" s="126"/>
      <c r="J68" s="126"/>
      <c r="K68" s="126"/>
      <c r="L68" s="129"/>
      <c r="M68" s="126"/>
      <c r="N68" s="151" t="n">
        <v>25353.35</v>
      </c>
      <c r="O68" s="126"/>
      <c r="P68" s="152" t="n">
        <v>43100.7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236"/>
      <c r="GP68" s="218"/>
      <c r="GQ68" s="218"/>
      <c r="GR68" s="218"/>
      <c r="GS68" s="218"/>
      <c r="GT68" s="218"/>
      <c r="GU68" s="79"/>
      <c r="GV68" s="79"/>
      <c r="GW68" s="79"/>
      <c r="GX68" s="238"/>
      <c r="GY68" s="218"/>
      <c r="GZ68" s="79"/>
      <c r="HA68" s="218" t="s">
        <v>125</v>
      </c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</row>
    <row r="69" customFormat="false" ht="31.5" hidden="false" customHeight="true" outlineLevel="0" collapsed="false">
      <c r="A69" s="122" t="s">
        <v>112</v>
      </c>
      <c r="B69" s="123" t="s">
        <v>319</v>
      </c>
      <c r="C69" s="124" t="s">
        <v>442</v>
      </c>
      <c r="D69" s="124"/>
      <c r="E69" s="124"/>
      <c r="F69" s="124"/>
      <c r="G69" s="124"/>
      <c r="H69" s="125" t="s">
        <v>321</v>
      </c>
      <c r="I69" s="126" t="n">
        <v>0.556</v>
      </c>
      <c r="J69" s="127" t="n">
        <v>1</v>
      </c>
      <c r="K69" s="161" t="n">
        <v>0.556</v>
      </c>
      <c r="L69" s="129"/>
      <c r="M69" s="126"/>
      <c r="N69" s="130"/>
      <c r="O69" s="126"/>
      <c r="P69" s="131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236"/>
      <c r="GP69" s="218" t="s">
        <v>442</v>
      </c>
      <c r="GQ69" s="218"/>
      <c r="GR69" s="218"/>
      <c r="GS69" s="218"/>
      <c r="GT69" s="218"/>
      <c r="GU69" s="79"/>
      <c r="GV69" s="79"/>
      <c r="GW69" s="79"/>
      <c r="GX69" s="238"/>
      <c r="GY69" s="218"/>
      <c r="GZ69" s="79"/>
      <c r="HA69" s="218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</row>
    <row r="70" customFormat="false" ht="11.25" hidden="false" customHeight="true" outlineLevel="0" collapsed="false">
      <c r="A70" s="132"/>
      <c r="B70" s="133" t="s">
        <v>95</v>
      </c>
      <c r="C70" s="75" t="s">
        <v>99</v>
      </c>
      <c r="D70" s="75"/>
      <c r="E70" s="75"/>
      <c r="F70" s="75"/>
      <c r="G70" s="75"/>
      <c r="H70" s="134" t="s">
        <v>100</v>
      </c>
      <c r="I70" s="135"/>
      <c r="J70" s="135"/>
      <c r="K70" s="163" t="n">
        <v>7.12792</v>
      </c>
      <c r="L70" s="137"/>
      <c r="M70" s="135"/>
      <c r="N70" s="137"/>
      <c r="O70" s="135"/>
      <c r="P70" s="138" t="n">
        <v>2304.03</v>
      </c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236"/>
      <c r="GP70" s="218"/>
      <c r="GQ70" s="218"/>
      <c r="GR70" s="218"/>
      <c r="GS70" s="218"/>
      <c r="GT70" s="218"/>
      <c r="GU70" s="79" t="s">
        <v>99</v>
      </c>
      <c r="GV70" s="79"/>
      <c r="GW70" s="79"/>
      <c r="GX70" s="238"/>
      <c r="GY70" s="218"/>
      <c r="GZ70" s="79"/>
      <c r="HA70" s="218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</row>
    <row r="71" customFormat="false" ht="11.25" hidden="false" customHeight="true" outlineLevel="0" collapsed="false">
      <c r="A71" s="139"/>
      <c r="B71" s="133" t="s">
        <v>101</v>
      </c>
      <c r="C71" s="75" t="s">
        <v>102</v>
      </c>
      <c r="D71" s="75"/>
      <c r="E71" s="75"/>
      <c r="F71" s="75"/>
      <c r="G71" s="75"/>
      <c r="H71" s="134" t="s">
        <v>100</v>
      </c>
      <c r="I71" s="140" t="n">
        <v>12.82</v>
      </c>
      <c r="J71" s="135"/>
      <c r="K71" s="163" t="n">
        <v>7.12792</v>
      </c>
      <c r="L71" s="141"/>
      <c r="M71" s="142"/>
      <c r="N71" s="143" t="n">
        <v>323.24</v>
      </c>
      <c r="O71" s="135"/>
      <c r="P71" s="138" t="n">
        <v>2304.03</v>
      </c>
      <c r="Q71" s="144"/>
      <c r="R71" s="144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236"/>
      <c r="GP71" s="218"/>
      <c r="GQ71" s="218"/>
      <c r="GR71" s="218"/>
      <c r="GS71" s="218"/>
      <c r="GT71" s="218"/>
      <c r="GU71" s="79"/>
      <c r="GV71" s="79" t="s">
        <v>102</v>
      </c>
      <c r="GW71" s="79"/>
      <c r="GX71" s="238"/>
      <c r="GY71" s="218"/>
      <c r="GZ71" s="79"/>
      <c r="HA71" s="218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</row>
    <row r="72" customFormat="false" ht="11.25" hidden="false" customHeight="true" outlineLevel="0" collapsed="false">
      <c r="A72" s="149"/>
      <c r="B72" s="150"/>
      <c r="C72" s="123" t="s">
        <v>118</v>
      </c>
      <c r="D72" s="123"/>
      <c r="E72" s="123"/>
      <c r="F72" s="123"/>
      <c r="G72" s="123"/>
      <c r="H72" s="125"/>
      <c r="I72" s="126"/>
      <c r="J72" s="126"/>
      <c r="K72" s="126"/>
      <c r="L72" s="129"/>
      <c r="M72" s="126"/>
      <c r="N72" s="151"/>
      <c r="O72" s="126"/>
      <c r="P72" s="152" t="n">
        <v>2304.03</v>
      </c>
      <c r="Q72" s="144"/>
      <c r="R72" s="144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236"/>
      <c r="GP72" s="218"/>
      <c r="GQ72" s="218"/>
      <c r="GR72" s="218"/>
      <c r="GS72" s="218"/>
      <c r="GT72" s="218"/>
      <c r="GU72" s="79"/>
      <c r="GV72" s="79"/>
      <c r="GW72" s="79"/>
      <c r="GX72" s="238"/>
      <c r="GY72" s="218" t="s">
        <v>118</v>
      </c>
      <c r="GZ72" s="79"/>
      <c r="HA72" s="218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</row>
    <row r="73" customFormat="false" ht="11.25" hidden="false" customHeight="true" outlineLevel="0" collapsed="false">
      <c r="A73" s="153"/>
      <c r="B73" s="133"/>
      <c r="C73" s="75" t="s">
        <v>119</v>
      </c>
      <c r="D73" s="75"/>
      <c r="E73" s="75"/>
      <c r="F73" s="75"/>
      <c r="G73" s="75"/>
      <c r="H73" s="134"/>
      <c r="I73" s="135"/>
      <c r="J73" s="135"/>
      <c r="K73" s="135"/>
      <c r="L73" s="137"/>
      <c r="M73" s="135"/>
      <c r="N73" s="137"/>
      <c r="O73" s="135"/>
      <c r="P73" s="138" t="n">
        <v>2304.03</v>
      </c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236"/>
      <c r="GP73" s="218"/>
      <c r="GQ73" s="218"/>
      <c r="GR73" s="218"/>
      <c r="GS73" s="218"/>
      <c r="GT73" s="218"/>
      <c r="GU73" s="79"/>
      <c r="GV73" s="79"/>
      <c r="GW73" s="79"/>
      <c r="GX73" s="238"/>
      <c r="GY73" s="218"/>
      <c r="GZ73" s="79" t="s">
        <v>119</v>
      </c>
      <c r="HA73" s="218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</row>
    <row r="74" customFormat="false" ht="31.5" hidden="false" customHeight="true" outlineLevel="0" collapsed="false">
      <c r="A74" s="153"/>
      <c r="B74" s="133" t="s">
        <v>322</v>
      </c>
      <c r="C74" s="75" t="s">
        <v>323</v>
      </c>
      <c r="D74" s="75"/>
      <c r="E74" s="75"/>
      <c r="F74" s="75"/>
      <c r="G74" s="75"/>
      <c r="H74" s="134" t="s">
        <v>122</v>
      </c>
      <c r="I74" s="147" t="n">
        <v>103</v>
      </c>
      <c r="J74" s="135"/>
      <c r="K74" s="147" t="n">
        <v>103</v>
      </c>
      <c r="L74" s="137"/>
      <c r="M74" s="135"/>
      <c r="N74" s="137"/>
      <c r="O74" s="135"/>
      <c r="P74" s="138" t="n">
        <v>2373.15</v>
      </c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236"/>
      <c r="GP74" s="218"/>
      <c r="GQ74" s="218"/>
      <c r="GR74" s="218"/>
      <c r="GS74" s="218"/>
      <c r="GT74" s="218"/>
      <c r="GU74" s="79"/>
      <c r="GV74" s="79"/>
      <c r="GW74" s="79"/>
      <c r="GX74" s="238"/>
      <c r="GY74" s="218"/>
      <c r="GZ74" s="79" t="s">
        <v>323</v>
      </c>
      <c r="HA74" s="218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</row>
    <row r="75" customFormat="false" ht="31.5" hidden="false" customHeight="true" outlineLevel="0" collapsed="false">
      <c r="A75" s="153"/>
      <c r="B75" s="133" t="s">
        <v>324</v>
      </c>
      <c r="C75" s="75" t="s">
        <v>325</v>
      </c>
      <c r="D75" s="75"/>
      <c r="E75" s="75"/>
      <c r="F75" s="75"/>
      <c r="G75" s="75"/>
      <c r="H75" s="134" t="s">
        <v>122</v>
      </c>
      <c r="I75" s="147" t="n">
        <v>59</v>
      </c>
      <c r="J75" s="135"/>
      <c r="K75" s="147" t="n">
        <v>59</v>
      </c>
      <c r="L75" s="137"/>
      <c r="M75" s="135"/>
      <c r="N75" s="137"/>
      <c r="O75" s="135"/>
      <c r="P75" s="138" t="n">
        <v>1359.38</v>
      </c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236"/>
      <c r="GP75" s="218"/>
      <c r="GQ75" s="218"/>
      <c r="GR75" s="218"/>
      <c r="GS75" s="218"/>
      <c r="GT75" s="218"/>
      <c r="GU75" s="79"/>
      <c r="GV75" s="79"/>
      <c r="GW75" s="79"/>
      <c r="GX75" s="238"/>
      <c r="GY75" s="218"/>
      <c r="GZ75" s="79" t="s">
        <v>325</v>
      </c>
      <c r="HA75" s="218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</row>
    <row r="76" customFormat="false" ht="11.25" hidden="false" customHeight="true" outlineLevel="0" collapsed="false">
      <c r="A76" s="154"/>
      <c r="B76" s="155"/>
      <c r="C76" s="123" t="s">
        <v>125</v>
      </c>
      <c r="D76" s="123"/>
      <c r="E76" s="123"/>
      <c r="F76" s="123"/>
      <c r="G76" s="123"/>
      <c r="H76" s="125"/>
      <c r="I76" s="126"/>
      <c r="J76" s="126"/>
      <c r="K76" s="126"/>
      <c r="L76" s="129"/>
      <c r="M76" s="126"/>
      <c r="N76" s="151" t="n">
        <v>10857.12</v>
      </c>
      <c r="O76" s="126"/>
      <c r="P76" s="152" t="n">
        <v>6036.56</v>
      </c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236"/>
      <c r="GP76" s="218"/>
      <c r="GQ76" s="218"/>
      <c r="GR76" s="218"/>
      <c r="GS76" s="218"/>
      <c r="GT76" s="218"/>
      <c r="GU76" s="79"/>
      <c r="GV76" s="79"/>
      <c r="GW76" s="79"/>
      <c r="GX76" s="238"/>
      <c r="GY76" s="218"/>
      <c r="GZ76" s="79"/>
      <c r="HA76" s="218" t="s">
        <v>125</v>
      </c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</row>
    <row r="77" customFormat="false" ht="11.25" hidden="false" customHeight="true" outlineLevel="0" collapsed="false">
      <c r="A77" s="122" t="s">
        <v>138</v>
      </c>
      <c r="B77" s="123" t="s">
        <v>326</v>
      </c>
      <c r="C77" s="124" t="s">
        <v>327</v>
      </c>
      <c r="D77" s="124"/>
      <c r="E77" s="124"/>
      <c r="F77" s="124"/>
      <c r="G77" s="124"/>
      <c r="H77" s="125" t="s">
        <v>210</v>
      </c>
      <c r="I77" s="126" t="n">
        <v>42.5</v>
      </c>
      <c r="J77" s="127" t="n">
        <v>1</v>
      </c>
      <c r="K77" s="128" t="n">
        <v>42.5</v>
      </c>
      <c r="L77" s="129"/>
      <c r="M77" s="126"/>
      <c r="N77" s="130"/>
      <c r="O77" s="126"/>
      <c r="P77" s="131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236"/>
      <c r="GP77" s="218" t="s">
        <v>327</v>
      </c>
      <c r="GQ77" s="218"/>
      <c r="GR77" s="218"/>
      <c r="GS77" s="218"/>
      <c r="GT77" s="218"/>
      <c r="GU77" s="79"/>
      <c r="GV77" s="79"/>
      <c r="GW77" s="79"/>
      <c r="GX77" s="238"/>
      <c r="GY77" s="218"/>
      <c r="GZ77" s="79"/>
      <c r="HA77" s="218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</row>
    <row r="78" customFormat="false" ht="11.25" hidden="false" customHeight="true" outlineLevel="0" collapsed="false">
      <c r="A78" s="132"/>
      <c r="B78" s="133" t="s">
        <v>95</v>
      </c>
      <c r="C78" s="75" t="s">
        <v>99</v>
      </c>
      <c r="D78" s="75"/>
      <c r="E78" s="75"/>
      <c r="F78" s="75"/>
      <c r="G78" s="75"/>
      <c r="H78" s="134" t="s">
        <v>100</v>
      </c>
      <c r="I78" s="135"/>
      <c r="J78" s="135"/>
      <c r="K78" s="136" t="n">
        <v>6.375</v>
      </c>
      <c r="L78" s="137"/>
      <c r="M78" s="135"/>
      <c r="N78" s="137"/>
      <c r="O78" s="135"/>
      <c r="P78" s="138" t="n">
        <v>2060.66</v>
      </c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236"/>
      <c r="GP78" s="218"/>
      <c r="GQ78" s="218"/>
      <c r="GR78" s="218"/>
      <c r="GS78" s="218"/>
      <c r="GT78" s="218"/>
      <c r="GU78" s="79" t="s">
        <v>99</v>
      </c>
      <c r="GV78" s="79"/>
      <c r="GW78" s="79"/>
      <c r="GX78" s="238"/>
      <c r="GY78" s="218"/>
      <c r="GZ78" s="79"/>
      <c r="HA78" s="218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</row>
    <row r="79" customFormat="false" ht="11.25" hidden="false" customHeight="true" outlineLevel="0" collapsed="false">
      <c r="A79" s="139"/>
      <c r="B79" s="133" t="s">
        <v>101</v>
      </c>
      <c r="C79" s="75" t="s">
        <v>102</v>
      </c>
      <c r="D79" s="75"/>
      <c r="E79" s="75"/>
      <c r="F79" s="75"/>
      <c r="G79" s="75"/>
      <c r="H79" s="134" t="s">
        <v>100</v>
      </c>
      <c r="I79" s="140" t="n">
        <v>0.15</v>
      </c>
      <c r="J79" s="135"/>
      <c r="K79" s="136" t="n">
        <v>6.375</v>
      </c>
      <c r="L79" s="141"/>
      <c r="M79" s="142"/>
      <c r="N79" s="143" t="n">
        <v>323.24</v>
      </c>
      <c r="O79" s="135"/>
      <c r="P79" s="138" t="n">
        <v>2060.66</v>
      </c>
      <c r="Q79" s="144"/>
      <c r="R79" s="144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236"/>
      <c r="GP79" s="218"/>
      <c r="GQ79" s="218"/>
      <c r="GR79" s="218"/>
      <c r="GS79" s="218"/>
      <c r="GT79" s="218"/>
      <c r="GU79" s="79"/>
      <c r="GV79" s="79" t="s">
        <v>102</v>
      </c>
      <c r="GW79" s="79"/>
      <c r="GX79" s="238"/>
      <c r="GY79" s="218"/>
      <c r="GZ79" s="79"/>
      <c r="HA79" s="218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</row>
    <row r="80" customFormat="false" ht="11.25" hidden="false" customHeight="true" outlineLevel="0" collapsed="false">
      <c r="A80" s="132"/>
      <c r="B80" s="133" t="s">
        <v>103</v>
      </c>
      <c r="C80" s="75" t="s">
        <v>104</v>
      </c>
      <c r="D80" s="75"/>
      <c r="E80" s="75"/>
      <c r="F80" s="75"/>
      <c r="G80" s="75"/>
      <c r="H80" s="134"/>
      <c r="I80" s="135"/>
      <c r="J80" s="135"/>
      <c r="K80" s="135"/>
      <c r="L80" s="137"/>
      <c r="M80" s="135"/>
      <c r="N80" s="137"/>
      <c r="O80" s="135"/>
      <c r="P80" s="156" t="n">
        <v>387.7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236"/>
      <c r="GP80" s="218"/>
      <c r="GQ80" s="218"/>
      <c r="GR80" s="218"/>
      <c r="GS80" s="218"/>
      <c r="GT80" s="218"/>
      <c r="GU80" s="79" t="s">
        <v>104</v>
      </c>
      <c r="GV80" s="79"/>
      <c r="GW80" s="79"/>
      <c r="GX80" s="238"/>
      <c r="GY80" s="218"/>
      <c r="GZ80" s="79"/>
      <c r="HA80" s="218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</row>
    <row r="81" customFormat="false" ht="21" hidden="false" customHeight="true" outlineLevel="0" collapsed="false">
      <c r="A81" s="139"/>
      <c r="B81" s="133" t="s">
        <v>328</v>
      </c>
      <c r="C81" s="75" t="s">
        <v>329</v>
      </c>
      <c r="D81" s="75"/>
      <c r="E81" s="75"/>
      <c r="F81" s="75"/>
      <c r="G81" s="75"/>
      <c r="H81" s="134" t="s">
        <v>107</v>
      </c>
      <c r="I81" s="140" t="n">
        <v>0.14</v>
      </c>
      <c r="J81" s="135"/>
      <c r="K81" s="140" t="n">
        <v>5.95</v>
      </c>
      <c r="L81" s="145" t="n">
        <v>50.12</v>
      </c>
      <c r="M81" s="177" t="n">
        <v>1.3</v>
      </c>
      <c r="N81" s="143" t="n">
        <v>65.16</v>
      </c>
      <c r="O81" s="135"/>
      <c r="P81" s="138" t="n">
        <v>387.7</v>
      </c>
      <c r="Q81" s="144"/>
      <c r="R81" s="144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236"/>
      <c r="GP81" s="218"/>
      <c r="GQ81" s="218"/>
      <c r="GR81" s="218"/>
      <c r="GS81" s="218"/>
      <c r="GT81" s="218"/>
      <c r="GU81" s="79"/>
      <c r="GV81" s="79" t="s">
        <v>329</v>
      </c>
      <c r="GW81" s="79"/>
      <c r="GX81" s="238"/>
      <c r="GY81" s="218"/>
      <c r="GZ81" s="79"/>
      <c r="HA81" s="218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</row>
    <row r="82" customFormat="false" ht="11.25" hidden="false" customHeight="true" outlineLevel="0" collapsed="false">
      <c r="A82" s="132"/>
      <c r="B82" s="133" t="s">
        <v>112</v>
      </c>
      <c r="C82" s="75" t="s">
        <v>113</v>
      </c>
      <c r="D82" s="75"/>
      <c r="E82" s="75"/>
      <c r="F82" s="75"/>
      <c r="G82" s="75"/>
      <c r="H82" s="134"/>
      <c r="I82" s="135"/>
      <c r="J82" s="135"/>
      <c r="K82" s="135"/>
      <c r="L82" s="137"/>
      <c r="M82" s="135"/>
      <c r="N82" s="137"/>
      <c r="O82" s="135"/>
      <c r="P82" s="156" t="n">
        <v>180.58</v>
      </c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236"/>
      <c r="GP82" s="218"/>
      <c r="GQ82" s="218"/>
      <c r="GR82" s="218"/>
      <c r="GS82" s="218"/>
      <c r="GT82" s="218"/>
      <c r="GU82" s="79" t="s">
        <v>113</v>
      </c>
      <c r="GV82" s="79"/>
      <c r="GW82" s="79"/>
      <c r="GX82" s="238"/>
      <c r="GY82" s="218"/>
      <c r="GZ82" s="79"/>
      <c r="HA82" s="218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</row>
    <row r="83" customFormat="false" ht="11.25" hidden="false" customHeight="true" outlineLevel="0" collapsed="false">
      <c r="A83" s="139"/>
      <c r="B83" s="133" t="s">
        <v>232</v>
      </c>
      <c r="C83" s="75" t="s">
        <v>233</v>
      </c>
      <c r="D83" s="75"/>
      <c r="E83" s="75"/>
      <c r="F83" s="75"/>
      <c r="G83" s="75"/>
      <c r="H83" s="134" t="s">
        <v>98</v>
      </c>
      <c r="I83" s="140" t="n">
        <v>0.14</v>
      </c>
      <c r="J83" s="135"/>
      <c r="K83" s="140" t="n">
        <v>5.95</v>
      </c>
      <c r="L83" s="145" t="n">
        <v>35.71</v>
      </c>
      <c r="M83" s="146" t="n">
        <v>0.85</v>
      </c>
      <c r="N83" s="143" t="n">
        <v>30.35</v>
      </c>
      <c r="O83" s="135"/>
      <c r="P83" s="138" t="n">
        <v>180.58</v>
      </c>
      <c r="Q83" s="144"/>
      <c r="R83" s="144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236"/>
      <c r="GP83" s="218"/>
      <c r="GQ83" s="218"/>
      <c r="GR83" s="218"/>
      <c r="GS83" s="218"/>
      <c r="GT83" s="218"/>
      <c r="GU83" s="79"/>
      <c r="GV83" s="79" t="s">
        <v>233</v>
      </c>
      <c r="GW83" s="79"/>
      <c r="GX83" s="238"/>
      <c r="GY83" s="218"/>
      <c r="GZ83" s="79"/>
      <c r="HA83" s="218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</row>
    <row r="84" customFormat="false" ht="11.25" hidden="false" customHeight="true" outlineLevel="0" collapsed="false">
      <c r="A84" s="149"/>
      <c r="B84" s="150"/>
      <c r="C84" s="123" t="s">
        <v>118</v>
      </c>
      <c r="D84" s="123"/>
      <c r="E84" s="123"/>
      <c r="F84" s="123"/>
      <c r="G84" s="123"/>
      <c r="H84" s="125"/>
      <c r="I84" s="126"/>
      <c r="J84" s="126"/>
      <c r="K84" s="126"/>
      <c r="L84" s="129"/>
      <c r="M84" s="126"/>
      <c r="N84" s="151"/>
      <c r="O84" s="126"/>
      <c r="P84" s="152" t="n">
        <v>2628.94</v>
      </c>
      <c r="Q84" s="144"/>
      <c r="R84" s="144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236"/>
      <c r="GP84" s="218"/>
      <c r="GQ84" s="218"/>
      <c r="GR84" s="218"/>
      <c r="GS84" s="218"/>
      <c r="GT84" s="218"/>
      <c r="GU84" s="79"/>
      <c r="GV84" s="79"/>
      <c r="GW84" s="79"/>
      <c r="GX84" s="238"/>
      <c r="GY84" s="218" t="s">
        <v>118</v>
      </c>
      <c r="GZ84" s="79"/>
      <c r="HA84" s="218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</row>
    <row r="85" customFormat="false" ht="11.25" hidden="false" customHeight="true" outlineLevel="0" collapsed="false">
      <c r="A85" s="153"/>
      <c r="B85" s="133"/>
      <c r="C85" s="75" t="s">
        <v>119</v>
      </c>
      <c r="D85" s="75"/>
      <c r="E85" s="75"/>
      <c r="F85" s="75"/>
      <c r="G85" s="75"/>
      <c r="H85" s="134"/>
      <c r="I85" s="135"/>
      <c r="J85" s="135"/>
      <c r="K85" s="135"/>
      <c r="L85" s="137"/>
      <c r="M85" s="135"/>
      <c r="N85" s="137"/>
      <c r="O85" s="135"/>
      <c r="P85" s="138" t="n">
        <v>2060.66</v>
      </c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236"/>
      <c r="GP85" s="218"/>
      <c r="GQ85" s="218"/>
      <c r="GR85" s="218"/>
      <c r="GS85" s="218"/>
      <c r="GT85" s="218"/>
      <c r="GU85" s="79"/>
      <c r="GV85" s="79"/>
      <c r="GW85" s="79"/>
      <c r="GX85" s="238"/>
      <c r="GY85" s="218"/>
      <c r="GZ85" s="79" t="s">
        <v>119</v>
      </c>
      <c r="HA85" s="218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</row>
    <row r="86" customFormat="false" ht="31.5" hidden="false" customHeight="true" outlineLevel="0" collapsed="false">
      <c r="A86" s="153"/>
      <c r="B86" s="133" t="s">
        <v>322</v>
      </c>
      <c r="C86" s="75" t="s">
        <v>323</v>
      </c>
      <c r="D86" s="75"/>
      <c r="E86" s="75"/>
      <c r="F86" s="75"/>
      <c r="G86" s="75"/>
      <c r="H86" s="134" t="s">
        <v>122</v>
      </c>
      <c r="I86" s="147" t="n">
        <v>103</v>
      </c>
      <c r="J86" s="135"/>
      <c r="K86" s="147" t="n">
        <v>103</v>
      </c>
      <c r="L86" s="137"/>
      <c r="M86" s="135"/>
      <c r="N86" s="137"/>
      <c r="O86" s="135"/>
      <c r="P86" s="138" t="n">
        <v>2122.48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236"/>
      <c r="GP86" s="218"/>
      <c r="GQ86" s="218"/>
      <c r="GR86" s="218"/>
      <c r="GS86" s="218"/>
      <c r="GT86" s="218"/>
      <c r="GU86" s="79"/>
      <c r="GV86" s="79"/>
      <c r="GW86" s="79"/>
      <c r="GX86" s="238"/>
      <c r="GY86" s="218"/>
      <c r="GZ86" s="79" t="s">
        <v>323</v>
      </c>
      <c r="HA86" s="218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</row>
    <row r="87" customFormat="false" ht="31.5" hidden="false" customHeight="true" outlineLevel="0" collapsed="false">
      <c r="A87" s="153"/>
      <c r="B87" s="133" t="s">
        <v>324</v>
      </c>
      <c r="C87" s="75" t="s">
        <v>325</v>
      </c>
      <c r="D87" s="75"/>
      <c r="E87" s="75"/>
      <c r="F87" s="75"/>
      <c r="G87" s="75"/>
      <c r="H87" s="134" t="s">
        <v>122</v>
      </c>
      <c r="I87" s="147" t="n">
        <v>59</v>
      </c>
      <c r="J87" s="135"/>
      <c r="K87" s="147" t="n">
        <v>59</v>
      </c>
      <c r="L87" s="137"/>
      <c r="M87" s="135"/>
      <c r="N87" s="137"/>
      <c r="O87" s="135"/>
      <c r="P87" s="138" t="n">
        <v>1215.79</v>
      </c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236"/>
      <c r="GP87" s="218"/>
      <c r="GQ87" s="218"/>
      <c r="GR87" s="218"/>
      <c r="GS87" s="218"/>
      <c r="GT87" s="218"/>
      <c r="GU87" s="79"/>
      <c r="GV87" s="79"/>
      <c r="GW87" s="79"/>
      <c r="GX87" s="238"/>
      <c r="GY87" s="218"/>
      <c r="GZ87" s="79" t="s">
        <v>325</v>
      </c>
      <c r="HA87" s="218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</row>
    <row r="88" customFormat="false" ht="11.25" hidden="false" customHeight="true" outlineLevel="0" collapsed="false">
      <c r="A88" s="154"/>
      <c r="B88" s="155"/>
      <c r="C88" s="123" t="s">
        <v>125</v>
      </c>
      <c r="D88" s="123"/>
      <c r="E88" s="123"/>
      <c r="F88" s="123"/>
      <c r="G88" s="123"/>
      <c r="H88" s="125"/>
      <c r="I88" s="126"/>
      <c r="J88" s="126"/>
      <c r="K88" s="126"/>
      <c r="L88" s="129"/>
      <c r="M88" s="126"/>
      <c r="N88" s="180" t="n">
        <v>140.4</v>
      </c>
      <c r="O88" s="126"/>
      <c r="P88" s="152" t="n">
        <v>5967.21</v>
      </c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236"/>
      <c r="GP88" s="218"/>
      <c r="GQ88" s="218"/>
      <c r="GR88" s="218"/>
      <c r="GS88" s="218"/>
      <c r="GT88" s="218"/>
      <c r="GU88" s="79"/>
      <c r="GV88" s="79"/>
      <c r="GW88" s="79"/>
      <c r="GX88" s="238"/>
      <c r="GY88" s="218"/>
      <c r="GZ88" s="79"/>
      <c r="HA88" s="218" t="s">
        <v>125</v>
      </c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</row>
    <row r="89" customFormat="false" ht="11.25" hidden="false" customHeight="true" outlineLevel="0" collapsed="false">
      <c r="A89" s="122" t="s">
        <v>145</v>
      </c>
      <c r="B89" s="123" t="s">
        <v>330</v>
      </c>
      <c r="C89" s="124" t="s">
        <v>233</v>
      </c>
      <c r="D89" s="124"/>
      <c r="E89" s="124"/>
      <c r="F89" s="124"/>
      <c r="G89" s="124"/>
      <c r="H89" s="125" t="s">
        <v>98</v>
      </c>
      <c r="I89" s="126" t="n">
        <v>-5.95</v>
      </c>
      <c r="J89" s="127" t="n">
        <v>1</v>
      </c>
      <c r="K89" s="175" t="n">
        <v>-5.95</v>
      </c>
      <c r="L89" s="180" t="n">
        <v>35.71</v>
      </c>
      <c r="M89" s="175" t="n">
        <v>0.85</v>
      </c>
      <c r="N89" s="158" t="n">
        <v>30.35</v>
      </c>
      <c r="O89" s="126"/>
      <c r="P89" s="239" t="n">
        <v>-180.58</v>
      </c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236"/>
      <c r="GP89" s="218" t="s">
        <v>233</v>
      </c>
      <c r="GQ89" s="218"/>
      <c r="GR89" s="218"/>
      <c r="GS89" s="218"/>
      <c r="GT89" s="218"/>
      <c r="GU89" s="79"/>
      <c r="GV89" s="79"/>
      <c r="GW89" s="79"/>
      <c r="GX89" s="238"/>
      <c r="GY89" s="218"/>
      <c r="GZ89" s="79"/>
      <c r="HA89" s="218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</row>
    <row r="90" customFormat="false" ht="11.25" hidden="false" customHeight="true" outlineLevel="0" collapsed="false">
      <c r="A90" s="154"/>
      <c r="B90" s="155"/>
      <c r="C90" s="123" t="s">
        <v>125</v>
      </c>
      <c r="D90" s="123"/>
      <c r="E90" s="123"/>
      <c r="F90" s="123"/>
      <c r="G90" s="123"/>
      <c r="H90" s="125"/>
      <c r="I90" s="126"/>
      <c r="J90" s="126"/>
      <c r="K90" s="126"/>
      <c r="L90" s="129"/>
      <c r="M90" s="126"/>
      <c r="N90" s="129"/>
      <c r="O90" s="126"/>
      <c r="P90" s="239" t="n">
        <v>-180.58</v>
      </c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236"/>
      <c r="GP90" s="218"/>
      <c r="GQ90" s="218"/>
      <c r="GR90" s="218"/>
      <c r="GS90" s="218"/>
      <c r="GT90" s="218"/>
      <c r="GU90" s="79"/>
      <c r="GV90" s="79"/>
      <c r="GW90" s="79"/>
      <c r="GX90" s="238"/>
      <c r="GY90" s="218"/>
      <c r="GZ90" s="79"/>
      <c r="HA90" s="218" t="s">
        <v>125</v>
      </c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</row>
    <row r="91" customFormat="false" ht="63" hidden="false" customHeight="true" outlineLevel="0" collapsed="false">
      <c r="A91" s="122" t="s">
        <v>168</v>
      </c>
      <c r="B91" s="123" t="s">
        <v>331</v>
      </c>
      <c r="C91" s="124" t="s">
        <v>332</v>
      </c>
      <c r="D91" s="124"/>
      <c r="E91" s="124"/>
      <c r="F91" s="124"/>
      <c r="G91" s="124"/>
      <c r="H91" s="125" t="s">
        <v>193</v>
      </c>
      <c r="I91" s="126" t="n">
        <v>0.425</v>
      </c>
      <c r="J91" s="127" t="n">
        <v>1</v>
      </c>
      <c r="K91" s="161" t="n">
        <v>0.425</v>
      </c>
      <c r="L91" s="129"/>
      <c r="M91" s="126"/>
      <c r="N91" s="130"/>
      <c r="O91" s="126"/>
      <c r="P91" s="131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236"/>
      <c r="GP91" s="218" t="s">
        <v>332</v>
      </c>
      <c r="GQ91" s="218"/>
      <c r="GR91" s="218"/>
      <c r="GS91" s="218"/>
      <c r="GT91" s="218"/>
      <c r="GU91" s="79"/>
      <c r="GV91" s="79"/>
      <c r="GW91" s="79"/>
      <c r="GX91" s="238"/>
      <c r="GY91" s="218"/>
      <c r="GZ91" s="79"/>
      <c r="HA91" s="218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</row>
    <row r="92" customFormat="false" ht="11.25" hidden="false" customHeight="true" outlineLevel="0" collapsed="false">
      <c r="A92" s="132"/>
      <c r="B92" s="133" t="s">
        <v>95</v>
      </c>
      <c r="C92" s="75" t="s">
        <v>99</v>
      </c>
      <c r="D92" s="75"/>
      <c r="E92" s="75"/>
      <c r="F92" s="75"/>
      <c r="G92" s="75"/>
      <c r="H92" s="134" t="s">
        <v>100</v>
      </c>
      <c r="I92" s="135"/>
      <c r="J92" s="135"/>
      <c r="K92" s="162" t="n">
        <v>18.8105</v>
      </c>
      <c r="L92" s="137"/>
      <c r="M92" s="135"/>
      <c r="N92" s="137"/>
      <c r="O92" s="135"/>
      <c r="P92" s="138" t="n">
        <v>6386.92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236"/>
      <c r="GP92" s="218"/>
      <c r="GQ92" s="218"/>
      <c r="GR92" s="218"/>
      <c r="GS92" s="218"/>
      <c r="GT92" s="218"/>
      <c r="GU92" s="79" t="s">
        <v>99</v>
      </c>
      <c r="GV92" s="79"/>
      <c r="GW92" s="79"/>
      <c r="GX92" s="238"/>
      <c r="GY92" s="218"/>
      <c r="GZ92" s="79"/>
      <c r="HA92" s="218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</row>
    <row r="93" customFormat="false" ht="11.25" hidden="false" customHeight="true" outlineLevel="0" collapsed="false">
      <c r="A93" s="139"/>
      <c r="B93" s="133" t="s">
        <v>333</v>
      </c>
      <c r="C93" s="75" t="s">
        <v>334</v>
      </c>
      <c r="D93" s="75"/>
      <c r="E93" s="75"/>
      <c r="F93" s="75"/>
      <c r="G93" s="75"/>
      <c r="H93" s="134" t="s">
        <v>100</v>
      </c>
      <c r="I93" s="140" t="n">
        <v>44.26</v>
      </c>
      <c r="J93" s="135"/>
      <c r="K93" s="162" t="n">
        <v>18.8105</v>
      </c>
      <c r="L93" s="141"/>
      <c r="M93" s="142"/>
      <c r="N93" s="143" t="n">
        <v>339.54</v>
      </c>
      <c r="O93" s="135"/>
      <c r="P93" s="138" t="n">
        <v>6386.92</v>
      </c>
      <c r="Q93" s="144"/>
      <c r="R93" s="144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236"/>
      <c r="GP93" s="218"/>
      <c r="GQ93" s="218"/>
      <c r="GR93" s="218"/>
      <c r="GS93" s="218"/>
      <c r="GT93" s="218"/>
      <c r="GU93" s="79"/>
      <c r="GV93" s="79" t="s">
        <v>334</v>
      </c>
      <c r="GW93" s="79"/>
      <c r="GX93" s="238"/>
      <c r="GY93" s="218"/>
      <c r="GZ93" s="79"/>
      <c r="HA93" s="218"/>
      <c r="HB93" s="73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  <c r="IH93" s="73"/>
    </row>
    <row r="94" customFormat="false" ht="11.25" hidden="false" customHeight="true" outlineLevel="0" collapsed="false">
      <c r="A94" s="132"/>
      <c r="B94" s="133" t="s">
        <v>103</v>
      </c>
      <c r="C94" s="75" t="s">
        <v>104</v>
      </c>
      <c r="D94" s="75"/>
      <c r="E94" s="75"/>
      <c r="F94" s="75"/>
      <c r="G94" s="75"/>
      <c r="H94" s="134"/>
      <c r="I94" s="135"/>
      <c r="J94" s="135"/>
      <c r="K94" s="135"/>
      <c r="L94" s="137"/>
      <c r="M94" s="135"/>
      <c r="N94" s="137"/>
      <c r="O94" s="135"/>
      <c r="P94" s="156" t="n">
        <v>411.33</v>
      </c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236"/>
      <c r="GP94" s="218"/>
      <c r="GQ94" s="218"/>
      <c r="GR94" s="218"/>
      <c r="GS94" s="218"/>
      <c r="GT94" s="218"/>
      <c r="GU94" s="79" t="s">
        <v>104</v>
      </c>
      <c r="GV94" s="79"/>
      <c r="GW94" s="79"/>
      <c r="GX94" s="238"/>
      <c r="GY94" s="218"/>
      <c r="GZ94" s="79"/>
      <c r="HA94" s="218"/>
      <c r="HB94" s="73"/>
      <c r="HC94" s="73"/>
      <c r="HD94" s="73"/>
      <c r="HE94" s="73"/>
      <c r="HF94" s="73"/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  <c r="IG94" s="73"/>
      <c r="IH94" s="73"/>
    </row>
    <row r="95" customFormat="false" ht="11.25" hidden="false" customHeight="true" outlineLevel="0" collapsed="false">
      <c r="A95" s="132"/>
      <c r="B95" s="133"/>
      <c r="C95" s="75" t="s">
        <v>150</v>
      </c>
      <c r="D95" s="75"/>
      <c r="E95" s="75"/>
      <c r="F95" s="75"/>
      <c r="G95" s="75"/>
      <c r="H95" s="134" t="s">
        <v>100</v>
      </c>
      <c r="I95" s="135"/>
      <c r="J95" s="135"/>
      <c r="K95" s="136" t="n">
        <v>0.646</v>
      </c>
      <c r="L95" s="137"/>
      <c r="M95" s="135"/>
      <c r="N95" s="137"/>
      <c r="O95" s="135"/>
      <c r="P95" s="156" t="n">
        <v>235.13</v>
      </c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236"/>
      <c r="GP95" s="218"/>
      <c r="GQ95" s="218"/>
      <c r="GR95" s="218"/>
      <c r="GS95" s="218"/>
      <c r="GT95" s="218"/>
      <c r="GU95" s="79" t="s">
        <v>150</v>
      </c>
      <c r="GV95" s="79"/>
      <c r="GW95" s="79"/>
      <c r="GX95" s="238"/>
      <c r="GY95" s="218"/>
      <c r="GZ95" s="79"/>
      <c r="HA95" s="218"/>
      <c r="HB95" s="73"/>
      <c r="HC95" s="73"/>
      <c r="HD95" s="73"/>
      <c r="HE95" s="73"/>
      <c r="HF95" s="73"/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  <c r="IH95" s="73"/>
    </row>
    <row r="96" customFormat="false" ht="11.25" hidden="false" customHeight="true" outlineLevel="0" collapsed="false">
      <c r="A96" s="139"/>
      <c r="B96" s="133" t="s">
        <v>155</v>
      </c>
      <c r="C96" s="75" t="s">
        <v>156</v>
      </c>
      <c r="D96" s="75"/>
      <c r="E96" s="75"/>
      <c r="F96" s="75"/>
      <c r="G96" s="75"/>
      <c r="H96" s="134" t="s">
        <v>107</v>
      </c>
      <c r="I96" s="140" t="n">
        <v>1.52</v>
      </c>
      <c r="J96" s="135"/>
      <c r="K96" s="136" t="n">
        <v>0.646</v>
      </c>
      <c r="L96" s="141"/>
      <c r="M96" s="142"/>
      <c r="N96" s="143" t="n">
        <v>636.73</v>
      </c>
      <c r="O96" s="135"/>
      <c r="P96" s="138" t="n">
        <v>411.33</v>
      </c>
      <c r="Q96" s="144"/>
      <c r="R96" s="144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236"/>
      <c r="GP96" s="218"/>
      <c r="GQ96" s="218"/>
      <c r="GR96" s="218"/>
      <c r="GS96" s="218"/>
      <c r="GT96" s="218"/>
      <c r="GU96" s="79"/>
      <c r="GV96" s="79" t="s">
        <v>156</v>
      </c>
      <c r="GW96" s="79"/>
      <c r="GX96" s="238"/>
      <c r="GY96" s="218"/>
      <c r="GZ96" s="79"/>
      <c r="HA96" s="218"/>
      <c r="HB96" s="73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  <c r="IH96" s="73"/>
    </row>
    <row r="97" customFormat="false" ht="11.25" hidden="false" customHeight="true" outlineLevel="0" collapsed="false">
      <c r="A97" s="153"/>
      <c r="B97" s="133" t="s">
        <v>157</v>
      </c>
      <c r="C97" s="75" t="s">
        <v>158</v>
      </c>
      <c r="D97" s="75"/>
      <c r="E97" s="75"/>
      <c r="F97" s="75"/>
      <c r="G97" s="75"/>
      <c r="H97" s="134" t="s">
        <v>100</v>
      </c>
      <c r="I97" s="140" t="n">
        <v>1.52</v>
      </c>
      <c r="J97" s="135"/>
      <c r="K97" s="136" t="n">
        <v>0.646</v>
      </c>
      <c r="L97" s="137"/>
      <c r="M97" s="135"/>
      <c r="N97" s="160" t="n">
        <v>363.98</v>
      </c>
      <c r="O97" s="135"/>
      <c r="P97" s="156" t="n">
        <v>235.13</v>
      </c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236"/>
      <c r="GP97" s="218"/>
      <c r="GQ97" s="218"/>
      <c r="GR97" s="218"/>
      <c r="GS97" s="218"/>
      <c r="GT97" s="218"/>
      <c r="GU97" s="79"/>
      <c r="GV97" s="79"/>
      <c r="GW97" s="79" t="s">
        <v>158</v>
      </c>
      <c r="GX97" s="238"/>
      <c r="GY97" s="218"/>
      <c r="GZ97" s="79"/>
      <c r="HA97" s="218"/>
      <c r="HB97" s="73"/>
      <c r="HC97" s="73"/>
      <c r="HD97" s="73"/>
      <c r="HE97" s="73"/>
      <c r="HF97" s="73"/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  <c r="IH97" s="73"/>
    </row>
    <row r="98" customFormat="false" ht="11.25" hidden="false" customHeight="true" outlineLevel="0" collapsed="false">
      <c r="A98" s="165" t="s">
        <v>335</v>
      </c>
      <c r="B98" s="166" t="s">
        <v>232</v>
      </c>
      <c r="C98" s="167" t="s">
        <v>233</v>
      </c>
      <c r="D98" s="167"/>
      <c r="E98" s="167"/>
      <c r="F98" s="167"/>
      <c r="G98" s="167"/>
      <c r="H98" s="168" t="s">
        <v>98</v>
      </c>
      <c r="I98" s="169" t="n">
        <v>0</v>
      </c>
      <c r="J98" s="170"/>
      <c r="K98" s="169" t="n">
        <v>0</v>
      </c>
      <c r="L98" s="172"/>
      <c r="M98" s="170"/>
      <c r="N98" s="172"/>
      <c r="O98" s="170"/>
      <c r="P98" s="1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236"/>
      <c r="GP98" s="218"/>
      <c r="GQ98" s="218"/>
      <c r="GR98" s="218"/>
      <c r="GS98" s="218"/>
      <c r="GT98" s="218"/>
      <c r="GU98" s="79"/>
      <c r="GV98" s="79"/>
      <c r="GW98" s="79"/>
      <c r="GX98" s="238" t="s">
        <v>233</v>
      </c>
      <c r="GY98" s="218"/>
      <c r="GZ98" s="79"/>
      <c r="HA98" s="218"/>
      <c r="HB98" s="73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  <c r="IH98" s="73"/>
    </row>
    <row r="99" customFormat="false" ht="11.25" hidden="false" customHeight="true" outlineLevel="0" collapsed="false">
      <c r="A99" s="165" t="s">
        <v>335</v>
      </c>
      <c r="B99" s="166" t="s">
        <v>336</v>
      </c>
      <c r="C99" s="167" t="s">
        <v>337</v>
      </c>
      <c r="D99" s="167"/>
      <c r="E99" s="167"/>
      <c r="F99" s="167"/>
      <c r="G99" s="167"/>
      <c r="H99" s="168" t="s">
        <v>183</v>
      </c>
      <c r="I99" s="169" t="n">
        <v>0</v>
      </c>
      <c r="J99" s="170"/>
      <c r="K99" s="169" t="n">
        <v>0</v>
      </c>
      <c r="L99" s="172"/>
      <c r="M99" s="170"/>
      <c r="N99" s="172"/>
      <c r="O99" s="170"/>
      <c r="P99" s="1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236"/>
      <c r="GP99" s="218"/>
      <c r="GQ99" s="218"/>
      <c r="GR99" s="218"/>
      <c r="GS99" s="218"/>
      <c r="GT99" s="218"/>
      <c r="GU99" s="79"/>
      <c r="GV99" s="79"/>
      <c r="GW99" s="79"/>
      <c r="GX99" s="238" t="s">
        <v>337</v>
      </c>
      <c r="GY99" s="218"/>
      <c r="GZ99" s="79"/>
      <c r="HA99" s="218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  <c r="IH99" s="73"/>
    </row>
    <row r="100" customFormat="false" ht="21" hidden="false" customHeight="true" outlineLevel="0" collapsed="false">
      <c r="A100" s="165" t="s">
        <v>335</v>
      </c>
      <c r="B100" s="166" t="s">
        <v>338</v>
      </c>
      <c r="C100" s="167" t="s">
        <v>339</v>
      </c>
      <c r="D100" s="167"/>
      <c r="E100" s="167"/>
      <c r="F100" s="167"/>
      <c r="G100" s="167"/>
      <c r="H100" s="168" t="s">
        <v>340</v>
      </c>
      <c r="I100" s="169" t="n">
        <v>0</v>
      </c>
      <c r="J100" s="170"/>
      <c r="K100" s="169" t="n">
        <v>0</v>
      </c>
      <c r="L100" s="172"/>
      <c r="M100" s="170"/>
      <c r="N100" s="172"/>
      <c r="O100" s="170"/>
      <c r="P100" s="1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236"/>
      <c r="GP100" s="218"/>
      <c r="GQ100" s="218"/>
      <c r="GR100" s="218"/>
      <c r="GS100" s="218"/>
      <c r="GT100" s="218"/>
      <c r="GU100" s="79"/>
      <c r="GV100" s="79"/>
      <c r="GW100" s="79"/>
      <c r="GX100" s="238" t="s">
        <v>339</v>
      </c>
      <c r="GY100" s="218"/>
      <c r="GZ100" s="79"/>
      <c r="HA100" s="218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</row>
    <row r="101" customFormat="false" ht="11.25" hidden="false" customHeight="true" outlineLevel="0" collapsed="false">
      <c r="A101" s="149"/>
      <c r="B101" s="150"/>
      <c r="C101" s="123" t="s">
        <v>118</v>
      </c>
      <c r="D101" s="123"/>
      <c r="E101" s="123"/>
      <c r="F101" s="123"/>
      <c r="G101" s="123"/>
      <c r="H101" s="125"/>
      <c r="I101" s="126"/>
      <c r="J101" s="126"/>
      <c r="K101" s="126"/>
      <c r="L101" s="129"/>
      <c r="M101" s="126"/>
      <c r="N101" s="151"/>
      <c r="O101" s="126"/>
      <c r="P101" s="152" t="n">
        <v>7033.38</v>
      </c>
      <c r="Q101" s="144"/>
      <c r="R101" s="144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236"/>
      <c r="GP101" s="218"/>
      <c r="GQ101" s="218"/>
      <c r="GR101" s="218"/>
      <c r="GS101" s="218"/>
      <c r="GT101" s="218"/>
      <c r="GU101" s="79"/>
      <c r="GV101" s="79"/>
      <c r="GW101" s="79"/>
      <c r="GX101" s="238"/>
      <c r="GY101" s="218" t="s">
        <v>118</v>
      </c>
      <c r="GZ101" s="79"/>
      <c r="HA101" s="218"/>
      <c r="HB101" s="73"/>
      <c r="HC101" s="73"/>
      <c r="HD101" s="73"/>
      <c r="HE101" s="73"/>
      <c r="HF101" s="73"/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  <c r="IG101" s="73"/>
      <c r="IH101" s="73"/>
    </row>
    <row r="102" customFormat="false" ht="11.25" hidden="false" customHeight="true" outlineLevel="0" collapsed="false">
      <c r="A102" s="153"/>
      <c r="B102" s="133"/>
      <c r="C102" s="75" t="s">
        <v>119</v>
      </c>
      <c r="D102" s="75"/>
      <c r="E102" s="75"/>
      <c r="F102" s="75"/>
      <c r="G102" s="75"/>
      <c r="H102" s="134"/>
      <c r="I102" s="135"/>
      <c r="J102" s="135"/>
      <c r="K102" s="135"/>
      <c r="L102" s="137"/>
      <c r="M102" s="135"/>
      <c r="N102" s="137"/>
      <c r="O102" s="135"/>
      <c r="P102" s="138" t="n">
        <v>6622.05</v>
      </c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236"/>
      <c r="GP102" s="218"/>
      <c r="GQ102" s="218"/>
      <c r="GR102" s="218"/>
      <c r="GS102" s="218"/>
      <c r="GT102" s="218"/>
      <c r="GU102" s="79"/>
      <c r="GV102" s="79"/>
      <c r="GW102" s="79"/>
      <c r="GX102" s="238"/>
      <c r="GY102" s="218"/>
      <c r="GZ102" s="79" t="s">
        <v>119</v>
      </c>
      <c r="HA102" s="218"/>
      <c r="HB102" s="73"/>
      <c r="HC102" s="73"/>
      <c r="HD102" s="73"/>
      <c r="HE102" s="73"/>
      <c r="HF102" s="73"/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  <c r="IG102" s="73"/>
      <c r="IH102" s="73"/>
    </row>
    <row r="103" customFormat="false" ht="31.5" hidden="false" customHeight="true" outlineLevel="0" collapsed="false">
      <c r="A103" s="153"/>
      <c r="B103" s="133" t="s">
        <v>322</v>
      </c>
      <c r="C103" s="75" t="s">
        <v>323</v>
      </c>
      <c r="D103" s="75"/>
      <c r="E103" s="75"/>
      <c r="F103" s="75"/>
      <c r="G103" s="75"/>
      <c r="H103" s="134" t="s">
        <v>122</v>
      </c>
      <c r="I103" s="147" t="n">
        <v>103</v>
      </c>
      <c r="J103" s="135"/>
      <c r="K103" s="147" t="n">
        <v>103</v>
      </c>
      <c r="L103" s="137"/>
      <c r="M103" s="135"/>
      <c r="N103" s="137"/>
      <c r="O103" s="135"/>
      <c r="P103" s="138" t="n">
        <v>6820.71</v>
      </c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236"/>
      <c r="GP103" s="218"/>
      <c r="GQ103" s="218"/>
      <c r="GR103" s="218"/>
      <c r="GS103" s="218"/>
      <c r="GT103" s="218"/>
      <c r="GU103" s="79"/>
      <c r="GV103" s="79"/>
      <c r="GW103" s="79"/>
      <c r="GX103" s="238"/>
      <c r="GY103" s="218"/>
      <c r="GZ103" s="79" t="s">
        <v>323</v>
      </c>
      <c r="HA103" s="218"/>
      <c r="HB103" s="73"/>
      <c r="HC103" s="73"/>
      <c r="HD103" s="73"/>
      <c r="HE103" s="73"/>
      <c r="HF103" s="73"/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  <c r="IG103" s="73"/>
      <c r="IH103" s="73"/>
    </row>
    <row r="104" customFormat="false" ht="31.5" hidden="false" customHeight="true" outlineLevel="0" collapsed="false">
      <c r="A104" s="153"/>
      <c r="B104" s="133" t="s">
        <v>324</v>
      </c>
      <c r="C104" s="75" t="s">
        <v>325</v>
      </c>
      <c r="D104" s="75"/>
      <c r="E104" s="75"/>
      <c r="F104" s="75"/>
      <c r="G104" s="75"/>
      <c r="H104" s="134" t="s">
        <v>122</v>
      </c>
      <c r="I104" s="147" t="n">
        <v>59</v>
      </c>
      <c r="J104" s="135"/>
      <c r="K104" s="147" t="n">
        <v>59</v>
      </c>
      <c r="L104" s="137"/>
      <c r="M104" s="135"/>
      <c r="N104" s="137"/>
      <c r="O104" s="135"/>
      <c r="P104" s="138" t="n">
        <v>3907.01</v>
      </c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3"/>
      <c r="GI104" s="73"/>
      <c r="GJ104" s="73"/>
      <c r="GK104" s="73"/>
      <c r="GL104" s="73"/>
      <c r="GM104" s="73"/>
      <c r="GN104" s="73"/>
      <c r="GO104" s="236"/>
      <c r="GP104" s="218"/>
      <c r="GQ104" s="218"/>
      <c r="GR104" s="218"/>
      <c r="GS104" s="218"/>
      <c r="GT104" s="218"/>
      <c r="GU104" s="79"/>
      <c r="GV104" s="79"/>
      <c r="GW104" s="79"/>
      <c r="GX104" s="238"/>
      <c r="GY104" s="218"/>
      <c r="GZ104" s="79" t="s">
        <v>325</v>
      </c>
      <c r="HA104" s="218"/>
      <c r="HB104" s="73"/>
      <c r="HC104" s="73"/>
      <c r="HD104" s="73"/>
      <c r="HE104" s="73"/>
      <c r="HF104" s="73"/>
      <c r="HG104" s="73"/>
      <c r="HH104" s="73"/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73"/>
      <c r="HX104" s="73"/>
      <c r="HY104" s="73"/>
      <c r="HZ104" s="73"/>
      <c r="IA104" s="73"/>
      <c r="IB104" s="73"/>
      <c r="IC104" s="73"/>
      <c r="ID104" s="73"/>
      <c r="IE104" s="73"/>
      <c r="IF104" s="73"/>
      <c r="IG104" s="73"/>
      <c r="IH104" s="73"/>
    </row>
    <row r="105" customFormat="false" ht="11.25" hidden="false" customHeight="true" outlineLevel="0" collapsed="false">
      <c r="A105" s="154"/>
      <c r="B105" s="155"/>
      <c r="C105" s="123" t="s">
        <v>125</v>
      </c>
      <c r="D105" s="123"/>
      <c r="E105" s="123"/>
      <c r="F105" s="123"/>
      <c r="G105" s="123"/>
      <c r="H105" s="125"/>
      <c r="I105" s="126"/>
      <c r="J105" s="126"/>
      <c r="K105" s="126"/>
      <c r="L105" s="129"/>
      <c r="M105" s="126"/>
      <c r="N105" s="151" t="n">
        <v>41790.82</v>
      </c>
      <c r="O105" s="126"/>
      <c r="P105" s="152" t="n">
        <v>17761.1</v>
      </c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3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3"/>
      <c r="GI105" s="73"/>
      <c r="GJ105" s="73"/>
      <c r="GK105" s="73"/>
      <c r="GL105" s="73"/>
      <c r="GM105" s="73"/>
      <c r="GN105" s="73"/>
      <c r="GO105" s="236"/>
      <c r="GP105" s="218"/>
      <c r="GQ105" s="218"/>
      <c r="GR105" s="218"/>
      <c r="GS105" s="218"/>
      <c r="GT105" s="218"/>
      <c r="GU105" s="79"/>
      <c r="GV105" s="79"/>
      <c r="GW105" s="79"/>
      <c r="GX105" s="238"/>
      <c r="GY105" s="218"/>
      <c r="GZ105" s="79"/>
      <c r="HA105" s="218" t="s">
        <v>125</v>
      </c>
      <c r="HB105" s="73"/>
      <c r="HC105" s="73"/>
      <c r="HD105" s="73"/>
      <c r="HE105" s="73"/>
      <c r="HF105" s="73"/>
      <c r="HG105" s="73"/>
      <c r="HH105" s="73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73"/>
      <c r="HX105" s="73"/>
      <c r="HY105" s="73"/>
      <c r="HZ105" s="73"/>
      <c r="IA105" s="73"/>
      <c r="IB105" s="73"/>
      <c r="IC105" s="73"/>
      <c r="ID105" s="73"/>
      <c r="IE105" s="73"/>
      <c r="IF105" s="73"/>
      <c r="IG105" s="73"/>
      <c r="IH105" s="73"/>
    </row>
    <row r="106" customFormat="false" ht="31.5" hidden="false" customHeight="true" outlineLevel="0" collapsed="false">
      <c r="A106" s="122" t="s">
        <v>171</v>
      </c>
      <c r="B106" s="123" t="s">
        <v>341</v>
      </c>
      <c r="C106" s="124" t="s">
        <v>443</v>
      </c>
      <c r="D106" s="124"/>
      <c r="E106" s="124"/>
      <c r="F106" s="124"/>
      <c r="G106" s="124"/>
      <c r="H106" s="125" t="s">
        <v>193</v>
      </c>
      <c r="I106" s="126" t="n">
        <v>0.425</v>
      </c>
      <c r="J106" s="127" t="n">
        <v>1</v>
      </c>
      <c r="K106" s="161" t="n">
        <v>0.425</v>
      </c>
      <c r="L106" s="129"/>
      <c r="M106" s="126"/>
      <c r="N106" s="130"/>
      <c r="O106" s="126"/>
      <c r="P106" s="131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3"/>
      <c r="GF106" s="73"/>
      <c r="GG106" s="73"/>
      <c r="GH106" s="73"/>
      <c r="GI106" s="73"/>
      <c r="GJ106" s="73"/>
      <c r="GK106" s="73"/>
      <c r="GL106" s="73"/>
      <c r="GM106" s="73"/>
      <c r="GN106" s="73"/>
      <c r="GO106" s="236"/>
      <c r="GP106" s="218" t="s">
        <v>443</v>
      </c>
      <c r="GQ106" s="218"/>
      <c r="GR106" s="218"/>
      <c r="GS106" s="218"/>
      <c r="GT106" s="218"/>
      <c r="GU106" s="79"/>
      <c r="GV106" s="79"/>
      <c r="GW106" s="79"/>
      <c r="GX106" s="238"/>
      <c r="GY106" s="218"/>
      <c r="GZ106" s="79"/>
      <c r="HA106" s="218"/>
      <c r="HB106" s="73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  <c r="IH106" s="73"/>
    </row>
    <row r="107" customFormat="false" ht="11.25" hidden="false" customHeight="true" outlineLevel="0" collapsed="false">
      <c r="A107" s="240"/>
      <c r="B107" s="150"/>
      <c r="C107" s="241" t="s">
        <v>343</v>
      </c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241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3"/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3"/>
      <c r="EZ107" s="73"/>
      <c r="FA107" s="73"/>
      <c r="FB107" s="73"/>
      <c r="FC107" s="73"/>
      <c r="FD107" s="73"/>
      <c r="FE107" s="73"/>
      <c r="FF107" s="73"/>
      <c r="FG107" s="73"/>
      <c r="FH107" s="73"/>
      <c r="FI107" s="73"/>
      <c r="FJ107" s="73"/>
      <c r="FK107" s="73"/>
      <c r="FL107" s="73"/>
      <c r="FM107" s="73"/>
      <c r="FN107" s="73"/>
      <c r="FO107" s="73"/>
      <c r="FP107" s="73"/>
      <c r="FQ107" s="73"/>
      <c r="FR107" s="73"/>
      <c r="FS107" s="73"/>
      <c r="FT107" s="73"/>
      <c r="FU107" s="73"/>
      <c r="FV107" s="73"/>
      <c r="FW107" s="73"/>
      <c r="FX107" s="73"/>
      <c r="FY107" s="73"/>
      <c r="FZ107" s="73"/>
      <c r="GA107" s="73"/>
      <c r="GB107" s="73"/>
      <c r="GC107" s="73"/>
      <c r="GD107" s="73"/>
      <c r="GE107" s="73"/>
      <c r="GF107" s="73"/>
      <c r="GG107" s="73"/>
      <c r="GH107" s="73"/>
      <c r="GI107" s="73"/>
      <c r="GJ107" s="73"/>
      <c r="GK107" s="73"/>
      <c r="GL107" s="73"/>
      <c r="GM107" s="73"/>
      <c r="GN107" s="73"/>
      <c r="GO107" s="236"/>
      <c r="GP107" s="218"/>
      <c r="GQ107" s="218"/>
      <c r="GR107" s="218"/>
      <c r="GS107" s="218"/>
      <c r="GT107" s="218"/>
      <c r="GU107" s="79"/>
      <c r="GV107" s="79"/>
      <c r="GW107" s="79"/>
      <c r="GX107" s="238"/>
      <c r="GY107" s="218"/>
      <c r="GZ107" s="79"/>
      <c r="HA107" s="218"/>
      <c r="HB107" s="229" t="s">
        <v>343</v>
      </c>
      <c r="HC107" s="73"/>
      <c r="HD107" s="73"/>
      <c r="HE107" s="73"/>
      <c r="HF107" s="73"/>
      <c r="HG107" s="73"/>
      <c r="HH107" s="73"/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73"/>
      <c r="HX107" s="73"/>
      <c r="HY107" s="73"/>
      <c r="HZ107" s="73"/>
      <c r="IA107" s="73"/>
      <c r="IB107" s="73"/>
      <c r="IC107" s="73"/>
      <c r="ID107" s="73"/>
      <c r="IE107" s="73"/>
      <c r="IF107" s="73"/>
      <c r="IG107" s="73"/>
      <c r="IH107" s="73"/>
    </row>
    <row r="108" customFormat="false" ht="11.25" hidden="false" customHeight="true" outlineLevel="0" collapsed="false">
      <c r="A108" s="132"/>
      <c r="B108" s="133" t="s">
        <v>95</v>
      </c>
      <c r="C108" s="75" t="s">
        <v>99</v>
      </c>
      <c r="D108" s="75"/>
      <c r="E108" s="75"/>
      <c r="F108" s="75"/>
      <c r="G108" s="75"/>
      <c r="H108" s="134" t="s">
        <v>100</v>
      </c>
      <c r="I108" s="135"/>
      <c r="J108" s="135"/>
      <c r="K108" s="136" t="n">
        <v>6.834</v>
      </c>
      <c r="L108" s="137"/>
      <c r="M108" s="135"/>
      <c r="N108" s="137"/>
      <c r="O108" s="135"/>
      <c r="P108" s="138" t="n">
        <v>2320.42</v>
      </c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3"/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3"/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3"/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3"/>
      <c r="FX108" s="73"/>
      <c r="FY108" s="73"/>
      <c r="FZ108" s="73"/>
      <c r="GA108" s="73"/>
      <c r="GB108" s="73"/>
      <c r="GC108" s="73"/>
      <c r="GD108" s="73"/>
      <c r="GE108" s="73"/>
      <c r="GF108" s="73"/>
      <c r="GG108" s="73"/>
      <c r="GH108" s="73"/>
      <c r="GI108" s="73"/>
      <c r="GJ108" s="73"/>
      <c r="GK108" s="73"/>
      <c r="GL108" s="73"/>
      <c r="GM108" s="73"/>
      <c r="GN108" s="73"/>
      <c r="GO108" s="236"/>
      <c r="GP108" s="218"/>
      <c r="GQ108" s="218"/>
      <c r="GR108" s="218"/>
      <c r="GS108" s="218"/>
      <c r="GT108" s="218"/>
      <c r="GU108" s="79" t="s">
        <v>99</v>
      </c>
      <c r="GV108" s="79"/>
      <c r="GW108" s="79"/>
      <c r="GX108" s="238"/>
      <c r="GY108" s="218"/>
      <c r="GZ108" s="79"/>
      <c r="HA108" s="218"/>
      <c r="HB108" s="73"/>
      <c r="HC108" s="73"/>
      <c r="HD108" s="73"/>
      <c r="HE108" s="73"/>
      <c r="HF108" s="73"/>
      <c r="HG108" s="73"/>
      <c r="HH108" s="73"/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73"/>
      <c r="HX108" s="73"/>
      <c r="HY108" s="73"/>
      <c r="HZ108" s="73"/>
      <c r="IA108" s="73"/>
      <c r="IB108" s="73"/>
      <c r="IC108" s="73"/>
      <c r="ID108" s="73"/>
      <c r="IE108" s="73"/>
      <c r="IF108" s="73"/>
      <c r="IG108" s="73"/>
      <c r="IH108" s="73"/>
    </row>
    <row r="109" customFormat="false" ht="11.25" hidden="false" customHeight="true" outlineLevel="0" collapsed="false">
      <c r="A109" s="139"/>
      <c r="B109" s="133" t="s">
        <v>333</v>
      </c>
      <c r="C109" s="75" t="s">
        <v>334</v>
      </c>
      <c r="D109" s="75"/>
      <c r="E109" s="75"/>
      <c r="F109" s="75"/>
      <c r="G109" s="75"/>
      <c r="H109" s="134" t="s">
        <v>100</v>
      </c>
      <c r="I109" s="140" t="n">
        <v>4.02</v>
      </c>
      <c r="J109" s="147" t="n">
        <v>4</v>
      </c>
      <c r="K109" s="136" t="n">
        <v>6.834</v>
      </c>
      <c r="L109" s="141"/>
      <c r="M109" s="142"/>
      <c r="N109" s="143" t="n">
        <v>339.54</v>
      </c>
      <c r="O109" s="135"/>
      <c r="P109" s="138" t="n">
        <v>2320.42</v>
      </c>
      <c r="Q109" s="144"/>
      <c r="R109" s="144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73"/>
      <c r="EH109" s="73"/>
      <c r="EI109" s="73"/>
      <c r="EJ109" s="73"/>
      <c r="EK109" s="73"/>
      <c r="EL109" s="73"/>
      <c r="EM109" s="73"/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3"/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3"/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3"/>
      <c r="FY109" s="73"/>
      <c r="FZ109" s="73"/>
      <c r="GA109" s="73"/>
      <c r="GB109" s="73"/>
      <c r="GC109" s="73"/>
      <c r="GD109" s="73"/>
      <c r="GE109" s="73"/>
      <c r="GF109" s="73"/>
      <c r="GG109" s="73"/>
      <c r="GH109" s="73"/>
      <c r="GI109" s="73"/>
      <c r="GJ109" s="73"/>
      <c r="GK109" s="73"/>
      <c r="GL109" s="73"/>
      <c r="GM109" s="73"/>
      <c r="GN109" s="73"/>
      <c r="GO109" s="236"/>
      <c r="GP109" s="218"/>
      <c r="GQ109" s="218"/>
      <c r="GR109" s="218"/>
      <c r="GS109" s="218"/>
      <c r="GT109" s="218"/>
      <c r="GU109" s="79"/>
      <c r="GV109" s="79" t="s">
        <v>334</v>
      </c>
      <c r="GW109" s="79"/>
      <c r="GX109" s="238"/>
      <c r="GY109" s="218"/>
      <c r="GZ109" s="79"/>
      <c r="HA109" s="218"/>
      <c r="HB109" s="73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  <c r="IH109" s="73"/>
    </row>
    <row r="110" customFormat="false" ht="11.25" hidden="false" customHeight="true" outlineLevel="0" collapsed="false">
      <c r="A110" s="132"/>
      <c r="B110" s="133" t="s">
        <v>103</v>
      </c>
      <c r="C110" s="75" t="s">
        <v>104</v>
      </c>
      <c r="D110" s="75"/>
      <c r="E110" s="75"/>
      <c r="F110" s="75"/>
      <c r="G110" s="75"/>
      <c r="H110" s="134"/>
      <c r="I110" s="135"/>
      <c r="J110" s="135"/>
      <c r="K110" s="135"/>
      <c r="L110" s="137"/>
      <c r="M110" s="135"/>
      <c r="N110" s="137"/>
      <c r="O110" s="135"/>
      <c r="P110" s="156" t="n">
        <v>411.33</v>
      </c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73"/>
      <c r="ED110" s="73"/>
      <c r="EE110" s="73"/>
      <c r="EF110" s="73"/>
      <c r="EG110" s="73"/>
      <c r="EH110" s="73"/>
      <c r="EI110" s="73"/>
      <c r="EJ110" s="73"/>
      <c r="EK110" s="73"/>
      <c r="EL110" s="73"/>
      <c r="EM110" s="73"/>
      <c r="EN110" s="73"/>
      <c r="EO110" s="73"/>
      <c r="EP110" s="73"/>
      <c r="EQ110" s="73"/>
      <c r="ER110" s="73"/>
      <c r="ES110" s="73"/>
      <c r="ET110" s="73"/>
      <c r="EU110" s="73"/>
      <c r="EV110" s="73"/>
      <c r="EW110" s="73"/>
      <c r="EX110" s="73"/>
      <c r="EY110" s="73"/>
      <c r="EZ110" s="73"/>
      <c r="FA110" s="73"/>
      <c r="FB110" s="73"/>
      <c r="FC110" s="73"/>
      <c r="FD110" s="73"/>
      <c r="FE110" s="73"/>
      <c r="FF110" s="73"/>
      <c r="FG110" s="73"/>
      <c r="FH110" s="73"/>
      <c r="FI110" s="73"/>
      <c r="FJ110" s="73"/>
      <c r="FK110" s="73"/>
      <c r="FL110" s="73"/>
      <c r="FM110" s="73"/>
      <c r="FN110" s="73"/>
      <c r="FO110" s="73"/>
      <c r="FP110" s="73"/>
      <c r="FQ110" s="73"/>
      <c r="FR110" s="73"/>
      <c r="FS110" s="73"/>
      <c r="FT110" s="73"/>
      <c r="FU110" s="73"/>
      <c r="FV110" s="73"/>
      <c r="FW110" s="73"/>
      <c r="FX110" s="73"/>
      <c r="FY110" s="73"/>
      <c r="FZ110" s="73"/>
      <c r="GA110" s="73"/>
      <c r="GB110" s="73"/>
      <c r="GC110" s="73"/>
      <c r="GD110" s="73"/>
      <c r="GE110" s="73"/>
      <c r="GF110" s="73"/>
      <c r="GG110" s="73"/>
      <c r="GH110" s="73"/>
      <c r="GI110" s="73"/>
      <c r="GJ110" s="73"/>
      <c r="GK110" s="73"/>
      <c r="GL110" s="73"/>
      <c r="GM110" s="73"/>
      <c r="GN110" s="73"/>
      <c r="GO110" s="236"/>
      <c r="GP110" s="218"/>
      <c r="GQ110" s="218"/>
      <c r="GR110" s="218"/>
      <c r="GS110" s="218"/>
      <c r="GT110" s="218"/>
      <c r="GU110" s="79" t="s">
        <v>104</v>
      </c>
      <c r="GV110" s="79"/>
      <c r="GW110" s="79"/>
      <c r="GX110" s="238"/>
      <c r="GY110" s="218"/>
      <c r="GZ110" s="79"/>
      <c r="HA110" s="218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</row>
    <row r="111" customFormat="false" ht="11.25" hidden="false" customHeight="true" outlineLevel="0" collapsed="false">
      <c r="A111" s="132"/>
      <c r="B111" s="133"/>
      <c r="C111" s="75" t="s">
        <v>150</v>
      </c>
      <c r="D111" s="75"/>
      <c r="E111" s="75"/>
      <c r="F111" s="75"/>
      <c r="G111" s="75"/>
      <c r="H111" s="134" t="s">
        <v>100</v>
      </c>
      <c r="I111" s="135"/>
      <c r="J111" s="135"/>
      <c r="K111" s="136" t="n">
        <v>0.646</v>
      </c>
      <c r="L111" s="137"/>
      <c r="M111" s="135"/>
      <c r="N111" s="137"/>
      <c r="O111" s="135"/>
      <c r="P111" s="156" t="n">
        <v>235.13</v>
      </c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73"/>
      <c r="EP111" s="73"/>
      <c r="EQ111" s="73"/>
      <c r="ER111" s="73"/>
      <c r="ES111" s="73"/>
      <c r="ET111" s="73"/>
      <c r="EU111" s="73"/>
      <c r="EV111" s="73"/>
      <c r="EW111" s="73"/>
      <c r="EX111" s="73"/>
      <c r="EY111" s="73"/>
      <c r="EZ111" s="73"/>
      <c r="FA111" s="73"/>
      <c r="FB111" s="73"/>
      <c r="FC111" s="73"/>
      <c r="FD111" s="73"/>
      <c r="FE111" s="73"/>
      <c r="FF111" s="73"/>
      <c r="FG111" s="73"/>
      <c r="FH111" s="73"/>
      <c r="FI111" s="73"/>
      <c r="FJ111" s="73"/>
      <c r="FK111" s="73"/>
      <c r="FL111" s="73"/>
      <c r="FM111" s="73"/>
      <c r="FN111" s="73"/>
      <c r="FO111" s="73"/>
      <c r="FP111" s="73"/>
      <c r="FQ111" s="73"/>
      <c r="FR111" s="73"/>
      <c r="FS111" s="73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236"/>
      <c r="GP111" s="218"/>
      <c r="GQ111" s="218"/>
      <c r="GR111" s="218"/>
      <c r="GS111" s="218"/>
      <c r="GT111" s="218"/>
      <c r="GU111" s="79" t="s">
        <v>150</v>
      </c>
      <c r="GV111" s="79"/>
      <c r="GW111" s="79"/>
      <c r="GX111" s="238"/>
      <c r="GY111" s="218"/>
      <c r="GZ111" s="79"/>
      <c r="HA111" s="218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</row>
    <row r="112" customFormat="false" ht="11.25" hidden="false" customHeight="true" outlineLevel="0" collapsed="false">
      <c r="A112" s="139"/>
      <c r="B112" s="133" t="s">
        <v>155</v>
      </c>
      <c r="C112" s="75" t="s">
        <v>156</v>
      </c>
      <c r="D112" s="75"/>
      <c r="E112" s="75"/>
      <c r="F112" s="75"/>
      <c r="G112" s="75"/>
      <c r="H112" s="134" t="s">
        <v>107</v>
      </c>
      <c r="I112" s="140" t="n">
        <v>0.38</v>
      </c>
      <c r="J112" s="147" t="n">
        <v>4</v>
      </c>
      <c r="K112" s="136" t="n">
        <v>0.646</v>
      </c>
      <c r="L112" s="141"/>
      <c r="M112" s="142"/>
      <c r="N112" s="143" t="n">
        <v>636.73</v>
      </c>
      <c r="O112" s="135"/>
      <c r="P112" s="138" t="n">
        <v>411.33</v>
      </c>
      <c r="Q112" s="144"/>
      <c r="R112" s="144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236"/>
      <c r="GP112" s="218"/>
      <c r="GQ112" s="218"/>
      <c r="GR112" s="218"/>
      <c r="GS112" s="218"/>
      <c r="GT112" s="218"/>
      <c r="GU112" s="79"/>
      <c r="GV112" s="79" t="s">
        <v>156</v>
      </c>
      <c r="GW112" s="79"/>
      <c r="GX112" s="238"/>
      <c r="GY112" s="218"/>
      <c r="GZ112" s="79"/>
      <c r="HA112" s="218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</row>
    <row r="113" customFormat="false" ht="11.25" hidden="false" customHeight="true" outlineLevel="0" collapsed="false">
      <c r="A113" s="153"/>
      <c r="B113" s="133" t="s">
        <v>157</v>
      </c>
      <c r="C113" s="75" t="s">
        <v>158</v>
      </c>
      <c r="D113" s="75"/>
      <c r="E113" s="75"/>
      <c r="F113" s="75"/>
      <c r="G113" s="75"/>
      <c r="H113" s="134" t="s">
        <v>100</v>
      </c>
      <c r="I113" s="140" t="n">
        <v>0.38</v>
      </c>
      <c r="J113" s="147" t="n">
        <v>4</v>
      </c>
      <c r="K113" s="136" t="n">
        <v>0.646</v>
      </c>
      <c r="L113" s="137"/>
      <c r="M113" s="135"/>
      <c r="N113" s="160" t="n">
        <v>363.98</v>
      </c>
      <c r="O113" s="135"/>
      <c r="P113" s="156" t="n">
        <v>235.13</v>
      </c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3"/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3"/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3"/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3"/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236"/>
      <c r="GP113" s="218"/>
      <c r="GQ113" s="218"/>
      <c r="GR113" s="218"/>
      <c r="GS113" s="218"/>
      <c r="GT113" s="218"/>
      <c r="GU113" s="79"/>
      <c r="GV113" s="79"/>
      <c r="GW113" s="79" t="s">
        <v>158</v>
      </c>
      <c r="GX113" s="238"/>
      <c r="GY113" s="218"/>
      <c r="GZ113" s="79"/>
      <c r="HA113" s="218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</row>
    <row r="114" customFormat="false" ht="11.25" hidden="false" customHeight="true" outlineLevel="0" collapsed="false">
      <c r="A114" s="165" t="s">
        <v>335</v>
      </c>
      <c r="B114" s="166" t="s">
        <v>232</v>
      </c>
      <c r="C114" s="167" t="s">
        <v>233</v>
      </c>
      <c r="D114" s="167"/>
      <c r="E114" s="167"/>
      <c r="F114" s="167"/>
      <c r="G114" s="167"/>
      <c r="H114" s="168" t="s">
        <v>98</v>
      </c>
      <c r="I114" s="169" t="n">
        <v>0</v>
      </c>
      <c r="J114" s="169" t="n">
        <v>4</v>
      </c>
      <c r="K114" s="169" t="n">
        <v>0</v>
      </c>
      <c r="L114" s="172"/>
      <c r="M114" s="170"/>
      <c r="N114" s="172"/>
      <c r="O114" s="170"/>
      <c r="P114" s="1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3"/>
      <c r="DY114" s="73"/>
      <c r="DZ114" s="73"/>
      <c r="EA114" s="73"/>
      <c r="EB114" s="73"/>
      <c r="EC114" s="73"/>
      <c r="ED114" s="73"/>
      <c r="EE114" s="73"/>
      <c r="EF114" s="73"/>
      <c r="EG114" s="73"/>
      <c r="EH114" s="73"/>
      <c r="EI114" s="73"/>
      <c r="EJ114" s="73"/>
      <c r="EK114" s="73"/>
      <c r="EL114" s="73"/>
      <c r="EM114" s="73"/>
      <c r="EN114" s="73"/>
      <c r="EO114" s="73"/>
      <c r="EP114" s="73"/>
      <c r="EQ114" s="73"/>
      <c r="ER114" s="73"/>
      <c r="ES114" s="73"/>
      <c r="ET114" s="73"/>
      <c r="EU114" s="73"/>
      <c r="EV114" s="73"/>
      <c r="EW114" s="73"/>
      <c r="EX114" s="73"/>
      <c r="EY114" s="73"/>
      <c r="EZ114" s="73"/>
      <c r="FA114" s="73"/>
      <c r="FB114" s="73"/>
      <c r="FC114" s="73"/>
      <c r="FD114" s="73"/>
      <c r="FE114" s="73"/>
      <c r="FF114" s="73"/>
      <c r="FG114" s="73"/>
      <c r="FH114" s="73"/>
      <c r="FI114" s="73"/>
      <c r="FJ114" s="73"/>
      <c r="FK114" s="73"/>
      <c r="FL114" s="73"/>
      <c r="FM114" s="73"/>
      <c r="FN114" s="73"/>
      <c r="FO114" s="73"/>
      <c r="FP114" s="73"/>
      <c r="FQ114" s="73"/>
      <c r="FR114" s="73"/>
      <c r="FS114" s="73"/>
      <c r="FT114" s="73"/>
      <c r="FU114" s="73"/>
      <c r="FV114" s="73"/>
      <c r="FW114" s="73"/>
      <c r="FX114" s="73"/>
      <c r="FY114" s="73"/>
      <c r="FZ114" s="73"/>
      <c r="GA114" s="73"/>
      <c r="GB114" s="73"/>
      <c r="GC114" s="73"/>
      <c r="GD114" s="73"/>
      <c r="GE114" s="73"/>
      <c r="GF114" s="73"/>
      <c r="GG114" s="73"/>
      <c r="GH114" s="73"/>
      <c r="GI114" s="73"/>
      <c r="GJ114" s="73"/>
      <c r="GK114" s="73"/>
      <c r="GL114" s="73"/>
      <c r="GM114" s="73"/>
      <c r="GN114" s="73"/>
      <c r="GO114" s="236"/>
      <c r="GP114" s="218"/>
      <c r="GQ114" s="218"/>
      <c r="GR114" s="218"/>
      <c r="GS114" s="218"/>
      <c r="GT114" s="218"/>
      <c r="GU114" s="79"/>
      <c r="GV114" s="79"/>
      <c r="GW114" s="79"/>
      <c r="GX114" s="238" t="s">
        <v>233</v>
      </c>
      <c r="GY114" s="218"/>
      <c r="GZ114" s="79"/>
      <c r="HA114" s="218"/>
      <c r="HB114" s="73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  <c r="IH114" s="73"/>
    </row>
    <row r="115" customFormat="false" ht="11.25" hidden="false" customHeight="true" outlineLevel="0" collapsed="false">
      <c r="A115" s="165" t="s">
        <v>335</v>
      </c>
      <c r="B115" s="166" t="s">
        <v>336</v>
      </c>
      <c r="C115" s="167" t="s">
        <v>337</v>
      </c>
      <c r="D115" s="167"/>
      <c r="E115" s="167"/>
      <c r="F115" s="167"/>
      <c r="G115" s="167"/>
      <c r="H115" s="168" t="s">
        <v>183</v>
      </c>
      <c r="I115" s="169" t="n">
        <v>0</v>
      </c>
      <c r="J115" s="169" t="n">
        <v>4</v>
      </c>
      <c r="K115" s="169" t="n">
        <v>0</v>
      </c>
      <c r="L115" s="172"/>
      <c r="M115" s="170"/>
      <c r="N115" s="172"/>
      <c r="O115" s="170"/>
      <c r="P115" s="1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  <c r="DX115" s="73"/>
      <c r="DY115" s="73"/>
      <c r="DZ115" s="73"/>
      <c r="EA115" s="73"/>
      <c r="EB115" s="73"/>
      <c r="EC115" s="73"/>
      <c r="ED115" s="73"/>
      <c r="EE115" s="73"/>
      <c r="EF115" s="73"/>
      <c r="EG115" s="73"/>
      <c r="EH115" s="73"/>
      <c r="EI115" s="73"/>
      <c r="EJ115" s="73"/>
      <c r="EK115" s="73"/>
      <c r="EL115" s="73"/>
      <c r="EM115" s="73"/>
      <c r="EN115" s="73"/>
      <c r="EO115" s="73"/>
      <c r="EP115" s="73"/>
      <c r="EQ115" s="73"/>
      <c r="ER115" s="73"/>
      <c r="ES115" s="73"/>
      <c r="ET115" s="73"/>
      <c r="EU115" s="73"/>
      <c r="EV115" s="73"/>
      <c r="EW115" s="73"/>
      <c r="EX115" s="73"/>
      <c r="EY115" s="73"/>
      <c r="EZ115" s="73"/>
      <c r="FA115" s="73"/>
      <c r="FB115" s="73"/>
      <c r="FC115" s="73"/>
      <c r="FD115" s="73"/>
      <c r="FE115" s="73"/>
      <c r="FF115" s="73"/>
      <c r="FG115" s="73"/>
      <c r="FH115" s="73"/>
      <c r="FI115" s="73"/>
      <c r="FJ115" s="73"/>
      <c r="FK115" s="73"/>
      <c r="FL115" s="73"/>
      <c r="FM115" s="73"/>
      <c r="FN115" s="73"/>
      <c r="FO115" s="73"/>
      <c r="FP115" s="73"/>
      <c r="FQ115" s="73"/>
      <c r="FR115" s="73"/>
      <c r="FS115" s="73"/>
      <c r="FT115" s="73"/>
      <c r="FU115" s="73"/>
      <c r="FV115" s="73"/>
      <c r="FW115" s="73"/>
      <c r="FX115" s="73"/>
      <c r="FY115" s="73"/>
      <c r="FZ115" s="73"/>
      <c r="GA115" s="73"/>
      <c r="GB115" s="73"/>
      <c r="GC115" s="73"/>
      <c r="GD115" s="73"/>
      <c r="GE115" s="73"/>
      <c r="GF115" s="73"/>
      <c r="GG115" s="73"/>
      <c r="GH115" s="73"/>
      <c r="GI115" s="73"/>
      <c r="GJ115" s="73"/>
      <c r="GK115" s="73"/>
      <c r="GL115" s="73"/>
      <c r="GM115" s="73"/>
      <c r="GN115" s="73"/>
      <c r="GO115" s="236"/>
      <c r="GP115" s="218"/>
      <c r="GQ115" s="218"/>
      <c r="GR115" s="218"/>
      <c r="GS115" s="218"/>
      <c r="GT115" s="218"/>
      <c r="GU115" s="79"/>
      <c r="GV115" s="79"/>
      <c r="GW115" s="79"/>
      <c r="GX115" s="238" t="s">
        <v>337</v>
      </c>
      <c r="GY115" s="218"/>
      <c r="GZ115" s="79"/>
      <c r="HA115" s="218"/>
      <c r="HB115" s="73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  <c r="IH115" s="73"/>
    </row>
    <row r="116" customFormat="false" ht="11.25" hidden="false" customHeight="true" outlineLevel="0" collapsed="false">
      <c r="A116" s="149"/>
      <c r="B116" s="150"/>
      <c r="C116" s="123" t="s">
        <v>118</v>
      </c>
      <c r="D116" s="123"/>
      <c r="E116" s="123"/>
      <c r="F116" s="123"/>
      <c r="G116" s="123"/>
      <c r="H116" s="125"/>
      <c r="I116" s="126"/>
      <c r="J116" s="126"/>
      <c r="K116" s="126"/>
      <c r="L116" s="129"/>
      <c r="M116" s="126"/>
      <c r="N116" s="151"/>
      <c r="O116" s="126"/>
      <c r="P116" s="152" t="n">
        <v>2966.88</v>
      </c>
      <c r="Q116" s="144"/>
      <c r="R116" s="144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3"/>
      <c r="DZ116" s="73"/>
      <c r="EA116" s="73"/>
      <c r="EB116" s="73"/>
      <c r="EC116" s="73"/>
      <c r="ED116" s="73"/>
      <c r="EE116" s="73"/>
      <c r="EF116" s="73"/>
      <c r="EG116" s="73"/>
      <c r="EH116" s="73"/>
      <c r="EI116" s="73"/>
      <c r="EJ116" s="73"/>
      <c r="EK116" s="73"/>
      <c r="EL116" s="73"/>
      <c r="EM116" s="73"/>
      <c r="EN116" s="73"/>
      <c r="EO116" s="73"/>
      <c r="EP116" s="73"/>
      <c r="EQ116" s="73"/>
      <c r="ER116" s="73"/>
      <c r="ES116" s="73"/>
      <c r="ET116" s="73"/>
      <c r="EU116" s="73"/>
      <c r="EV116" s="73"/>
      <c r="EW116" s="73"/>
      <c r="EX116" s="73"/>
      <c r="EY116" s="73"/>
      <c r="EZ116" s="73"/>
      <c r="FA116" s="73"/>
      <c r="FB116" s="73"/>
      <c r="FC116" s="73"/>
      <c r="FD116" s="73"/>
      <c r="FE116" s="73"/>
      <c r="FF116" s="73"/>
      <c r="FG116" s="73"/>
      <c r="FH116" s="73"/>
      <c r="FI116" s="73"/>
      <c r="FJ116" s="73"/>
      <c r="FK116" s="73"/>
      <c r="FL116" s="73"/>
      <c r="FM116" s="73"/>
      <c r="FN116" s="73"/>
      <c r="FO116" s="73"/>
      <c r="FP116" s="73"/>
      <c r="FQ116" s="73"/>
      <c r="FR116" s="73"/>
      <c r="FS116" s="73"/>
      <c r="FT116" s="73"/>
      <c r="FU116" s="73"/>
      <c r="FV116" s="73"/>
      <c r="FW116" s="73"/>
      <c r="FX116" s="73"/>
      <c r="FY116" s="73"/>
      <c r="FZ116" s="73"/>
      <c r="GA116" s="73"/>
      <c r="GB116" s="73"/>
      <c r="GC116" s="73"/>
      <c r="GD116" s="73"/>
      <c r="GE116" s="73"/>
      <c r="GF116" s="73"/>
      <c r="GG116" s="73"/>
      <c r="GH116" s="73"/>
      <c r="GI116" s="73"/>
      <c r="GJ116" s="73"/>
      <c r="GK116" s="73"/>
      <c r="GL116" s="73"/>
      <c r="GM116" s="73"/>
      <c r="GN116" s="73"/>
      <c r="GO116" s="236"/>
      <c r="GP116" s="218"/>
      <c r="GQ116" s="218"/>
      <c r="GR116" s="218"/>
      <c r="GS116" s="218"/>
      <c r="GT116" s="218"/>
      <c r="GU116" s="79"/>
      <c r="GV116" s="79"/>
      <c r="GW116" s="79"/>
      <c r="GX116" s="238"/>
      <c r="GY116" s="218" t="s">
        <v>118</v>
      </c>
      <c r="GZ116" s="79"/>
      <c r="HA116" s="218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</row>
    <row r="117" customFormat="false" ht="11.25" hidden="false" customHeight="true" outlineLevel="0" collapsed="false">
      <c r="A117" s="153"/>
      <c r="B117" s="133"/>
      <c r="C117" s="75" t="s">
        <v>119</v>
      </c>
      <c r="D117" s="75"/>
      <c r="E117" s="75"/>
      <c r="F117" s="75"/>
      <c r="G117" s="75"/>
      <c r="H117" s="134"/>
      <c r="I117" s="135"/>
      <c r="J117" s="135"/>
      <c r="K117" s="135"/>
      <c r="L117" s="137"/>
      <c r="M117" s="135"/>
      <c r="N117" s="137"/>
      <c r="O117" s="135"/>
      <c r="P117" s="138" t="n">
        <v>2555.55</v>
      </c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236"/>
      <c r="GP117" s="218"/>
      <c r="GQ117" s="218"/>
      <c r="GR117" s="218"/>
      <c r="GS117" s="218"/>
      <c r="GT117" s="218"/>
      <c r="GU117" s="79"/>
      <c r="GV117" s="79"/>
      <c r="GW117" s="79"/>
      <c r="GX117" s="238"/>
      <c r="GY117" s="218"/>
      <c r="GZ117" s="79" t="s">
        <v>119</v>
      </c>
      <c r="HA117" s="218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</row>
    <row r="118" customFormat="false" ht="31.5" hidden="false" customHeight="true" outlineLevel="0" collapsed="false">
      <c r="A118" s="153"/>
      <c r="B118" s="133" t="s">
        <v>322</v>
      </c>
      <c r="C118" s="75" t="s">
        <v>323</v>
      </c>
      <c r="D118" s="75"/>
      <c r="E118" s="75"/>
      <c r="F118" s="75"/>
      <c r="G118" s="75"/>
      <c r="H118" s="134" t="s">
        <v>122</v>
      </c>
      <c r="I118" s="147" t="n">
        <v>103</v>
      </c>
      <c r="J118" s="135"/>
      <c r="K118" s="147" t="n">
        <v>103</v>
      </c>
      <c r="L118" s="137"/>
      <c r="M118" s="135"/>
      <c r="N118" s="137"/>
      <c r="O118" s="135"/>
      <c r="P118" s="138" t="n">
        <v>2632.22</v>
      </c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73"/>
      <c r="EH118" s="73"/>
      <c r="EI118" s="73"/>
      <c r="EJ118" s="73"/>
      <c r="EK118" s="73"/>
      <c r="EL118" s="73"/>
      <c r="EM118" s="73"/>
      <c r="EN118" s="73"/>
      <c r="EO118" s="73"/>
      <c r="EP118" s="73"/>
      <c r="EQ118" s="73"/>
      <c r="ER118" s="73"/>
      <c r="ES118" s="73"/>
      <c r="ET118" s="73"/>
      <c r="EU118" s="73"/>
      <c r="EV118" s="73"/>
      <c r="EW118" s="73"/>
      <c r="EX118" s="73"/>
      <c r="EY118" s="73"/>
      <c r="EZ118" s="73"/>
      <c r="FA118" s="73"/>
      <c r="FB118" s="73"/>
      <c r="FC118" s="73"/>
      <c r="FD118" s="73"/>
      <c r="FE118" s="73"/>
      <c r="FF118" s="73"/>
      <c r="FG118" s="73"/>
      <c r="FH118" s="73"/>
      <c r="FI118" s="73"/>
      <c r="FJ118" s="73"/>
      <c r="FK118" s="73"/>
      <c r="FL118" s="73"/>
      <c r="FM118" s="73"/>
      <c r="FN118" s="73"/>
      <c r="FO118" s="73"/>
      <c r="FP118" s="73"/>
      <c r="FQ118" s="73"/>
      <c r="FR118" s="73"/>
      <c r="FS118" s="73"/>
      <c r="FT118" s="73"/>
      <c r="FU118" s="73"/>
      <c r="FV118" s="73"/>
      <c r="FW118" s="73"/>
      <c r="FX118" s="73"/>
      <c r="FY118" s="73"/>
      <c r="FZ118" s="73"/>
      <c r="GA118" s="73"/>
      <c r="GB118" s="73"/>
      <c r="GC118" s="73"/>
      <c r="GD118" s="73"/>
      <c r="GE118" s="73"/>
      <c r="GF118" s="73"/>
      <c r="GG118" s="73"/>
      <c r="GH118" s="73"/>
      <c r="GI118" s="73"/>
      <c r="GJ118" s="73"/>
      <c r="GK118" s="73"/>
      <c r="GL118" s="73"/>
      <c r="GM118" s="73"/>
      <c r="GN118" s="73"/>
      <c r="GO118" s="236"/>
      <c r="GP118" s="218"/>
      <c r="GQ118" s="218"/>
      <c r="GR118" s="218"/>
      <c r="GS118" s="218"/>
      <c r="GT118" s="218"/>
      <c r="GU118" s="79"/>
      <c r="GV118" s="79"/>
      <c r="GW118" s="79"/>
      <c r="GX118" s="238"/>
      <c r="GY118" s="218"/>
      <c r="GZ118" s="79" t="s">
        <v>323</v>
      </c>
      <c r="HA118" s="218"/>
      <c r="HB118" s="73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  <c r="IH118" s="73"/>
    </row>
    <row r="119" customFormat="false" ht="31.5" hidden="false" customHeight="true" outlineLevel="0" collapsed="false">
      <c r="A119" s="153"/>
      <c r="B119" s="133" t="s">
        <v>324</v>
      </c>
      <c r="C119" s="75" t="s">
        <v>325</v>
      </c>
      <c r="D119" s="75"/>
      <c r="E119" s="75"/>
      <c r="F119" s="75"/>
      <c r="G119" s="75"/>
      <c r="H119" s="134" t="s">
        <v>122</v>
      </c>
      <c r="I119" s="147" t="n">
        <v>59</v>
      </c>
      <c r="J119" s="135"/>
      <c r="K119" s="147" t="n">
        <v>59</v>
      </c>
      <c r="L119" s="137"/>
      <c r="M119" s="135"/>
      <c r="N119" s="137"/>
      <c r="O119" s="135"/>
      <c r="P119" s="138" t="n">
        <v>1507.77</v>
      </c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3"/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3"/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3"/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3"/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3"/>
      <c r="FX119" s="73"/>
      <c r="FY119" s="73"/>
      <c r="FZ119" s="73"/>
      <c r="GA119" s="73"/>
      <c r="GB119" s="73"/>
      <c r="GC119" s="73"/>
      <c r="GD119" s="73"/>
      <c r="GE119" s="73"/>
      <c r="GF119" s="73"/>
      <c r="GG119" s="73"/>
      <c r="GH119" s="73"/>
      <c r="GI119" s="73"/>
      <c r="GJ119" s="73"/>
      <c r="GK119" s="73"/>
      <c r="GL119" s="73"/>
      <c r="GM119" s="73"/>
      <c r="GN119" s="73"/>
      <c r="GO119" s="236"/>
      <c r="GP119" s="218"/>
      <c r="GQ119" s="218"/>
      <c r="GR119" s="218"/>
      <c r="GS119" s="218"/>
      <c r="GT119" s="218"/>
      <c r="GU119" s="79"/>
      <c r="GV119" s="79"/>
      <c r="GW119" s="79"/>
      <c r="GX119" s="238"/>
      <c r="GY119" s="218"/>
      <c r="GZ119" s="79" t="s">
        <v>325</v>
      </c>
      <c r="HA119" s="218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</row>
    <row r="120" customFormat="false" ht="11.25" hidden="false" customHeight="true" outlineLevel="0" collapsed="false">
      <c r="A120" s="154"/>
      <c r="B120" s="155"/>
      <c r="C120" s="123" t="s">
        <v>125</v>
      </c>
      <c r="D120" s="123"/>
      <c r="E120" s="123"/>
      <c r="F120" s="123"/>
      <c r="G120" s="123"/>
      <c r="H120" s="125"/>
      <c r="I120" s="126"/>
      <c r="J120" s="126"/>
      <c r="K120" s="126"/>
      <c r="L120" s="129"/>
      <c r="M120" s="126"/>
      <c r="N120" s="151" t="n">
        <v>16722.05</v>
      </c>
      <c r="O120" s="126"/>
      <c r="P120" s="152" t="n">
        <v>7106.87</v>
      </c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3"/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3"/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73"/>
      <c r="GA120" s="73"/>
      <c r="GB120" s="73"/>
      <c r="GC120" s="73"/>
      <c r="GD120" s="73"/>
      <c r="GE120" s="73"/>
      <c r="GF120" s="73"/>
      <c r="GG120" s="73"/>
      <c r="GH120" s="73"/>
      <c r="GI120" s="73"/>
      <c r="GJ120" s="73"/>
      <c r="GK120" s="73"/>
      <c r="GL120" s="73"/>
      <c r="GM120" s="73"/>
      <c r="GN120" s="73"/>
      <c r="GO120" s="236"/>
      <c r="GP120" s="218"/>
      <c r="GQ120" s="218"/>
      <c r="GR120" s="218"/>
      <c r="GS120" s="218"/>
      <c r="GT120" s="218"/>
      <c r="GU120" s="79"/>
      <c r="GV120" s="79"/>
      <c r="GW120" s="79"/>
      <c r="GX120" s="238"/>
      <c r="GY120" s="218"/>
      <c r="GZ120" s="79"/>
      <c r="HA120" s="218" t="s">
        <v>125</v>
      </c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</row>
    <row r="121" customFormat="false" ht="42" hidden="false" customHeight="true" outlineLevel="0" collapsed="false">
      <c r="A121" s="122" t="s">
        <v>187</v>
      </c>
      <c r="B121" s="123" t="s">
        <v>344</v>
      </c>
      <c r="C121" s="124" t="s">
        <v>345</v>
      </c>
      <c r="D121" s="124"/>
      <c r="E121" s="124"/>
      <c r="F121" s="124"/>
      <c r="G121" s="124"/>
      <c r="H121" s="125" t="s">
        <v>183</v>
      </c>
      <c r="I121" s="126" t="n">
        <v>3315</v>
      </c>
      <c r="J121" s="127" t="n">
        <v>1</v>
      </c>
      <c r="K121" s="127" t="n">
        <v>3315</v>
      </c>
      <c r="L121" s="180" t="n">
        <v>82.74</v>
      </c>
      <c r="M121" s="175" t="n">
        <v>1.63</v>
      </c>
      <c r="N121" s="158" t="n">
        <v>134.87</v>
      </c>
      <c r="O121" s="126"/>
      <c r="P121" s="152" t="n">
        <v>447094.05</v>
      </c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236"/>
      <c r="GP121" s="218" t="s">
        <v>345</v>
      </c>
      <c r="GQ121" s="218"/>
      <c r="GR121" s="218"/>
      <c r="GS121" s="218"/>
      <c r="GT121" s="218"/>
      <c r="GU121" s="79"/>
      <c r="GV121" s="79"/>
      <c r="GW121" s="79"/>
      <c r="GX121" s="238"/>
      <c r="GY121" s="218"/>
      <c r="GZ121" s="79"/>
      <c r="HA121" s="218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</row>
    <row r="122" customFormat="false" ht="11.25" hidden="false" customHeight="true" outlineLevel="0" collapsed="false">
      <c r="A122" s="154"/>
      <c r="B122" s="155"/>
      <c r="C122" s="123" t="s">
        <v>125</v>
      </c>
      <c r="D122" s="123"/>
      <c r="E122" s="123"/>
      <c r="F122" s="123"/>
      <c r="G122" s="123"/>
      <c r="H122" s="125"/>
      <c r="I122" s="126"/>
      <c r="J122" s="126"/>
      <c r="K122" s="126"/>
      <c r="L122" s="129"/>
      <c r="M122" s="126"/>
      <c r="N122" s="129"/>
      <c r="O122" s="126"/>
      <c r="P122" s="152" t="n">
        <v>447094.05</v>
      </c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3"/>
      <c r="EX122" s="73"/>
      <c r="EY122" s="73"/>
      <c r="EZ122" s="73"/>
      <c r="FA122" s="73"/>
      <c r="FB122" s="73"/>
      <c r="FC122" s="73"/>
      <c r="FD122" s="73"/>
      <c r="FE122" s="73"/>
      <c r="FF122" s="73"/>
      <c r="FG122" s="73"/>
      <c r="FH122" s="73"/>
      <c r="FI122" s="73"/>
      <c r="FJ122" s="73"/>
      <c r="FK122" s="73"/>
      <c r="FL122" s="73"/>
      <c r="FM122" s="73"/>
      <c r="FN122" s="73"/>
      <c r="FO122" s="73"/>
      <c r="FP122" s="73"/>
      <c r="FQ122" s="73"/>
      <c r="FR122" s="73"/>
      <c r="FS122" s="73"/>
      <c r="FT122" s="73"/>
      <c r="FU122" s="73"/>
      <c r="FV122" s="73"/>
      <c r="FW122" s="73"/>
      <c r="FX122" s="73"/>
      <c r="FY122" s="73"/>
      <c r="FZ122" s="73"/>
      <c r="GA122" s="73"/>
      <c r="GB122" s="73"/>
      <c r="GC122" s="73"/>
      <c r="GD122" s="73"/>
      <c r="GE122" s="73"/>
      <c r="GF122" s="73"/>
      <c r="GG122" s="73"/>
      <c r="GH122" s="73"/>
      <c r="GI122" s="73"/>
      <c r="GJ122" s="73"/>
      <c r="GK122" s="73"/>
      <c r="GL122" s="73"/>
      <c r="GM122" s="73"/>
      <c r="GN122" s="73"/>
      <c r="GO122" s="236"/>
      <c r="GP122" s="218"/>
      <c r="GQ122" s="218"/>
      <c r="GR122" s="218"/>
      <c r="GS122" s="218"/>
      <c r="GT122" s="218"/>
      <c r="GU122" s="79"/>
      <c r="GV122" s="79"/>
      <c r="GW122" s="79"/>
      <c r="GX122" s="238"/>
      <c r="GY122" s="218"/>
      <c r="GZ122" s="79"/>
      <c r="HA122" s="218" t="s">
        <v>125</v>
      </c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  <c r="IH122" s="73"/>
    </row>
    <row r="123" customFormat="false" ht="42" hidden="false" customHeight="true" outlineLevel="0" collapsed="false">
      <c r="A123" s="122" t="s">
        <v>190</v>
      </c>
      <c r="B123" s="123" t="s">
        <v>346</v>
      </c>
      <c r="C123" s="124" t="s">
        <v>347</v>
      </c>
      <c r="D123" s="124"/>
      <c r="E123" s="124"/>
      <c r="F123" s="124"/>
      <c r="G123" s="124"/>
      <c r="H123" s="125" t="s">
        <v>340</v>
      </c>
      <c r="I123" s="126" t="n">
        <v>7.44</v>
      </c>
      <c r="J123" s="127" t="n">
        <v>1</v>
      </c>
      <c r="K123" s="175" t="n">
        <v>7.44</v>
      </c>
      <c r="L123" s="180" t="n">
        <v>537.59</v>
      </c>
      <c r="M123" s="175" t="n">
        <v>1.85</v>
      </c>
      <c r="N123" s="158" t="n">
        <v>994.54</v>
      </c>
      <c r="O123" s="126"/>
      <c r="P123" s="152" t="n">
        <v>7399.38</v>
      </c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3"/>
      <c r="EX123" s="73"/>
      <c r="EY123" s="73"/>
      <c r="EZ123" s="73"/>
      <c r="FA123" s="73"/>
      <c r="FB123" s="73"/>
      <c r="FC123" s="73"/>
      <c r="FD123" s="73"/>
      <c r="FE123" s="73"/>
      <c r="FF123" s="73"/>
      <c r="FG123" s="73"/>
      <c r="FH123" s="73"/>
      <c r="FI123" s="73"/>
      <c r="FJ123" s="73"/>
      <c r="FK123" s="73"/>
      <c r="FL123" s="73"/>
      <c r="FM123" s="73"/>
      <c r="FN123" s="73"/>
      <c r="FO123" s="73"/>
      <c r="FP123" s="73"/>
      <c r="FQ123" s="73"/>
      <c r="FR123" s="73"/>
      <c r="FS123" s="73"/>
      <c r="FT123" s="73"/>
      <c r="FU123" s="73"/>
      <c r="FV123" s="73"/>
      <c r="FW123" s="73"/>
      <c r="FX123" s="73"/>
      <c r="FY123" s="73"/>
      <c r="FZ123" s="73"/>
      <c r="GA123" s="73"/>
      <c r="GB123" s="73"/>
      <c r="GC123" s="73"/>
      <c r="GD123" s="73"/>
      <c r="GE123" s="73"/>
      <c r="GF123" s="73"/>
      <c r="GG123" s="73"/>
      <c r="GH123" s="73"/>
      <c r="GI123" s="73"/>
      <c r="GJ123" s="73"/>
      <c r="GK123" s="73"/>
      <c r="GL123" s="73"/>
      <c r="GM123" s="73"/>
      <c r="GN123" s="73"/>
      <c r="GO123" s="236"/>
      <c r="GP123" s="218" t="s">
        <v>347</v>
      </c>
      <c r="GQ123" s="218"/>
      <c r="GR123" s="218"/>
      <c r="GS123" s="218"/>
      <c r="GT123" s="218"/>
      <c r="GU123" s="79"/>
      <c r="GV123" s="79"/>
      <c r="GW123" s="79"/>
      <c r="GX123" s="238"/>
      <c r="GY123" s="218"/>
      <c r="GZ123" s="79"/>
      <c r="HA123" s="218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  <c r="IH123" s="73"/>
    </row>
    <row r="124" customFormat="false" ht="11.25" hidden="false" customHeight="true" outlineLevel="0" collapsed="false">
      <c r="A124" s="154"/>
      <c r="B124" s="155"/>
      <c r="C124" s="123" t="s">
        <v>125</v>
      </c>
      <c r="D124" s="123"/>
      <c r="E124" s="123"/>
      <c r="F124" s="123"/>
      <c r="G124" s="123"/>
      <c r="H124" s="125"/>
      <c r="I124" s="126"/>
      <c r="J124" s="126"/>
      <c r="K124" s="126"/>
      <c r="L124" s="129"/>
      <c r="M124" s="126"/>
      <c r="N124" s="129"/>
      <c r="O124" s="126"/>
      <c r="P124" s="152" t="n">
        <v>7399.38</v>
      </c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73"/>
      <c r="EH124" s="73"/>
      <c r="EI124" s="73"/>
      <c r="EJ124" s="73"/>
      <c r="EK124" s="73"/>
      <c r="EL124" s="73"/>
      <c r="EM124" s="73"/>
      <c r="EN124" s="73"/>
      <c r="EO124" s="73"/>
      <c r="EP124" s="73"/>
      <c r="EQ124" s="73"/>
      <c r="ER124" s="73"/>
      <c r="ES124" s="73"/>
      <c r="ET124" s="73"/>
      <c r="EU124" s="73"/>
      <c r="EV124" s="73"/>
      <c r="EW124" s="73"/>
      <c r="EX124" s="73"/>
      <c r="EY124" s="73"/>
      <c r="EZ124" s="73"/>
      <c r="FA124" s="73"/>
      <c r="FB124" s="73"/>
      <c r="FC124" s="73"/>
      <c r="FD124" s="73"/>
      <c r="FE124" s="73"/>
      <c r="FF124" s="73"/>
      <c r="FG124" s="73"/>
      <c r="FH124" s="73"/>
      <c r="FI124" s="73"/>
      <c r="FJ124" s="73"/>
      <c r="FK124" s="73"/>
      <c r="FL124" s="73"/>
      <c r="FM124" s="73"/>
      <c r="FN124" s="73"/>
      <c r="FO124" s="73"/>
      <c r="FP124" s="73"/>
      <c r="FQ124" s="73"/>
      <c r="FR124" s="73"/>
      <c r="FS124" s="73"/>
      <c r="FT124" s="73"/>
      <c r="FU124" s="73"/>
      <c r="FV124" s="73"/>
      <c r="FW124" s="73"/>
      <c r="FX124" s="73"/>
      <c r="FY124" s="73"/>
      <c r="FZ124" s="73"/>
      <c r="GA124" s="73"/>
      <c r="GB124" s="73"/>
      <c r="GC124" s="73"/>
      <c r="GD124" s="73"/>
      <c r="GE124" s="73"/>
      <c r="GF124" s="73"/>
      <c r="GG124" s="73"/>
      <c r="GH124" s="73"/>
      <c r="GI124" s="73"/>
      <c r="GJ124" s="73"/>
      <c r="GK124" s="73"/>
      <c r="GL124" s="73"/>
      <c r="GM124" s="73"/>
      <c r="GN124" s="73"/>
      <c r="GO124" s="236"/>
      <c r="GP124" s="218"/>
      <c r="GQ124" s="218"/>
      <c r="GR124" s="218"/>
      <c r="GS124" s="218"/>
      <c r="GT124" s="218"/>
      <c r="GU124" s="79"/>
      <c r="GV124" s="79"/>
      <c r="GW124" s="79"/>
      <c r="GX124" s="238"/>
      <c r="GY124" s="218"/>
      <c r="GZ124" s="79"/>
      <c r="HA124" s="218" t="s">
        <v>125</v>
      </c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  <c r="IH124" s="73"/>
    </row>
    <row r="125" customFormat="false" ht="31.5" hidden="false" customHeight="true" outlineLevel="0" collapsed="false">
      <c r="A125" s="122" t="s">
        <v>215</v>
      </c>
      <c r="B125" s="123" t="s">
        <v>348</v>
      </c>
      <c r="C125" s="124" t="s">
        <v>349</v>
      </c>
      <c r="D125" s="124"/>
      <c r="E125" s="124"/>
      <c r="F125" s="124"/>
      <c r="G125" s="124"/>
      <c r="H125" s="125" t="s">
        <v>98</v>
      </c>
      <c r="I125" s="126" t="n">
        <v>1.7</v>
      </c>
      <c r="J125" s="127" t="n">
        <v>1</v>
      </c>
      <c r="K125" s="128" t="n">
        <v>1.7</v>
      </c>
      <c r="L125" s="129"/>
      <c r="M125" s="126"/>
      <c r="N125" s="130"/>
      <c r="O125" s="126"/>
      <c r="P125" s="131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3"/>
      <c r="EZ125" s="73"/>
      <c r="FA125" s="73"/>
      <c r="FB125" s="73"/>
      <c r="FC125" s="73"/>
      <c r="FD125" s="73"/>
      <c r="FE125" s="73"/>
      <c r="FF125" s="73"/>
      <c r="FG125" s="73"/>
      <c r="FH125" s="73"/>
      <c r="FI125" s="73"/>
      <c r="FJ125" s="73"/>
      <c r="FK125" s="73"/>
      <c r="FL125" s="73"/>
      <c r="FM125" s="73"/>
      <c r="FN125" s="73"/>
      <c r="FO125" s="73"/>
      <c r="FP125" s="73"/>
      <c r="FQ125" s="73"/>
      <c r="FR125" s="73"/>
      <c r="FS125" s="73"/>
      <c r="FT125" s="73"/>
      <c r="FU125" s="73"/>
      <c r="FV125" s="73"/>
      <c r="FW125" s="73"/>
      <c r="FX125" s="73"/>
      <c r="FY125" s="73"/>
      <c r="FZ125" s="73"/>
      <c r="GA125" s="73"/>
      <c r="GB125" s="73"/>
      <c r="GC125" s="73"/>
      <c r="GD125" s="73"/>
      <c r="GE125" s="73"/>
      <c r="GF125" s="73"/>
      <c r="GG125" s="73"/>
      <c r="GH125" s="73"/>
      <c r="GI125" s="73"/>
      <c r="GJ125" s="73"/>
      <c r="GK125" s="73"/>
      <c r="GL125" s="73"/>
      <c r="GM125" s="73"/>
      <c r="GN125" s="73"/>
      <c r="GO125" s="236"/>
      <c r="GP125" s="218" t="s">
        <v>349</v>
      </c>
      <c r="GQ125" s="218"/>
      <c r="GR125" s="218"/>
      <c r="GS125" s="218"/>
      <c r="GT125" s="218"/>
      <c r="GU125" s="79"/>
      <c r="GV125" s="79"/>
      <c r="GW125" s="79"/>
      <c r="GX125" s="238"/>
      <c r="GY125" s="218"/>
      <c r="GZ125" s="79"/>
      <c r="HA125" s="218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  <c r="IH125" s="73"/>
    </row>
    <row r="126" customFormat="false" ht="11.25" hidden="false" customHeight="true" outlineLevel="0" collapsed="false">
      <c r="A126" s="132"/>
      <c r="B126" s="133" t="s">
        <v>95</v>
      </c>
      <c r="C126" s="75" t="s">
        <v>99</v>
      </c>
      <c r="D126" s="75"/>
      <c r="E126" s="75"/>
      <c r="F126" s="75"/>
      <c r="G126" s="75"/>
      <c r="H126" s="134" t="s">
        <v>100</v>
      </c>
      <c r="I126" s="135"/>
      <c r="J126" s="135"/>
      <c r="K126" s="136" t="n">
        <v>13.651</v>
      </c>
      <c r="L126" s="137"/>
      <c r="M126" s="135"/>
      <c r="N126" s="137"/>
      <c r="O126" s="135"/>
      <c r="P126" s="138" t="n">
        <v>4412.55</v>
      </c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236"/>
      <c r="GP126" s="218"/>
      <c r="GQ126" s="218"/>
      <c r="GR126" s="218"/>
      <c r="GS126" s="218"/>
      <c r="GT126" s="218"/>
      <c r="GU126" s="79" t="s">
        <v>99</v>
      </c>
      <c r="GV126" s="79"/>
      <c r="GW126" s="79"/>
      <c r="GX126" s="238"/>
      <c r="GY126" s="218"/>
      <c r="GZ126" s="79"/>
      <c r="HA126" s="218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  <c r="IH126" s="73"/>
    </row>
    <row r="127" customFormat="false" ht="11.25" hidden="false" customHeight="true" outlineLevel="0" collapsed="false">
      <c r="A127" s="139"/>
      <c r="B127" s="133" t="s">
        <v>101</v>
      </c>
      <c r="C127" s="75" t="s">
        <v>102</v>
      </c>
      <c r="D127" s="75"/>
      <c r="E127" s="75"/>
      <c r="F127" s="75"/>
      <c r="G127" s="75"/>
      <c r="H127" s="134" t="s">
        <v>100</v>
      </c>
      <c r="I127" s="140" t="n">
        <v>8.03</v>
      </c>
      <c r="J127" s="135"/>
      <c r="K127" s="136" t="n">
        <v>13.651</v>
      </c>
      <c r="L127" s="141"/>
      <c r="M127" s="142"/>
      <c r="N127" s="143" t="n">
        <v>323.24</v>
      </c>
      <c r="O127" s="135"/>
      <c r="P127" s="138" t="n">
        <v>4412.55</v>
      </c>
      <c r="Q127" s="144"/>
      <c r="R127" s="144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236"/>
      <c r="GP127" s="218"/>
      <c r="GQ127" s="218"/>
      <c r="GR127" s="218"/>
      <c r="GS127" s="218"/>
      <c r="GT127" s="218"/>
      <c r="GU127" s="79"/>
      <c r="GV127" s="79" t="s">
        <v>102</v>
      </c>
      <c r="GW127" s="79"/>
      <c r="GX127" s="238"/>
      <c r="GY127" s="218"/>
      <c r="GZ127" s="79"/>
      <c r="HA127" s="218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  <c r="IH127" s="73"/>
    </row>
    <row r="128" customFormat="false" ht="11.25" hidden="false" customHeight="true" outlineLevel="0" collapsed="false">
      <c r="A128" s="149"/>
      <c r="B128" s="150"/>
      <c r="C128" s="123" t="s">
        <v>118</v>
      </c>
      <c r="D128" s="123"/>
      <c r="E128" s="123"/>
      <c r="F128" s="123"/>
      <c r="G128" s="123"/>
      <c r="H128" s="125"/>
      <c r="I128" s="126"/>
      <c r="J128" s="126"/>
      <c r="K128" s="126"/>
      <c r="L128" s="129"/>
      <c r="M128" s="126"/>
      <c r="N128" s="151"/>
      <c r="O128" s="126"/>
      <c r="P128" s="152" t="n">
        <v>4412.55</v>
      </c>
      <c r="Q128" s="144"/>
      <c r="R128" s="144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236"/>
      <c r="GP128" s="218"/>
      <c r="GQ128" s="218"/>
      <c r="GR128" s="218"/>
      <c r="GS128" s="218"/>
      <c r="GT128" s="218"/>
      <c r="GU128" s="79"/>
      <c r="GV128" s="79"/>
      <c r="GW128" s="79"/>
      <c r="GX128" s="238"/>
      <c r="GY128" s="218" t="s">
        <v>118</v>
      </c>
      <c r="GZ128" s="79"/>
      <c r="HA128" s="218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</row>
    <row r="129" customFormat="false" ht="11.25" hidden="false" customHeight="true" outlineLevel="0" collapsed="false">
      <c r="A129" s="153"/>
      <c r="B129" s="133"/>
      <c r="C129" s="75" t="s">
        <v>119</v>
      </c>
      <c r="D129" s="75"/>
      <c r="E129" s="75"/>
      <c r="F129" s="75"/>
      <c r="G129" s="75"/>
      <c r="H129" s="134"/>
      <c r="I129" s="135"/>
      <c r="J129" s="135"/>
      <c r="K129" s="135"/>
      <c r="L129" s="137"/>
      <c r="M129" s="135"/>
      <c r="N129" s="137"/>
      <c r="O129" s="135"/>
      <c r="P129" s="138" t="n">
        <v>4412.55</v>
      </c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236"/>
      <c r="GP129" s="218"/>
      <c r="GQ129" s="218"/>
      <c r="GR129" s="218"/>
      <c r="GS129" s="218"/>
      <c r="GT129" s="218"/>
      <c r="GU129" s="79"/>
      <c r="GV129" s="79"/>
      <c r="GW129" s="79"/>
      <c r="GX129" s="238"/>
      <c r="GY129" s="218"/>
      <c r="GZ129" s="79" t="s">
        <v>119</v>
      </c>
      <c r="HA129" s="218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</row>
    <row r="130" customFormat="false" ht="21" hidden="false" customHeight="true" outlineLevel="0" collapsed="false">
      <c r="A130" s="153"/>
      <c r="B130" s="133" t="s">
        <v>350</v>
      </c>
      <c r="C130" s="75" t="s">
        <v>351</v>
      </c>
      <c r="D130" s="75"/>
      <c r="E130" s="75"/>
      <c r="F130" s="75"/>
      <c r="G130" s="75"/>
      <c r="H130" s="134" t="s">
        <v>122</v>
      </c>
      <c r="I130" s="147" t="n">
        <v>73</v>
      </c>
      <c r="J130" s="135"/>
      <c r="K130" s="147" t="n">
        <v>73</v>
      </c>
      <c r="L130" s="137"/>
      <c r="M130" s="135"/>
      <c r="N130" s="137"/>
      <c r="O130" s="135"/>
      <c r="P130" s="138" t="n">
        <v>3221.16</v>
      </c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236"/>
      <c r="GP130" s="218"/>
      <c r="GQ130" s="218"/>
      <c r="GR130" s="218"/>
      <c r="GS130" s="218"/>
      <c r="GT130" s="218"/>
      <c r="GU130" s="79"/>
      <c r="GV130" s="79"/>
      <c r="GW130" s="79"/>
      <c r="GX130" s="238"/>
      <c r="GY130" s="218"/>
      <c r="GZ130" s="79" t="s">
        <v>351</v>
      </c>
      <c r="HA130" s="218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</row>
    <row r="131" customFormat="false" ht="21" hidden="false" customHeight="true" outlineLevel="0" collapsed="false">
      <c r="A131" s="153"/>
      <c r="B131" s="133" t="s">
        <v>352</v>
      </c>
      <c r="C131" s="75" t="s">
        <v>353</v>
      </c>
      <c r="D131" s="75"/>
      <c r="E131" s="75"/>
      <c r="F131" s="75"/>
      <c r="G131" s="75"/>
      <c r="H131" s="134" t="s">
        <v>122</v>
      </c>
      <c r="I131" s="147" t="n">
        <v>34</v>
      </c>
      <c r="J131" s="135"/>
      <c r="K131" s="147" t="n">
        <v>34</v>
      </c>
      <c r="L131" s="137"/>
      <c r="M131" s="135"/>
      <c r="N131" s="137"/>
      <c r="O131" s="135"/>
      <c r="P131" s="138" t="n">
        <v>1500.27</v>
      </c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236"/>
      <c r="GP131" s="218"/>
      <c r="GQ131" s="218"/>
      <c r="GR131" s="218"/>
      <c r="GS131" s="218"/>
      <c r="GT131" s="218"/>
      <c r="GU131" s="79"/>
      <c r="GV131" s="79"/>
      <c r="GW131" s="79"/>
      <c r="GX131" s="238"/>
      <c r="GY131" s="218"/>
      <c r="GZ131" s="79" t="s">
        <v>353</v>
      </c>
      <c r="HA131" s="218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</row>
    <row r="132" customFormat="false" ht="11.25" hidden="false" customHeight="true" outlineLevel="0" collapsed="false">
      <c r="A132" s="154"/>
      <c r="B132" s="155"/>
      <c r="C132" s="123" t="s">
        <v>125</v>
      </c>
      <c r="D132" s="123"/>
      <c r="E132" s="123"/>
      <c r="F132" s="123"/>
      <c r="G132" s="123"/>
      <c r="H132" s="125"/>
      <c r="I132" s="126"/>
      <c r="J132" s="126"/>
      <c r="K132" s="126"/>
      <c r="L132" s="129"/>
      <c r="M132" s="126"/>
      <c r="N132" s="151" t="n">
        <v>5372.93</v>
      </c>
      <c r="O132" s="126"/>
      <c r="P132" s="152" t="n">
        <v>9133.98</v>
      </c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3"/>
      <c r="EP132" s="73"/>
      <c r="EQ132" s="73"/>
      <c r="ER132" s="73"/>
      <c r="ES132" s="73"/>
      <c r="ET132" s="73"/>
      <c r="EU132" s="73"/>
      <c r="EV132" s="73"/>
      <c r="EW132" s="73"/>
      <c r="EX132" s="73"/>
      <c r="EY132" s="73"/>
      <c r="EZ132" s="73"/>
      <c r="FA132" s="73"/>
      <c r="FB132" s="73"/>
      <c r="FC132" s="73"/>
      <c r="FD132" s="73"/>
      <c r="FE132" s="73"/>
      <c r="FF132" s="73"/>
      <c r="FG132" s="73"/>
      <c r="FH132" s="73"/>
      <c r="FI132" s="73"/>
      <c r="FJ132" s="73"/>
      <c r="FK132" s="73"/>
      <c r="FL132" s="73"/>
      <c r="FM132" s="73"/>
      <c r="FN132" s="73"/>
      <c r="FO132" s="73"/>
      <c r="FP132" s="73"/>
      <c r="FQ132" s="73"/>
      <c r="FR132" s="73"/>
      <c r="FS132" s="73"/>
      <c r="FT132" s="73"/>
      <c r="FU132" s="73"/>
      <c r="FV132" s="73"/>
      <c r="FW132" s="73"/>
      <c r="FX132" s="73"/>
      <c r="FY132" s="73"/>
      <c r="FZ132" s="73"/>
      <c r="GA132" s="73"/>
      <c r="GB132" s="73"/>
      <c r="GC132" s="73"/>
      <c r="GD132" s="73"/>
      <c r="GE132" s="73"/>
      <c r="GF132" s="73"/>
      <c r="GG132" s="73"/>
      <c r="GH132" s="73"/>
      <c r="GI132" s="73"/>
      <c r="GJ132" s="73"/>
      <c r="GK132" s="73"/>
      <c r="GL132" s="73"/>
      <c r="GM132" s="73"/>
      <c r="GN132" s="73"/>
      <c r="GO132" s="236"/>
      <c r="GP132" s="218"/>
      <c r="GQ132" s="218"/>
      <c r="GR132" s="218"/>
      <c r="GS132" s="218"/>
      <c r="GT132" s="218"/>
      <c r="GU132" s="79"/>
      <c r="GV132" s="79"/>
      <c r="GW132" s="79"/>
      <c r="GX132" s="238"/>
      <c r="GY132" s="218"/>
      <c r="GZ132" s="79"/>
      <c r="HA132" s="218" t="s">
        <v>125</v>
      </c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  <c r="IH132" s="73"/>
    </row>
    <row r="133" customFormat="false" ht="21" hidden="false" customHeight="true" outlineLevel="0" collapsed="false">
      <c r="A133" s="122" t="s">
        <v>218</v>
      </c>
      <c r="B133" s="123" t="s">
        <v>444</v>
      </c>
      <c r="C133" s="124" t="s">
        <v>445</v>
      </c>
      <c r="D133" s="124"/>
      <c r="E133" s="124"/>
      <c r="F133" s="124"/>
      <c r="G133" s="124"/>
      <c r="H133" s="125" t="s">
        <v>446</v>
      </c>
      <c r="I133" s="126" t="n">
        <v>0.078</v>
      </c>
      <c r="J133" s="127" t="n">
        <v>1</v>
      </c>
      <c r="K133" s="161" t="n">
        <v>0.078</v>
      </c>
      <c r="L133" s="129"/>
      <c r="M133" s="126"/>
      <c r="N133" s="130"/>
      <c r="O133" s="126"/>
      <c r="P133" s="131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73"/>
      <c r="EH133" s="73"/>
      <c r="EI133" s="73"/>
      <c r="EJ133" s="73"/>
      <c r="EK133" s="73"/>
      <c r="EL133" s="73"/>
      <c r="EM133" s="73"/>
      <c r="EN133" s="73"/>
      <c r="EO133" s="73"/>
      <c r="EP133" s="73"/>
      <c r="EQ133" s="73"/>
      <c r="ER133" s="73"/>
      <c r="ES133" s="73"/>
      <c r="ET133" s="73"/>
      <c r="EU133" s="73"/>
      <c r="EV133" s="73"/>
      <c r="EW133" s="73"/>
      <c r="EX133" s="73"/>
      <c r="EY133" s="73"/>
      <c r="EZ133" s="73"/>
      <c r="FA133" s="73"/>
      <c r="FB133" s="73"/>
      <c r="FC133" s="73"/>
      <c r="FD133" s="73"/>
      <c r="FE133" s="73"/>
      <c r="FF133" s="73"/>
      <c r="FG133" s="73"/>
      <c r="FH133" s="73"/>
      <c r="FI133" s="73"/>
      <c r="FJ133" s="73"/>
      <c r="FK133" s="73"/>
      <c r="FL133" s="73"/>
      <c r="FM133" s="73"/>
      <c r="FN133" s="73"/>
      <c r="FO133" s="73"/>
      <c r="FP133" s="73"/>
      <c r="FQ133" s="73"/>
      <c r="FR133" s="73"/>
      <c r="FS133" s="73"/>
      <c r="FT133" s="73"/>
      <c r="FU133" s="73"/>
      <c r="FV133" s="73"/>
      <c r="FW133" s="73"/>
      <c r="FX133" s="73"/>
      <c r="FY133" s="73"/>
      <c r="FZ133" s="73"/>
      <c r="GA133" s="73"/>
      <c r="GB133" s="73"/>
      <c r="GC133" s="73"/>
      <c r="GD133" s="73"/>
      <c r="GE133" s="73"/>
      <c r="GF133" s="73"/>
      <c r="GG133" s="73"/>
      <c r="GH133" s="73"/>
      <c r="GI133" s="73"/>
      <c r="GJ133" s="73"/>
      <c r="GK133" s="73"/>
      <c r="GL133" s="73"/>
      <c r="GM133" s="73"/>
      <c r="GN133" s="73"/>
      <c r="GO133" s="236"/>
      <c r="GP133" s="218" t="s">
        <v>445</v>
      </c>
      <c r="GQ133" s="218"/>
      <c r="GR133" s="218"/>
      <c r="GS133" s="218"/>
      <c r="GT133" s="218"/>
      <c r="GU133" s="79"/>
      <c r="GV133" s="79"/>
      <c r="GW133" s="79"/>
      <c r="GX133" s="238"/>
      <c r="GY133" s="218"/>
      <c r="GZ133" s="79"/>
      <c r="HA133" s="218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  <c r="IH133" s="73"/>
    </row>
    <row r="134" customFormat="false" ht="11.25" hidden="false" customHeight="true" outlineLevel="0" collapsed="false">
      <c r="A134" s="132"/>
      <c r="B134" s="133" t="s">
        <v>95</v>
      </c>
      <c r="C134" s="75" t="s">
        <v>99</v>
      </c>
      <c r="D134" s="75"/>
      <c r="E134" s="75"/>
      <c r="F134" s="75"/>
      <c r="G134" s="75"/>
      <c r="H134" s="134" t="s">
        <v>100</v>
      </c>
      <c r="I134" s="135"/>
      <c r="J134" s="135"/>
      <c r="K134" s="163" t="n">
        <v>6.27588</v>
      </c>
      <c r="L134" s="137"/>
      <c r="M134" s="135"/>
      <c r="N134" s="137"/>
      <c r="O134" s="135"/>
      <c r="P134" s="138" t="n">
        <v>2079.76</v>
      </c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73"/>
      <c r="EH134" s="73"/>
      <c r="EI134" s="73"/>
      <c r="EJ134" s="73"/>
      <c r="EK134" s="73"/>
      <c r="EL134" s="73"/>
      <c r="EM134" s="73"/>
      <c r="EN134" s="73"/>
      <c r="EO134" s="73"/>
      <c r="EP134" s="73"/>
      <c r="EQ134" s="73"/>
      <c r="ER134" s="73"/>
      <c r="ES134" s="73"/>
      <c r="ET134" s="73"/>
      <c r="EU134" s="73"/>
      <c r="EV134" s="73"/>
      <c r="EW134" s="73"/>
      <c r="EX134" s="73"/>
      <c r="EY134" s="73"/>
      <c r="EZ134" s="73"/>
      <c r="FA134" s="73"/>
      <c r="FB134" s="73"/>
      <c r="FC134" s="73"/>
      <c r="FD134" s="73"/>
      <c r="FE134" s="73"/>
      <c r="FF134" s="73"/>
      <c r="FG134" s="73"/>
      <c r="FH134" s="73"/>
      <c r="FI134" s="73"/>
      <c r="FJ134" s="73"/>
      <c r="FK134" s="73"/>
      <c r="FL134" s="73"/>
      <c r="FM134" s="73"/>
      <c r="FN134" s="73"/>
      <c r="FO134" s="73"/>
      <c r="FP134" s="73"/>
      <c r="FQ134" s="73"/>
      <c r="FR134" s="73"/>
      <c r="FS134" s="73"/>
      <c r="FT134" s="73"/>
      <c r="FU134" s="73"/>
      <c r="FV134" s="73"/>
      <c r="FW134" s="73"/>
      <c r="FX134" s="73"/>
      <c r="FY134" s="73"/>
      <c r="FZ134" s="73"/>
      <c r="GA134" s="73"/>
      <c r="GB134" s="73"/>
      <c r="GC134" s="73"/>
      <c r="GD134" s="73"/>
      <c r="GE134" s="73"/>
      <c r="GF134" s="73"/>
      <c r="GG134" s="73"/>
      <c r="GH134" s="73"/>
      <c r="GI134" s="73"/>
      <c r="GJ134" s="73"/>
      <c r="GK134" s="73"/>
      <c r="GL134" s="73"/>
      <c r="GM134" s="73"/>
      <c r="GN134" s="73"/>
      <c r="GO134" s="236"/>
      <c r="GP134" s="218"/>
      <c r="GQ134" s="218"/>
      <c r="GR134" s="218"/>
      <c r="GS134" s="218"/>
      <c r="GT134" s="218"/>
      <c r="GU134" s="79" t="s">
        <v>99</v>
      </c>
      <c r="GV134" s="79"/>
      <c r="GW134" s="79"/>
      <c r="GX134" s="238"/>
      <c r="GY134" s="218"/>
      <c r="GZ134" s="79"/>
      <c r="HA134" s="218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  <c r="IH134" s="73"/>
    </row>
    <row r="135" customFormat="false" ht="11.25" hidden="false" customHeight="true" outlineLevel="0" collapsed="false">
      <c r="A135" s="139"/>
      <c r="B135" s="133" t="s">
        <v>224</v>
      </c>
      <c r="C135" s="75" t="s">
        <v>225</v>
      </c>
      <c r="D135" s="75"/>
      <c r="E135" s="75"/>
      <c r="F135" s="75"/>
      <c r="G135" s="75"/>
      <c r="H135" s="134" t="s">
        <v>100</v>
      </c>
      <c r="I135" s="140" t="n">
        <v>80.46</v>
      </c>
      <c r="J135" s="135"/>
      <c r="K135" s="163" t="n">
        <v>6.27588</v>
      </c>
      <c r="L135" s="141"/>
      <c r="M135" s="142"/>
      <c r="N135" s="143" t="n">
        <v>331.39</v>
      </c>
      <c r="O135" s="135"/>
      <c r="P135" s="138" t="n">
        <v>2079.76</v>
      </c>
      <c r="Q135" s="144"/>
      <c r="R135" s="144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73"/>
      <c r="EH135" s="73"/>
      <c r="EI135" s="73"/>
      <c r="EJ135" s="73"/>
      <c r="EK135" s="73"/>
      <c r="EL135" s="73"/>
      <c r="EM135" s="73"/>
      <c r="EN135" s="73"/>
      <c r="EO135" s="73"/>
      <c r="EP135" s="73"/>
      <c r="EQ135" s="73"/>
      <c r="ER135" s="73"/>
      <c r="ES135" s="73"/>
      <c r="ET135" s="73"/>
      <c r="EU135" s="73"/>
      <c r="EV135" s="73"/>
      <c r="EW135" s="73"/>
      <c r="EX135" s="73"/>
      <c r="EY135" s="73"/>
      <c r="EZ135" s="73"/>
      <c r="FA135" s="73"/>
      <c r="FB135" s="73"/>
      <c r="FC135" s="73"/>
      <c r="FD135" s="73"/>
      <c r="FE135" s="73"/>
      <c r="FF135" s="73"/>
      <c r="FG135" s="73"/>
      <c r="FH135" s="73"/>
      <c r="FI135" s="73"/>
      <c r="FJ135" s="73"/>
      <c r="FK135" s="73"/>
      <c r="FL135" s="73"/>
      <c r="FM135" s="73"/>
      <c r="FN135" s="73"/>
      <c r="FO135" s="73"/>
      <c r="FP135" s="73"/>
      <c r="FQ135" s="73"/>
      <c r="FR135" s="73"/>
      <c r="FS135" s="73"/>
      <c r="FT135" s="73"/>
      <c r="FU135" s="73"/>
      <c r="FV135" s="73"/>
      <c r="FW135" s="73"/>
      <c r="FX135" s="73"/>
      <c r="FY135" s="73"/>
      <c r="FZ135" s="73"/>
      <c r="GA135" s="73"/>
      <c r="GB135" s="73"/>
      <c r="GC135" s="73"/>
      <c r="GD135" s="73"/>
      <c r="GE135" s="73"/>
      <c r="GF135" s="73"/>
      <c r="GG135" s="73"/>
      <c r="GH135" s="73"/>
      <c r="GI135" s="73"/>
      <c r="GJ135" s="73"/>
      <c r="GK135" s="73"/>
      <c r="GL135" s="73"/>
      <c r="GM135" s="73"/>
      <c r="GN135" s="73"/>
      <c r="GO135" s="236"/>
      <c r="GP135" s="218"/>
      <c r="GQ135" s="218"/>
      <c r="GR135" s="218"/>
      <c r="GS135" s="218"/>
      <c r="GT135" s="218"/>
      <c r="GU135" s="79"/>
      <c r="GV135" s="79" t="s">
        <v>225</v>
      </c>
      <c r="GW135" s="79"/>
      <c r="GX135" s="238"/>
      <c r="GY135" s="218"/>
      <c r="GZ135" s="79"/>
      <c r="HA135" s="218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  <c r="IH135" s="73"/>
    </row>
    <row r="136" customFormat="false" ht="11.25" hidden="false" customHeight="true" outlineLevel="0" collapsed="false">
      <c r="A136" s="132"/>
      <c r="B136" s="133" t="s">
        <v>103</v>
      </c>
      <c r="C136" s="75" t="s">
        <v>104</v>
      </c>
      <c r="D136" s="75"/>
      <c r="E136" s="75"/>
      <c r="F136" s="75"/>
      <c r="G136" s="75"/>
      <c r="H136" s="134"/>
      <c r="I136" s="135"/>
      <c r="J136" s="135"/>
      <c r="K136" s="135"/>
      <c r="L136" s="137"/>
      <c r="M136" s="135"/>
      <c r="N136" s="137"/>
      <c r="O136" s="135"/>
      <c r="P136" s="156" t="n">
        <v>18.2</v>
      </c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73"/>
      <c r="EH136" s="73"/>
      <c r="EI136" s="73"/>
      <c r="EJ136" s="73"/>
      <c r="EK136" s="73"/>
      <c r="EL136" s="73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73"/>
      <c r="EZ136" s="73"/>
      <c r="FA136" s="73"/>
      <c r="FB136" s="73"/>
      <c r="FC136" s="73"/>
      <c r="FD136" s="73"/>
      <c r="FE136" s="73"/>
      <c r="FF136" s="73"/>
      <c r="FG136" s="73"/>
      <c r="FH136" s="73"/>
      <c r="FI136" s="73"/>
      <c r="FJ136" s="73"/>
      <c r="FK136" s="73"/>
      <c r="FL136" s="73"/>
      <c r="FM136" s="73"/>
      <c r="FN136" s="73"/>
      <c r="FO136" s="73"/>
      <c r="FP136" s="73"/>
      <c r="FQ136" s="73"/>
      <c r="FR136" s="73"/>
      <c r="FS136" s="73"/>
      <c r="FT136" s="73"/>
      <c r="FU136" s="73"/>
      <c r="FV136" s="73"/>
      <c r="FW136" s="73"/>
      <c r="FX136" s="73"/>
      <c r="FY136" s="73"/>
      <c r="FZ136" s="73"/>
      <c r="GA136" s="73"/>
      <c r="GB136" s="73"/>
      <c r="GC136" s="73"/>
      <c r="GD136" s="73"/>
      <c r="GE136" s="73"/>
      <c r="GF136" s="73"/>
      <c r="GG136" s="73"/>
      <c r="GH136" s="73"/>
      <c r="GI136" s="73"/>
      <c r="GJ136" s="73"/>
      <c r="GK136" s="73"/>
      <c r="GL136" s="73"/>
      <c r="GM136" s="73"/>
      <c r="GN136" s="73"/>
      <c r="GO136" s="236"/>
      <c r="GP136" s="218"/>
      <c r="GQ136" s="218"/>
      <c r="GR136" s="218"/>
      <c r="GS136" s="218"/>
      <c r="GT136" s="218"/>
      <c r="GU136" s="79" t="s">
        <v>104</v>
      </c>
      <c r="GV136" s="79"/>
      <c r="GW136" s="79"/>
      <c r="GX136" s="238"/>
      <c r="GY136" s="218"/>
      <c r="GZ136" s="79"/>
      <c r="HA136" s="218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  <c r="IH136" s="73"/>
    </row>
    <row r="137" customFormat="false" ht="11.25" hidden="false" customHeight="true" outlineLevel="0" collapsed="false">
      <c r="A137" s="132"/>
      <c r="B137" s="133"/>
      <c r="C137" s="75" t="s">
        <v>150</v>
      </c>
      <c r="D137" s="75"/>
      <c r="E137" s="75"/>
      <c r="F137" s="75"/>
      <c r="G137" s="75"/>
      <c r="H137" s="134" t="s">
        <v>100</v>
      </c>
      <c r="I137" s="135"/>
      <c r="J137" s="135"/>
      <c r="K137" s="163" t="n">
        <v>0.00156</v>
      </c>
      <c r="L137" s="137"/>
      <c r="M137" s="135"/>
      <c r="N137" s="137"/>
      <c r="O137" s="135"/>
      <c r="P137" s="156" t="n">
        <v>0.57</v>
      </c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3"/>
      <c r="EP137" s="73"/>
      <c r="EQ137" s="73"/>
      <c r="ER137" s="73"/>
      <c r="ES137" s="73"/>
      <c r="ET137" s="73"/>
      <c r="EU137" s="73"/>
      <c r="EV137" s="73"/>
      <c r="EW137" s="73"/>
      <c r="EX137" s="73"/>
      <c r="EY137" s="73"/>
      <c r="EZ137" s="73"/>
      <c r="FA137" s="73"/>
      <c r="FB137" s="73"/>
      <c r="FC137" s="73"/>
      <c r="FD137" s="73"/>
      <c r="FE137" s="73"/>
      <c r="FF137" s="73"/>
      <c r="FG137" s="73"/>
      <c r="FH137" s="73"/>
      <c r="FI137" s="73"/>
      <c r="FJ137" s="73"/>
      <c r="FK137" s="73"/>
      <c r="FL137" s="73"/>
      <c r="FM137" s="73"/>
      <c r="FN137" s="73"/>
      <c r="FO137" s="73"/>
      <c r="FP137" s="73"/>
      <c r="FQ137" s="73"/>
      <c r="FR137" s="73"/>
      <c r="FS137" s="73"/>
      <c r="FT137" s="73"/>
      <c r="FU137" s="73"/>
      <c r="FV137" s="73"/>
      <c r="FW137" s="73"/>
      <c r="FX137" s="73"/>
      <c r="FY137" s="73"/>
      <c r="FZ137" s="73"/>
      <c r="GA137" s="73"/>
      <c r="GB137" s="73"/>
      <c r="GC137" s="73"/>
      <c r="GD137" s="73"/>
      <c r="GE137" s="73"/>
      <c r="GF137" s="73"/>
      <c r="GG137" s="73"/>
      <c r="GH137" s="73"/>
      <c r="GI137" s="73"/>
      <c r="GJ137" s="73"/>
      <c r="GK137" s="73"/>
      <c r="GL137" s="73"/>
      <c r="GM137" s="73"/>
      <c r="GN137" s="73"/>
      <c r="GO137" s="236"/>
      <c r="GP137" s="218"/>
      <c r="GQ137" s="218"/>
      <c r="GR137" s="218"/>
      <c r="GS137" s="218"/>
      <c r="GT137" s="218"/>
      <c r="GU137" s="79" t="s">
        <v>150</v>
      </c>
      <c r="GV137" s="79"/>
      <c r="GW137" s="79"/>
      <c r="GX137" s="238"/>
      <c r="GY137" s="218"/>
      <c r="GZ137" s="79"/>
      <c r="HA137" s="218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  <c r="IH137" s="73"/>
    </row>
    <row r="138" customFormat="false" ht="11.25" hidden="false" customHeight="true" outlineLevel="0" collapsed="false">
      <c r="A138" s="139"/>
      <c r="B138" s="133" t="s">
        <v>155</v>
      </c>
      <c r="C138" s="75" t="s">
        <v>156</v>
      </c>
      <c r="D138" s="75"/>
      <c r="E138" s="75"/>
      <c r="F138" s="75"/>
      <c r="G138" s="75"/>
      <c r="H138" s="134" t="s">
        <v>107</v>
      </c>
      <c r="I138" s="140" t="n">
        <v>0.02</v>
      </c>
      <c r="J138" s="135"/>
      <c r="K138" s="163" t="n">
        <v>0.00156</v>
      </c>
      <c r="L138" s="141"/>
      <c r="M138" s="142"/>
      <c r="N138" s="143" t="n">
        <v>636.73</v>
      </c>
      <c r="O138" s="135"/>
      <c r="P138" s="138" t="n">
        <v>0.99</v>
      </c>
      <c r="Q138" s="144"/>
      <c r="R138" s="144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3"/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3"/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3"/>
      <c r="GI138" s="73"/>
      <c r="GJ138" s="73"/>
      <c r="GK138" s="73"/>
      <c r="GL138" s="73"/>
      <c r="GM138" s="73"/>
      <c r="GN138" s="73"/>
      <c r="GO138" s="236"/>
      <c r="GP138" s="218"/>
      <c r="GQ138" s="218"/>
      <c r="GR138" s="218"/>
      <c r="GS138" s="218"/>
      <c r="GT138" s="218"/>
      <c r="GU138" s="79"/>
      <c r="GV138" s="79" t="s">
        <v>156</v>
      </c>
      <c r="GW138" s="79"/>
      <c r="GX138" s="238"/>
      <c r="GY138" s="218"/>
      <c r="GZ138" s="79"/>
      <c r="HA138" s="218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  <c r="IH138" s="73"/>
    </row>
    <row r="139" customFormat="false" ht="11.25" hidden="false" customHeight="true" outlineLevel="0" collapsed="false">
      <c r="A139" s="153"/>
      <c r="B139" s="133" t="s">
        <v>157</v>
      </c>
      <c r="C139" s="75" t="s">
        <v>158</v>
      </c>
      <c r="D139" s="75"/>
      <c r="E139" s="75"/>
      <c r="F139" s="75"/>
      <c r="G139" s="75"/>
      <c r="H139" s="134" t="s">
        <v>100</v>
      </c>
      <c r="I139" s="140" t="n">
        <v>0.02</v>
      </c>
      <c r="J139" s="135"/>
      <c r="K139" s="163" t="n">
        <v>0.00156</v>
      </c>
      <c r="L139" s="137"/>
      <c r="M139" s="135"/>
      <c r="N139" s="160" t="n">
        <v>363.98</v>
      </c>
      <c r="O139" s="135"/>
      <c r="P139" s="156" t="n">
        <v>0.57</v>
      </c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236"/>
      <c r="GP139" s="218"/>
      <c r="GQ139" s="218"/>
      <c r="GR139" s="218"/>
      <c r="GS139" s="218"/>
      <c r="GT139" s="218"/>
      <c r="GU139" s="79"/>
      <c r="GV139" s="79"/>
      <c r="GW139" s="79" t="s">
        <v>158</v>
      </c>
      <c r="GX139" s="238"/>
      <c r="GY139" s="218"/>
      <c r="GZ139" s="79"/>
      <c r="HA139" s="218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</row>
    <row r="140" customFormat="false" ht="21" hidden="false" customHeight="true" outlineLevel="0" collapsed="false">
      <c r="A140" s="139"/>
      <c r="B140" s="133" t="s">
        <v>447</v>
      </c>
      <c r="C140" s="75" t="s">
        <v>448</v>
      </c>
      <c r="D140" s="75"/>
      <c r="E140" s="75"/>
      <c r="F140" s="75"/>
      <c r="G140" s="75"/>
      <c r="H140" s="134" t="s">
        <v>107</v>
      </c>
      <c r="I140" s="147" t="n">
        <v>14</v>
      </c>
      <c r="J140" s="135"/>
      <c r="K140" s="136" t="n">
        <v>1.092</v>
      </c>
      <c r="L140" s="145" t="n">
        <v>11.85</v>
      </c>
      <c r="M140" s="146" t="n">
        <v>1.33</v>
      </c>
      <c r="N140" s="143" t="n">
        <v>15.76</v>
      </c>
      <c r="O140" s="135"/>
      <c r="P140" s="138" t="n">
        <v>17.21</v>
      </c>
      <c r="Q140" s="144"/>
      <c r="R140" s="144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236"/>
      <c r="GP140" s="218"/>
      <c r="GQ140" s="218"/>
      <c r="GR140" s="218"/>
      <c r="GS140" s="218"/>
      <c r="GT140" s="218"/>
      <c r="GU140" s="79"/>
      <c r="GV140" s="79" t="s">
        <v>448</v>
      </c>
      <c r="GW140" s="79"/>
      <c r="GX140" s="238"/>
      <c r="GY140" s="218"/>
      <c r="GZ140" s="79"/>
      <c r="HA140" s="218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</row>
    <row r="141" customFormat="false" ht="11.25" hidden="false" customHeight="true" outlineLevel="0" collapsed="false">
      <c r="A141" s="132"/>
      <c r="B141" s="133" t="s">
        <v>112</v>
      </c>
      <c r="C141" s="75" t="s">
        <v>113</v>
      </c>
      <c r="D141" s="75"/>
      <c r="E141" s="75"/>
      <c r="F141" s="75"/>
      <c r="G141" s="75"/>
      <c r="H141" s="134"/>
      <c r="I141" s="135"/>
      <c r="J141" s="135"/>
      <c r="K141" s="135"/>
      <c r="L141" s="137"/>
      <c r="M141" s="135"/>
      <c r="N141" s="137"/>
      <c r="O141" s="135"/>
      <c r="P141" s="156" t="n">
        <v>1.82</v>
      </c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236"/>
      <c r="GP141" s="218"/>
      <c r="GQ141" s="218"/>
      <c r="GR141" s="218"/>
      <c r="GS141" s="218"/>
      <c r="GT141" s="218"/>
      <c r="GU141" s="79" t="s">
        <v>113</v>
      </c>
      <c r="GV141" s="79"/>
      <c r="GW141" s="79"/>
      <c r="GX141" s="238"/>
      <c r="GY141" s="218"/>
      <c r="GZ141" s="79"/>
      <c r="HA141" s="218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</row>
    <row r="142" customFormat="false" ht="11.25" hidden="false" customHeight="true" outlineLevel="0" collapsed="false">
      <c r="A142" s="139"/>
      <c r="B142" s="133" t="s">
        <v>232</v>
      </c>
      <c r="C142" s="75" t="s">
        <v>233</v>
      </c>
      <c r="D142" s="75"/>
      <c r="E142" s="75"/>
      <c r="F142" s="75"/>
      <c r="G142" s="75"/>
      <c r="H142" s="134" t="s">
        <v>98</v>
      </c>
      <c r="I142" s="162" t="n">
        <v>0.0009</v>
      </c>
      <c r="J142" s="135"/>
      <c r="K142" s="246" t="n">
        <v>7.02E-005</v>
      </c>
      <c r="L142" s="145" t="n">
        <v>35.71</v>
      </c>
      <c r="M142" s="146" t="n">
        <v>0.85</v>
      </c>
      <c r="N142" s="143" t="n">
        <v>30.35</v>
      </c>
      <c r="O142" s="135"/>
      <c r="P142" s="138" t="n">
        <v>0</v>
      </c>
      <c r="Q142" s="144"/>
      <c r="R142" s="144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73"/>
      <c r="EH142" s="73"/>
      <c r="EI142" s="73"/>
      <c r="EJ142" s="73"/>
      <c r="EK142" s="73"/>
      <c r="EL142" s="73"/>
      <c r="EM142" s="73"/>
      <c r="EN142" s="73"/>
      <c r="EO142" s="73"/>
      <c r="EP142" s="73"/>
      <c r="EQ142" s="73"/>
      <c r="ER142" s="73"/>
      <c r="ES142" s="73"/>
      <c r="ET142" s="73"/>
      <c r="EU142" s="73"/>
      <c r="EV142" s="73"/>
      <c r="EW142" s="73"/>
      <c r="EX142" s="73"/>
      <c r="EY142" s="73"/>
      <c r="EZ142" s="73"/>
      <c r="FA142" s="73"/>
      <c r="FB142" s="73"/>
      <c r="FC142" s="73"/>
      <c r="FD142" s="73"/>
      <c r="FE142" s="73"/>
      <c r="FF142" s="73"/>
      <c r="FG142" s="73"/>
      <c r="FH142" s="73"/>
      <c r="FI142" s="73"/>
      <c r="FJ142" s="73"/>
      <c r="FK142" s="73"/>
      <c r="FL142" s="73"/>
      <c r="FM142" s="73"/>
      <c r="FN142" s="73"/>
      <c r="FO142" s="73"/>
      <c r="FP142" s="73"/>
      <c r="FQ142" s="73"/>
      <c r="FR142" s="73"/>
      <c r="FS142" s="73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236"/>
      <c r="GP142" s="218"/>
      <c r="GQ142" s="218"/>
      <c r="GR142" s="218"/>
      <c r="GS142" s="218"/>
      <c r="GT142" s="218"/>
      <c r="GU142" s="79"/>
      <c r="GV142" s="79" t="s">
        <v>233</v>
      </c>
      <c r="GW142" s="79"/>
      <c r="GX142" s="238"/>
      <c r="GY142" s="218"/>
      <c r="GZ142" s="79"/>
      <c r="HA142" s="218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  <c r="IH142" s="73"/>
    </row>
    <row r="143" customFormat="false" ht="11.25" hidden="false" customHeight="true" outlineLevel="0" collapsed="false">
      <c r="A143" s="139"/>
      <c r="B143" s="133" t="s">
        <v>449</v>
      </c>
      <c r="C143" s="75" t="s">
        <v>450</v>
      </c>
      <c r="D143" s="75"/>
      <c r="E143" s="75"/>
      <c r="F143" s="75"/>
      <c r="G143" s="75"/>
      <c r="H143" s="134" t="s">
        <v>451</v>
      </c>
      <c r="I143" s="148" t="n">
        <v>3.2</v>
      </c>
      <c r="J143" s="135"/>
      <c r="K143" s="162" t="n">
        <v>0.2496</v>
      </c>
      <c r="L143" s="141"/>
      <c r="M143" s="142"/>
      <c r="N143" s="143" t="n">
        <v>7.31</v>
      </c>
      <c r="O143" s="135"/>
      <c r="P143" s="138" t="n">
        <v>1.82</v>
      </c>
      <c r="Q143" s="144"/>
      <c r="R143" s="144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3"/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3"/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3"/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236"/>
      <c r="GP143" s="218"/>
      <c r="GQ143" s="218"/>
      <c r="GR143" s="218"/>
      <c r="GS143" s="218"/>
      <c r="GT143" s="218"/>
      <c r="GU143" s="79"/>
      <c r="GV143" s="79" t="s">
        <v>450</v>
      </c>
      <c r="GW143" s="79"/>
      <c r="GX143" s="238"/>
      <c r="GY143" s="218"/>
      <c r="GZ143" s="79"/>
      <c r="HA143" s="218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  <c r="IH143" s="73"/>
    </row>
    <row r="144" customFormat="false" ht="11.25" hidden="false" customHeight="true" outlineLevel="0" collapsed="false">
      <c r="A144" s="165" t="s">
        <v>161</v>
      </c>
      <c r="B144" s="166" t="s">
        <v>452</v>
      </c>
      <c r="C144" s="167" t="s">
        <v>453</v>
      </c>
      <c r="D144" s="167"/>
      <c r="E144" s="167"/>
      <c r="F144" s="167"/>
      <c r="G144" s="167"/>
      <c r="H144" s="168" t="s">
        <v>454</v>
      </c>
      <c r="I144" s="169" t="n">
        <v>100</v>
      </c>
      <c r="J144" s="170"/>
      <c r="K144" s="183" t="n">
        <v>7.8</v>
      </c>
      <c r="L144" s="172"/>
      <c r="M144" s="170"/>
      <c r="N144" s="172"/>
      <c r="O144" s="170"/>
      <c r="P144" s="1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3"/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3"/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3"/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3"/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3"/>
      <c r="GI144" s="73"/>
      <c r="GJ144" s="73"/>
      <c r="GK144" s="73"/>
      <c r="GL144" s="73"/>
      <c r="GM144" s="73"/>
      <c r="GN144" s="73"/>
      <c r="GO144" s="236"/>
      <c r="GP144" s="218"/>
      <c r="GQ144" s="218"/>
      <c r="GR144" s="218"/>
      <c r="GS144" s="218"/>
      <c r="GT144" s="218"/>
      <c r="GU144" s="79"/>
      <c r="GV144" s="79"/>
      <c r="GW144" s="79"/>
      <c r="GX144" s="238" t="s">
        <v>453</v>
      </c>
      <c r="GY144" s="218"/>
      <c r="GZ144" s="79"/>
      <c r="HA144" s="218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  <c r="IH144" s="73"/>
    </row>
    <row r="145" customFormat="false" ht="11.25" hidden="false" customHeight="true" outlineLevel="0" collapsed="false">
      <c r="A145" s="165" t="s">
        <v>335</v>
      </c>
      <c r="B145" s="166" t="s">
        <v>455</v>
      </c>
      <c r="C145" s="167" t="s">
        <v>456</v>
      </c>
      <c r="D145" s="167"/>
      <c r="E145" s="167"/>
      <c r="F145" s="167"/>
      <c r="G145" s="167"/>
      <c r="H145" s="168" t="s">
        <v>457</v>
      </c>
      <c r="I145" s="169" t="n">
        <v>0</v>
      </c>
      <c r="J145" s="170"/>
      <c r="K145" s="169" t="n">
        <v>0</v>
      </c>
      <c r="L145" s="172"/>
      <c r="M145" s="170"/>
      <c r="N145" s="172"/>
      <c r="O145" s="170"/>
      <c r="P145" s="1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236"/>
      <c r="GP145" s="218"/>
      <c r="GQ145" s="218"/>
      <c r="GR145" s="218"/>
      <c r="GS145" s="218"/>
      <c r="GT145" s="218"/>
      <c r="GU145" s="79"/>
      <c r="GV145" s="79"/>
      <c r="GW145" s="79"/>
      <c r="GX145" s="238" t="s">
        <v>456</v>
      </c>
      <c r="GY145" s="218"/>
      <c r="GZ145" s="79"/>
      <c r="HA145" s="218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</row>
    <row r="146" customFormat="false" ht="11.25" hidden="false" customHeight="true" outlineLevel="0" collapsed="false">
      <c r="A146" s="165" t="s">
        <v>161</v>
      </c>
      <c r="B146" s="166" t="s">
        <v>458</v>
      </c>
      <c r="C146" s="167" t="s">
        <v>459</v>
      </c>
      <c r="D146" s="167"/>
      <c r="E146" s="167"/>
      <c r="F146" s="167"/>
      <c r="G146" s="167"/>
      <c r="H146" s="168" t="s">
        <v>183</v>
      </c>
      <c r="I146" s="179" t="n">
        <v>5.644</v>
      </c>
      <c r="J146" s="170"/>
      <c r="K146" s="249" t="n">
        <v>0.440232</v>
      </c>
      <c r="L146" s="172"/>
      <c r="M146" s="170"/>
      <c r="N146" s="172"/>
      <c r="O146" s="170"/>
      <c r="P146" s="1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3"/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3"/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3"/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3"/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3"/>
      <c r="GI146" s="73"/>
      <c r="GJ146" s="73"/>
      <c r="GK146" s="73"/>
      <c r="GL146" s="73"/>
      <c r="GM146" s="73"/>
      <c r="GN146" s="73"/>
      <c r="GO146" s="236"/>
      <c r="GP146" s="218"/>
      <c r="GQ146" s="218"/>
      <c r="GR146" s="218"/>
      <c r="GS146" s="218"/>
      <c r="GT146" s="218"/>
      <c r="GU146" s="79"/>
      <c r="GV146" s="79"/>
      <c r="GW146" s="79"/>
      <c r="GX146" s="238" t="s">
        <v>459</v>
      </c>
      <c r="GY146" s="218"/>
      <c r="GZ146" s="79"/>
      <c r="HA146" s="218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  <c r="IH146" s="73"/>
    </row>
    <row r="147" customFormat="false" ht="11.25" hidden="false" customHeight="true" outlineLevel="0" collapsed="false">
      <c r="A147" s="149"/>
      <c r="B147" s="150"/>
      <c r="C147" s="123" t="s">
        <v>118</v>
      </c>
      <c r="D147" s="123"/>
      <c r="E147" s="123"/>
      <c r="F147" s="123"/>
      <c r="G147" s="123"/>
      <c r="H147" s="125"/>
      <c r="I147" s="126"/>
      <c r="J147" s="126"/>
      <c r="K147" s="126"/>
      <c r="L147" s="129"/>
      <c r="M147" s="126"/>
      <c r="N147" s="151"/>
      <c r="O147" s="126"/>
      <c r="P147" s="152" t="n">
        <v>2100.35</v>
      </c>
      <c r="Q147" s="144"/>
      <c r="R147" s="144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3"/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3"/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3"/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3"/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3"/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3"/>
      <c r="GI147" s="73"/>
      <c r="GJ147" s="73"/>
      <c r="GK147" s="73"/>
      <c r="GL147" s="73"/>
      <c r="GM147" s="73"/>
      <c r="GN147" s="73"/>
      <c r="GO147" s="236"/>
      <c r="GP147" s="218"/>
      <c r="GQ147" s="218"/>
      <c r="GR147" s="218"/>
      <c r="GS147" s="218"/>
      <c r="GT147" s="218"/>
      <c r="GU147" s="79"/>
      <c r="GV147" s="79"/>
      <c r="GW147" s="79"/>
      <c r="GX147" s="238"/>
      <c r="GY147" s="218" t="s">
        <v>118</v>
      </c>
      <c r="GZ147" s="79"/>
      <c r="HA147" s="218"/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</row>
    <row r="148" customFormat="false" ht="11.25" hidden="false" customHeight="true" outlineLevel="0" collapsed="false">
      <c r="A148" s="153"/>
      <c r="B148" s="133"/>
      <c r="C148" s="75" t="s">
        <v>119</v>
      </c>
      <c r="D148" s="75"/>
      <c r="E148" s="75"/>
      <c r="F148" s="75"/>
      <c r="G148" s="75"/>
      <c r="H148" s="134"/>
      <c r="I148" s="135"/>
      <c r="J148" s="135"/>
      <c r="K148" s="135"/>
      <c r="L148" s="137"/>
      <c r="M148" s="135"/>
      <c r="N148" s="137"/>
      <c r="O148" s="135"/>
      <c r="P148" s="138" t="n">
        <v>2080.33</v>
      </c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3"/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3"/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3"/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3"/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3"/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3"/>
      <c r="GI148" s="73"/>
      <c r="GJ148" s="73"/>
      <c r="GK148" s="73"/>
      <c r="GL148" s="73"/>
      <c r="GM148" s="73"/>
      <c r="GN148" s="73"/>
      <c r="GO148" s="236"/>
      <c r="GP148" s="218"/>
      <c r="GQ148" s="218"/>
      <c r="GR148" s="218"/>
      <c r="GS148" s="218"/>
      <c r="GT148" s="218"/>
      <c r="GU148" s="79"/>
      <c r="GV148" s="79"/>
      <c r="GW148" s="79"/>
      <c r="GX148" s="238"/>
      <c r="GY148" s="218"/>
      <c r="GZ148" s="79" t="s">
        <v>119</v>
      </c>
      <c r="HA148" s="218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</row>
    <row r="149" customFormat="false" ht="11.25" hidden="false" customHeight="true" outlineLevel="0" collapsed="false">
      <c r="A149" s="153"/>
      <c r="B149" s="133" t="s">
        <v>120</v>
      </c>
      <c r="C149" s="75" t="s">
        <v>121</v>
      </c>
      <c r="D149" s="75"/>
      <c r="E149" s="75"/>
      <c r="F149" s="75"/>
      <c r="G149" s="75"/>
      <c r="H149" s="134" t="s">
        <v>122</v>
      </c>
      <c r="I149" s="147" t="n">
        <v>92</v>
      </c>
      <c r="J149" s="135"/>
      <c r="K149" s="147" t="n">
        <v>92</v>
      </c>
      <c r="L149" s="137"/>
      <c r="M149" s="135"/>
      <c r="N149" s="137"/>
      <c r="O149" s="135"/>
      <c r="P149" s="138" t="n">
        <v>1913.9</v>
      </c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236"/>
      <c r="GP149" s="218"/>
      <c r="GQ149" s="218"/>
      <c r="GR149" s="218"/>
      <c r="GS149" s="218"/>
      <c r="GT149" s="218"/>
      <c r="GU149" s="79"/>
      <c r="GV149" s="79"/>
      <c r="GW149" s="79"/>
      <c r="GX149" s="238"/>
      <c r="GY149" s="218"/>
      <c r="GZ149" s="79" t="s">
        <v>121</v>
      </c>
      <c r="HA149" s="218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</row>
    <row r="150" customFormat="false" ht="11.25" hidden="false" customHeight="true" outlineLevel="0" collapsed="false">
      <c r="A150" s="153"/>
      <c r="B150" s="133" t="s">
        <v>123</v>
      </c>
      <c r="C150" s="75" t="s">
        <v>124</v>
      </c>
      <c r="D150" s="75"/>
      <c r="E150" s="75"/>
      <c r="F150" s="75"/>
      <c r="G150" s="75"/>
      <c r="H150" s="134" t="s">
        <v>122</v>
      </c>
      <c r="I150" s="147" t="n">
        <v>44</v>
      </c>
      <c r="J150" s="135"/>
      <c r="K150" s="147" t="n">
        <v>44</v>
      </c>
      <c r="L150" s="137"/>
      <c r="M150" s="135"/>
      <c r="N150" s="137"/>
      <c r="O150" s="135"/>
      <c r="P150" s="156" t="n">
        <v>915.35</v>
      </c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3"/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3"/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3"/>
      <c r="GI150" s="73"/>
      <c r="GJ150" s="73"/>
      <c r="GK150" s="73"/>
      <c r="GL150" s="73"/>
      <c r="GM150" s="73"/>
      <c r="GN150" s="73"/>
      <c r="GO150" s="236"/>
      <c r="GP150" s="218"/>
      <c r="GQ150" s="218"/>
      <c r="GR150" s="218"/>
      <c r="GS150" s="218"/>
      <c r="GT150" s="218"/>
      <c r="GU150" s="79"/>
      <c r="GV150" s="79"/>
      <c r="GW150" s="79"/>
      <c r="GX150" s="238"/>
      <c r="GY150" s="218"/>
      <c r="GZ150" s="79" t="s">
        <v>124</v>
      </c>
      <c r="HA150" s="218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</row>
    <row r="151" customFormat="false" ht="11.25" hidden="false" customHeight="true" outlineLevel="0" collapsed="false">
      <c r="A151" s="154"/>
      <c r="B151" s="155"/>
      <c r="C151" s="123" t="s">
        <v>125</v>
      </c>
      <c r="D151" s="123"/>
      <c r="E151" s="123"/>
      <c r="F151" s="123"/>
      <c r="G151" s="123"/>
      <c r="H151" s="125"/>
      <c r="I151" s="126"/>
      <c r="J151" s="126"/>
      <c r="K151" s="126"/>
      <c r="L151" s="129"/>
      <c r="M151" s="126"/>
      <c r="N151" s="151" t="n">
        <v>63200</v>
      </c>
      <c r="O151" s="126"/>
      <c r="P151" s="152" t="n">
        <v>4929.6</v>
      </c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73"/>
      <c r="EH151" s="73"/>
      <c r="EI151" s="73"/>
      <c r="EJ151" s="73"/>
      <c r="EK151" s="73"/>
      <c r="EL151" s="73"/>
      <c r="EM151" s="73"/>
      <c r="EN151" s="73"/>
      <c r="EO151" s="73"/>
      <c r="EP151" s="73"/>
      <c r="EQ151" s="73"/>
      <c r="ER151" s="73"/>
      <c r="ES151" s="73"/>
      <c r="ET151" s="73"/>
      <c r="EU151" s="73"/>
      <c r="EV151" s="73"/>
      <c r="EW151" s="73"/>
      <c r="EX151" s="73"/>
      <c r="EY151" s="73"/>
      <c r="EZ151" s="73"/>
      <c r="FA151" s="73"/>
      <c r="FB151" s="73"/>
      <c r="FC151" s="73"/>
      <c r="FD151" s="73"/>
      <c r="FE151" s="73"/>
      <c r="FF151" s="73"/>
      <c r="FG151" s="73"/>
      <c r="FH151" s="73"/>
      <c r="FI151" s="73"/>
      <c r="FJ151" s="73"/>
      <c r="FK151" s="73"/>
      <c r="FL151" s="73"/>
      <c r="FM151" s="73"/>
      <c r="FN151" s="73"/>
      <c r="FO151" s="73"/>
      <c r="FP151" s="73"/>
      <c r="FQ151" s="73"/>
      <c r="FR151" s="73"/>
      <c r="FS151" s="73"/>
      <c r="FT151" s="73"/>
      <c r="FU151" s="73"/>
      <c r="FV151" s="73"/>
      <c r="FW151" s="73"/>
      <c r="FX151" s="73"/>
      <c r="FY151" s="73"/>
      <c r="FZ151" s="73"/>
      <c r="GA151" s="73"/>
      <c r="GB151" s="73"/>
      <c r="GC151" s="73"/>
      <c r="GD151" s="73"/>
      <c r="GE151" s="73"/>
      <c r="GF151" s="73"/>
      <c r="GG151" s="73"/>
      <c r="GH151" s="73"/>
      <c r="GI151" s="73"/>
      <c r="GJ151" s="73"/>
      <c r="GK151" s="73"/>
      <c r="GL151" s="73"/>
      <c r="GM151" s="73"/>
      <c r="GN151" s="73"/>
      <c r="GO151" s="236"/>
      <c r="GP151" s="218"/>
      <c r="GQ151" s="218"/>
      <c r="GR151" s="218"/>
      <c r="GS151" s="218"/>
      <c r="GT151" s="218"/>
      <c r="GU151" s="79"/>
      <c r="GV151" s="79"/>
      <c r="GW151" s="79"/>
      <c r="GX151" s="238"/>
      <c r="GY151" s="218"/>
      <c r="GZ151" s="79"/>
      <c r="HA151" s="218" t="s">
        <v>125</v>
      </c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  <c r="IH151" s="73"/>
    </row>
    <row r="152" customFormat="false" ht="11.25" hidden="false" customHeight="true" outlineLevel="0" collapsed="false">
      <c r="A152" s="122" t="s">
        <v>221</v>
      </c>
      <c r="B152" s="123" t="s">
        <v>330</v>
      </c>
      <c r="C152" s="124" t="s">
        <v>233</v>
      </c>
      <c r="D152" s="124"/>
      <c r="E152" s="124"/>
      <c r="F152" s="124"/>
      <c r="G152" s="124"/>
      <c r="H152" s="125" t="s">
        <v>98</v>
      </c>
      <c r="I152" s="126" t="n">
        <v>-7.02E-005</v>
      </c>
      <c r="J152" s="127" t="n">
        <v>1</v>
      </c>
      <c r="K152" s="247" t="n">
        <v>-7.02E-005</v>
      </c>
      <c r="L152" s="129"/>
      <c r="M152" s="126"/>
      <c r="N152" s="158" t="n">
        <v>30.35</v>
      </c>
      <c r="O152" s="126"/>
      <c r="P152" s="131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3"/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3"/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3"/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3"/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3"/>
      <c r="GI152" s="73"/>
      <c r="GJ152" s="73"/>
      <c r="GK152" s="73"/>
      <c r="GL152" s="73"/>
      <c r="GM152" s="73"/>
      <c r="GN152" s="73"/>
      <c r="GO152" s="236"/>
      <c r="GP152" s="218" t="s">
        <v>233</v>
      </c>
      <c r="GQ152" s="218"/>
      <c r="GR152" s="218"/>
      <c r="GS152" s="218"/>
      <c r="GT152" s="218"/>
      <c r="GU152" s="79"/>
      <c r="GV152" s="79"/>
      <c r="GW152" s="79"/>
      <c r="GX152" s="238"/>
      <c r="GY152" s="218"/>
      <c r="GZ152" s="79"/>
      <c r="HA152" s="218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  <c r="IH152" s="73"/>
    </row>
    <row r="153" customFormat="false" ht="11.25" hidden="false" customHeight="true" outlineLevel="0" collapsed="false">
      <c r="A153" s="154"/>
      <c r="B153" s="155"/>
      <c r="C153" s="123" t="s">
        <v>125</v>
      </c>
      <c r="D153" s="123"/>
      <c r="E153" s="123"/>
      <c r="F153" s="123"/>
      <c r="G153" s="123"/>
      <c r="H153" s="125"/>
      <c r="I153" s="126"/>
      <c r="J153" s="126"/>
      <c r="K153" s="126"/>
      <c r="L153" s="129"/>
      <c r="M153" s="126"/>
      <c r="N153" s="129"/>
      <c r="O153" s="126"/>
      <c r="P153" s="131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3"/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3"/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3"/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3"/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3"/>
      <c r="GI153" s="73"/>
      <c r="GJ153" s="73"/>
      <c r="GK153" s="73"/>
      <c r="GL153" s="73"/>
      <c r="GM153" s="73"/>
      <c r="GN153" s="73"/>
      <c r="GO153" s="236"/>
      <c r="GP153" s="218"/>
      <c r="GQ153" s="218"/>
      <c r="GR153" s="218"/>
      <c r="GS153" s="218"/>
      <c r="GT153" s="218"/>
      <c r="GU153" s="79"/>
      <c r="GV153" s="79"/>
      <c r="GW153" s="79"/>
      <c r="GX153" s="238"/>
      <c r="GY153" s="218"/>
      <c r="GZ153" s="79"/>
      <c r="HA153" s="218" t="s">
        <v>125</v>
      </c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  <c r="IH153" s="73"/>
    </row>
    <row r="154" customFormat="false" ht="21" hidden="false" customHeight="true" outlineLevel="0" collapsed="false">
      <c r="A154" s="122" t="s">
        <v>249</v>
      </c>
      <c r="B154" s="123" t="s">
        <v>460</v>
      </c>
      <c r="C154" s="124" t="s">
        <v>461</v>
      </c>
      <c r="D154" s="124"/>
      <c r="E154" s="124"/>
      <c r="F154" s="124"/>
      <c r="G154" s="124"/>
      <c r="H154" s="125" t="s">
        <v>454</v>
      </c>
      <c r="I154" s="126" t="n">
        <v>7.8</v>
      </c>
      <c r="J154" s="127" t="n">
        <v>1</v>
      </c>
      <c r="K154" s="128" t="n">
        <v>7.8</v>
      </c>
      <c r="L154" s="180" t="n">
        <v>255.17</v>
      </c>
      <c r="M154" s="175" t="n">
        <v>1.36</v>
      </c>
      <c r="N154" s="158" t="n">
        <v>347.03</v>
      </c>
      <c r="O154" s="126"/>
      <c r="P154" s="152" t="n">
        <v>2706.83</v>
      </c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73"/>
      <c r="EH154" s="73"/>
      <c r="EI154" s="73"/>
      <c r="EJ154" s="73"/>
      <c r="EK154" s="73"/>
      <c r="EL154" s="73"/>
      <c r="EM154" s="73"/>
      <c r="EN154" s="73"/>
      <c r="EO154" s="73"/>
      <c r="EP154" s="73"/>
      <c r="EQ154" s="73"/>
      <c r="ER154" s="73"/>
      <c r="ES154" s="73"/>
      <c r="ET154" s="73"/>
      <c r="EU154" s="73"/>
      <c r="EV154" s="73"/>
      <c r="EW154" s="73"/>
      <c r="EX154" s="73"/>
      <c r="EY154" s="73"/>
      <c r="EZ154" s="73"/>
      <c r="FA154" s="73"/>
      <c r="FB154" s="73"/>
      <c r="FC154" s="73"/>
      <c r="FD154" s="73"/>
      <c r="FE154" s="73"/>
      <c r="FF154" s="73"/>
      <c r="FG154" s="73"/>
      <c r="FH154" s="73"/>
      <c r="FI154" s="73"/>
      <c r="FJ154" s="73"/>
      <c r="FK154" s="73"/>
      <c r="FL154" s="73"/>
      <c r="FM154" s="73"/>
      <c r="FN154" s="73"/>
      <c r="FO154" s="73"/>
      <c r="FP154" s="73"/>
      <c r="FQ154" s="73"/>
      <c r="FR154" s="73"/>
      <c r="FS154" s="73"/>
      <c r="FT154" s="73"/>
      <c r="FU154" s="73"/>
      <c r="FV154" s="73"/>
      <c r="FW154" s="73"/>
      <c r="FX154" s="73"/>
      <c r="FY154" s="73"/>
      <c r="FZ154" s="73"/>
      <c r="GA154" s="73"/>
      <c r="GB154" s="73"/>
      <c r="GC154" s="73"/>
      <c r="GD154" s="73"/>
      <c r="GE154" s="73"/>
      <c r="GF154" s="73"/>
      <c r="GG154" s="73"/>
      <c r="GH154" s="73"/>
      <c r="GI154" s="73"/>
      <c r="GJ154" s="73"/>
      <c r="GK154" s="73"/>
      <c r="GL154" s="73"/>
      <c r="GM154" s="73"/>
      <c r="GN154" s="73"/>
      <c r="GO154" s="236"/>
      <c r="GP154" s="218" t="s">
        <v>461</v>
      </c>
      <c r="GQ154" s="218"/>
      <c r="GR154" s="218"/>
      <c r="GS154" s="218"/>
      <c r="GT154" s="218"/>
      <c r="GU154" s="79"/>
      <c r="GV154" s="79"/>
      <c r="GW154" s="79"/>
      <c r="GX154" s="238"/>
      <c r="GY154" s="218"/>
      <c r="GZ154" s="79"/>
      <c r="HA154" s="218"/>
      <c r="HB154" s="73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  <c r="IH154" s="73"/>
    </row>
    <row r="155" customFormat="false" ht="11.25" hidden="false" customHeight="true" outlineLevel="0" collapsed="false">
      <c r="A155" s="154"/>
      <c r="B155" s="155"/>
      <c r="C155" s="123" t="s">
        <v>125</v>
      </c>
      <c r="D155" s="123"/>
      <c r="E155" s="123"/>
      <c r="F155" s="123"/>
      <c r="G155" s="123"/>
      <c r="H155" s="125"/>
      <c r="I155" s="126"/>
      <c r="J155" s="126"/>
      <c r="K155" s="126"/>
      <c r="L155" s="129"/>
      <c r="M155" s="126"/>
      <c r="N155" s="129"/>
      <c r="O155" s="126"/>
      <c r="P155" s="152" t="n">
        <v>2706.83</v>
      </c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73"/>
      <c r="DK155" s="73"/>
      <c r="DL155" s="73"/>
      <c r="DM155" s="73"/>
      <c r="DN155" s="73"/>
      <c r="DO155" s="73"/>
      <c r="DP155" s="73"/>
      <c r="DQ155" s="73"/>
      <c r="DR155" s="73"/>
      <c r="DS155" s="73"/>
      <c r="DT155" s="73"/>
      <c r="DU155" s="73"/>
      <c r="DV155" s="73"/>
      <c r="DW155" s="73"/>
      <c r="DX155" s="73"/>
      <c r="DY155" s="73"/>
      <c r="DZ155" s="73"/>
      <c r="EA155" s="73"/>
      <c r="EB155" s="73"/>
      <c r="EC155" s="73"/>
      <c r="ED155" s="73"/>
      <c r="EE155" s="73"/>
      <c r="EF155" s="73"/>
      <c r="EG155" s="73"/>
      <c r="EH155" s="73"/>
      <c r="EI155" s="73"/>
      <c r="EJ155" s="73"/>
      <c r="EK155" s="73"/>
      <c r="EL155" s="73"/>
      <c r="EM155" s="73"/>
      <c r="EN155" s="73"/>
      <c r="EO155" s="73"/>
      <c r="EP155" s="73"/>
      <c r="EQ155" s="73"/>
      <c r="ER155" s="73"/>
      <c r="ES155" s="73"/>
      <c r="ET155" s="73"/>
      <c r="EU155" s="73"/>
      <c r="EV155" s="73"/>
      <c r="EW155" s="73"/>
      <c r="EX155" s="73"/>
      <c r="EY155" s="73"/>
      <c r="EZ155" s="73"/>
      <c r="FA155" s="73"/>
      <c r="FB155" s="73"/>
      <c r="FC155" s="73"/>
      <c r="FD155" s="73"/>
      <c r="FE155" s="73"/>
      <c r="FF155" s="73"/>
      <c r="FG155" s="73"/>
      <c r="FH155" s="73"/>
      <c r="FI155" s="73"/>
      <c r="FJ155" s="73"/>
      <c r="FK155" s="73"/>
      <c r="FL155" s="73"/>
      <c r="FM155" s="73"/>
      <c r="FN155" s="73"/>
      <c r="FO155" s="73"/>
      <c r="FP155" s="73"/>
      <c r="FQ155" s="73"/>
      <c r="FR155" s="73"/>
      <c r="FS155" s="73"/>
      <c r="FT155" s="73"/>
      <c r="FU155" s="73"/>
      <c r="FV155" s="73"/>
      <c r="FW155" s="73"/>
      <c r="FX155" s="73"/>
      <c r="FY155" s="73"/>
      <c r="FZ155" s="73"/>
      <c r="GA155" s="73"/>
      <c r="GB155" s="73"/>
      <c r="GC155" s="73"/>
      <c r="GD155" s="73"/>
      <c r="GE155" s="73"/>
      <c r="GF155" s="73"/>
      <c r="GG155" s="73"/>
      <c r="GH155" s="73"/>
      <c r="GI155" s="73"/>
      <c r="GJ155" s="73"/>
      <c r="GK155" s="73"/>
      <c r="GL155" s="73"/>
      <c r="GM155" s="73"/>
      <c r="GN155" s="73"/>
      <c r="GO155" s="236"/>
      <c r="GP155" s="218"/>
      <c r="GQ155" s="218"/>
      <c r="GR155" s="218"/>
      <c r="GS155" s="218"/>
      <c r="GT155" s="218"/>
      <c r="GU155" s="79"/>
      <c r="GV155" s="79"/>
      <c r="GW155" s="79"/>
      <c r="GX155" s="238"/>
      <c r="GY155" s="218"/>
      <c r="GZ155" s="79"/>
      <c r="HA155" s="218" t="s">
        <v>125</v>
      </c>
      <c r="HB155" s="73"/>
      <c r="HC155" s="73"/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  <c r="IH155" s="73"/>
    </row>
    <row r="156" customFormat="false" ht="31.5" hidden="false" customHeight="true" outlineLevel="0" collapsed="false">
      <c r="A156" s="122" t="s">
        <v>252</v>
      </c>
      <c r="B156" s="123" t="s">
        <v>462</v>
      </c>
      <c r="C156" s="124" t="s">
        <v>463</v>
      </c>
      <c r="D156" s="124"/>
      <c r="E156" s="124"/>
      <c r="F156" s="124"/>
      <c r="G156" s="124"/>
      <c r="H156" s="125" t="s">
        <v>457</v>
      </c>
      <c r="I156" s="126" t="n">
        <v>5</v>
      </c>
      <c r="J156" s="127" t="n">
        <v>1</v>
      </c>
      <c r="K156" s="127" t="n">
        <v>5</v>
      </c>
      <c r="L156" s="180" t="n">
        <v>455.37</v>
      </c>
      <c r="M156" s="175" t="n">
        <v>1.24</v>
      </c>
      <c r="N156" s="158" t="n">
        <v>564.66</v>
      </c>
      <c r="O156" s="126"/>
      <c r="P156" s="152" t="n">
        <v>2823.3</v>
      </c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73"/>
      <c r="EH156" s="73"/>
      <c r="EI156" s="73"/>
      <c r="EJ156" s="73"/>
      <c r="EK156" s="73"/>
      <c r="EL156" s="73"/>
      <c r="EM156" s="73"/>
      <c r="EN156" s="73"/>
      <c r="EO156" s="73"/>
      <c r="EP156" s="73"/>
      <c r="EQ156" s="73"/>
      <c r="ER156" s="73"/>
      <c r="ES156" s="73"/>
      <c r="ET156" s="73"/>
      <c r="EU156" s="73"/>
      <c r="EV156" s="73"/>
      <c r="EW156" s="73"/>
      <c r="EX156" s="73"/>
      <c r="EY156" s="73"/>
      <c r="EZ156" s="73"/>
      <c r="FA156" s="73"/>
      <c r="FB156" s="73"/>
      <c r="FC156" s="73"/>
      <c r="FD156" s="73"/>
      <c r="FE156" s="73"/>
      <c r="FF156" s="73"/>
      <c r="FG156" s="73"/>
      <c r="FH156" s="73"/>
      <c r="FI156" s="73"/>
      <c r="FJ156" s="73"/>
      <c r="FK156" s="73"/>
      <c r="FL156" s="73"/>
      <c r="FM156" s="73"/>
      <c r="FN156" s="73"/>
      <c r="FO156" s="73"/>
      <c r="FP156" s="73"/>
      <c r="FQ156" s="73"/>
      <c r="FR156" s="73"/>
      <c r="FS156" s="73"/>
      <c r="FT156" s="73"/>
      <c r="FU156" s="73"/>
      <c r="FV156" s="73"/>
      <c r="FW156" s="73"/>
      <c r="FX156" s="73"/>
      <c r="FY156" s="73"/>
      <c r="FZ156" s="73"/>
      <c r="GA156" s="73"/>
      <c r="GB156" s="73"/>
      <c r="GC156" s="73"/>
      <c r="GD156" s="73"/>
      <c r="GE156" s="73"/>
      <c r="GF156" s="73"/>
      <c r="GG156" s="73"/>
      <c r="GH156" s="73"/>
      <c r="GI156" s="73"/>
      <c r="GJ156" s="73"/>
      <c r="GK156" s="73"/>
      <c r="GL156" s="73"/>
      <c r="GM156" s="73"/>
      <c r="GN156" s="73"/>
      <c r="GO156" s="236"/>
      <c r="GP156" s="218" t="s">
        <v>463</v>
      </c>
      <c r="GQ156" s="218"/>
      <c r="GR156" s="218"/>
      <c r="GS156" s="218"/>
      <c r="GT156" s="218"/>
      <c r="GU156" s="79"/>
      <c r="GV156" s="79"/>
      <c r="GW156" s="79"/>
      <c r="GX156" s="238"/>
      <c r="GY156" s="218"/>
      <c r="GZ156" s="79"/>
      <c r="HA156" s="218"/>
      <c r="HB156" s="73"/>
      <c r="HC156" s="73"/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  <c r="IH156" s="73"/>
    </row>
    <row r="157" customFormat="false" ht="11.25" hidden="false" customHeight="true" outlineLevel="0" collapsed="false">
      <c r="A157" s="154"/>
      <c r="B157" s="155"/>
      <c r="C157" s="123" t="s">
        <v>125</v>
      </c>
      <c r="D157" s="123"/>
      <c r="E157" s="123"/>
      <c r="F157" s="123"/>
      <c r="G157" s="123"/>
      <c r="H157" s="125"/>
      <c r="I157" s="126"/>
      <c r="J157" s="126"/>
      <c r="K157" s="126"/>
      <c r="L157" s="129"/>
      <c r="M157" s="126"/>
      <c r="N157" s="129"/>
      <c r="O157" s="126"/>
      <c r="P157" s="152" t="n">
        <v>2823.3</v>
      </c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3"/>
      <c r="EX157" s="73"/>
      <c r="EY157" s="73"/>
      <c r="EZ157" s="73"/>
      <c r="FA157" s="73"/>
      <c r="FB157" s="73"/>
      <c r="FC157" s="73"/>
      <c r="FD157" s="73"/>
      <c r="FE157" s="73"/>
      <c r="FF157" s="73"/>
      <c r="FG157" s="73"/>
      <c r="FH157" s="73"/>
      <c r="FI157" s="73"/>
      <c r="FJ157" s="73"/>
      <c r="FK157" s="73"/>
      <c r="FL157" s="73"/>
      <c r="FM157" s="73"/>
      <c r="FN157" s="73"/>
      <c r="FO157" s="73"/>
      <c r="FP157" s="73"/>
      <c r="FQ157" s="73"/>
      <c r="FR157" s="73"/>
      <c r="FS157" s="73"/>
      <c r="FT157" s="73"/>
      <c r="FU157" s="73"/>
      <c r="FV157" s="73"/>
      <c r="FW157" s="73"/>
      <c r="FX157" s="73"/>
      <c r="FY157" s="73"/>
      <c r="FZ157" s="73"/>
      <c r="GA157" s="73"/>
      <c r="GB157" s="73"/>
      <c r="GC157" s="73"/>
      <c r="GD157" s="73"/>
      <c r="GE157" s="73"/>
      <c r="GF157" s="73"/>
      <c r="GG157" s="73"/>
      <c r="GH157" s="73"/>
      <c r="GI157" s="73"/>
      <c r="GJ157" s="73"/>
      <c r="GK157" s="73"/>
      <c r="GL157" s="73"/>
      <c r="GM157" s="73"/>
      <c r="GN157" s="73"/>
      <c r="GO157" s="236"/>
      <c r="GP157" s="218"/>
      <c r="GQ157" s="218"/>
      <c r="GR157" s="218"/>
      <c r="GS157" s="218"/>
      <c r="GT157" s="218"/>
      <c r="GU157" s="79"/>
      <c r="GV157" s="79"/>
      <c r="GW157" s="79"/>
      <c r="GX157" s="238"/>
      <c r="GY157" s="218"/>
      <c r="GZ157" s="79"/>
      <c r="HA157" s="218" t="s">
        <v>125</v>
      </c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  <c r="IH157" s="73"/>
    </row>
    <row r="158" customFormat="false" ht="31.5" hidden="false" customHeight="true" outlineLevel="0" collapsed="false">
      <c r="A158" s="122" t="s">
        <v>256</v>
      </c>
      <c r="B158" s="123" t="s">
        <v>464</v>
      </c>
      <c r="C158" s="124" t="s">
        <v>465</v>
      </c>
      <c r="D158" s="124"/>
      <c r="E158" s="124"/>
      <c r="F158" s="124"/>
      <c r="G158" s="124"/>
      <c r="H158" s="125" t="s">
        <v>446</v>
      </c>
      <c r="I158" s="126" t="n">
        <v>0.078</v>
      </c>
      <c r="J158" s="127" t="n">
        <v>1</v>
      </c>
      <c r="K158" s="161" t="n">
        <v>0.078</v>
      </c>
      <c r="L158" s="129"/>
      <c r="M158" s="126"/>
      <c r="N158" s="130"/>
      <c r="O158" s="126"/>
      <c r="P158" s="131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3"/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3"/>
      <c r="EZ158" s="73"/>
      <c r="FA158" s="73"/>
      <c r="FB158" s="73"/>
      <c r="FC158" s="73"/>
      <c r="FD158" s="73"/>
      <c r="FE158" s="73"/>
      <c r="FF158" s="73"/>
      <c r="FG158" s="73"/>
      <c r="FH158" s="73"/>
      <c r="FI158" s="73"/>
      <c r="FJ158" s="73"/>
      <c r="FK158" s="73"/>
      <c r="FL158" s="73"/>
      <c r="FM158" s="73"/>
      <c r="FN158" s="73"/>
      <c r="FO158" s="73"/>
      <c r="FP158" s="73"/>
      <c r="FQ158" s="73"/>
      <c r="FR158" s="73"/>
      <c r="FS158" s="73"/>
      <c r="FT158" s="73"/>
      <c r="FU158" s="73"/>
      <c r="FV158" s="73"/>
      <c r="FW158" s="73"/>
      <c r="FX158" s="73"/>
      <c r="FY158" s="73"/>
      <c r="FZ158" s="73"/>
      <c r="GA158" s="73"/>
      <c r="GB158" s="73"/>
      <c r="GC158" s="73"/>
      <c r="GD158" s="73"/>
      <c r="GE158" s="73"/>
      <c r="GF158" s="73"/>
      <c r="GG158" s="73"/>
      <c r="GH158" s="73"/>
      <c r="GI158" s="73"/>
      <c r="GJ158" s="73"/>
      <c r="GK158" s="73"/>
      <c r="GL158" s="73"/>
      <c r="GM158" s="73"/>
      <c r="GN158" s="73"/>
      <c r="GO158" s="236"/>
      <c r="GP158" s="218" t="s">
        <v>465</v>
      </c>
      <c r="GQ158" s="218"/>
      <c r="GR158" s="218"/>
      <c r="GS158" s="218"/>
      <c r="GT158" s="218"/>
      <c r="GU158" s="79"/>
      <c r="GV158" s="79"/>
      <c r="GW158" s="79"/>
      <c r="GX158" s="238"/>
      <c r="GY158" s="218"/>
      <c r="GZ158" s="79"/>
      <c r="HA158" s="218"/>
      <c r="HB158" s="73"/>
      <c r="HC158" s="73"/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  <c r="IH158" s="73"/>
    </row>
    <row r="159" customFormat="false" ht="11.25" hidden="false" customHeight="true" outlineLevel="0" collapsed="false">
      <c r="A159" s="240"/>
      <c r="B159" s="150"/>
      <c r="C159" s="241" t="s">
        <v>466</v>
      </c>
      <c r="D159" s="241"/>
      <c r="E159" s="241"/>
      <c r="F159" s="241"/>
      <c r="G159" s="241"/>
      <c r="H159" s="241"/>
      <c r="I159" s="241"/>
      <c r="J159" s="241"/>
      <c r="K159" s="241"/>
      <c r="L159" s="241"/>
      <c r="M159" s="241"/>
      <c r="N159" s="241"/>
      <c r="O159" s="241"/>
      <c r="P159" s="241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3"/>
      <c r="CW159" s="73"/>
      <c r="CX159" s="73"/>
      <c r="CY159" s="73"/>
      <c r="CZ159" s="73"/>
      <c r="DA159" s="73"/>
      <c r="DB159" s="73"/>
      <c r="DC159" s="73"/>
      <c r="DD159" s="73"/>
      <c r="DE159" s="73"/>
      <c r="DF159" s="73"/>
      <c r="DG159" s="73"/>
      <c r="DH159" s="73"/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73"/>
      <c r="EH159" s="73"/>
      <c r="EI159" s="73"/>
      <c r="EJ159" s="73"/>
      <c r="EK159" s="73"/>
      <c r="EL159" s="73"/>
      <c r="EM159" s="73"/>
      <c r="EN159" s="73"/>
      <c r="EO159" s="73"/>
      <c r="EP159" s="73"/>
      <c r="EQ159" s="73"/>
      <c r="ER159" s="73"/>
      <c r="ES159" s="73"/>
      <c r="ET159" s="73"/>
      <c r="EU159" s="73"/>
      <c r="EV159" s="73"/>
      <c r="EW159" s="73"/>
      <c r="EX159" s="73"/>
      <c r="EY159" s="73"/>
      <c r="EZ159" s="73"/>
      <c r="FA159" s="73"/>
      <c r="FB159" s="73"/>
      <c r="FC159" s="73"/>
      <c r="FD159" s="73"/>
      <c r="FE159" s="73"/>
      <c r="FF159" s="73"/>
      <c r="FG159" s="73"/>
      <c r="FH159" s="73"/>
      <c r="FI159" s="73"/>
      <c r="FJ159" s="73"/>
      <c r="FK159" s="73"/>
      <c r="FL159" s="73"/>
      <c r="FM159" s="73"/>
      <c r="FN159" s="73"/>
      <c r="FO159" s="73"/>
      <c r="FP159" s="73"/>
      <c r="FQ159" s="73"/>
      <c r="FR159" s="73"/>
      <c r="FS159" s="73"/>
      <c r="FT159" s="73"/>
      <c r="FU159" s="73"/>
      <c r="FV159" s="73"/>
      <c r="FW159" s="73"/>
      <c r="FX159" s="73"/>
      <c r="FY159" s="73"/>
      <c r="FZ159" s="73"/>
      <c r="GA159" s="73"/>
      <c r="GB159" s="73"/>
      <c r="GC159" s="73"/>
      <c r="GD159" s="73"/>
      <c r="GE159" s="73"/>
      <c r="GF159" s="73"/>
      <c r="GG159" s="73"/>
      <c r="GH159" s="73"/>
      <c r="GI159" s="73"/>
      <c r="GJ159" s="73"/>
      <c r="GK159" s="73"/>
      <c r="GL159" s="73"/>
      <c r="GM159" s="73"/>
      <c r="GN159" s="73"/>
      <c r="GO159" s="236"/>
      <c r="GP159" s="218"/>
      <c r="GQ159" s="218"/>
      <c r="GR159" s="218"/>
      <c r="GS159" s="218"/>
      <c r="GT159" s="218"/>
      <c r="GU159" s="79"/>
      <c r="GV159" s="79"/>
      <c r="GW159" s="79"/>
      <c r="GX159" s="238"/>
      <c r="GY159" s="218"/>
      <c r="GZ159" s="79"/>
      <c r="HA159" s="218"/>
      <c r="HB159" s="229" t="s">
        <v>466</v>
      </c>
      <c r="HC159" s="73"/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  <c r="IH159" s="73"/>
    </row>
    <row r="160" customFormat="false" ht="11.25" hidden="false" customHeight="true" outlineLevel="0" collapsed="false">
      <c r="A160" s="132"/>
      <c r="B160" s="133" t="s">
        <v>95</v>
      </c>
      <c r="C160" s="75" t="s">
        <v>99</v>
      </c>
      <c r="D160" s="75"/>
      <c r="E160" s="75"/>
      <c r="F160" s="75"/>
      <c r="G160" s="75"/>
      <c r="H160" s="134" t="s">
        <v>100</v>
      </c>
      <c r="I160" s="135"/>
      <c r="J160" s="135"/>
      <c r="K160" s="162" t="n">
        <v>1.6068</v>
      </c>
      <c r="L160" s="137"/>
      <c r="M160" s="135"/>
      <c r="N160" s="137"/>
      <c r="O160" s="135"/>
      <c r="P160" s="156" t="n">
        <v>519.38</v>
      </c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  <c r="DF160" s="73"/>
      <c r="DG160" s="73"/>
      <c r="DH160" s="73"/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73"/>
      <c r="EH160" s="73"/>
      <c r="EI160" s="73"/>
      <c r="EJ160" s="73"/>
      <c r="EK160" s="73"/>
      <c r="EL160" s="73"/>
      <c r="EM160" s="73"/>
      <c r="EN160" s="73"/>
      <c r="EO160" s="73"/>
      <c r="EP160" s="73"/>
      <c r="EQ160" s="73"/>
      <c r="ER160" s="73"/>
      <c r="ES160" s="73"/>
      <c r="ET160" s="73"/>
      <c r="EU160" s="73"/>
      <c r="EV160" s="73"/>
      <c r="EW160" s="73"/>
      <c r="EX160" s="73"/>
      <c r="EY160" s="73"/>
      <c r="EZ160" s="73"/>
      <c r="FA160" s="73"/>
      <c r="FB160" s="73"/>
      <c r="FC160" s="73"/>
      <c r="FD160" s="73"/>
      <c r="FE160" s="73"/>
      <c r="FF160" s="73"/>
      <c r="FG160" s="73"/>
      <c r="FH160" s="73"/>
      <c r="FI160" s="73"/>
      <c r="FJ160" s="73"/>
      <c r="FK160" s="73"/>
      <c r="FL160" s="73"/>
      <c r="FM160" s="73"/>
      <c r="FN160" s="73"/>
      <c r="FO160" s="73"/>
      <c r="FP160" s="73"/>
      <c r="FQ160" s="73"/>
      <c r="FR160" s="73"/>
      <c r="FS160" s="73"/>
      <c r="FT160" s="73"/>
      <c r="FU160" s="73"/>
      <c r="FV160" s="73"/>
      <c r="FW160" s="73"/>
      <c r="FX160" s="73"/>
      <c r="FY160" s="73"/>
      <c r="FZ160" s="73"/>
      <c r="GA160" s="73"/>
      <c r="GB160" s="73"/>
      <c r="GC160" s="73"/>
      <c r="GD160" s="73"/>
      <c r="GE160" s="73"/>
      <c r="GF160" s="73"/>
      <c r="GG160" s="73"/>
      <c r="GH160" s="73"/>
      <c r="GI160" s="73"/>
      <c r="GJ160" s="73"/>
      <c r="GK160" s="73"/>
      <c r="GL160" s="73"/>
      <c r="GM160" s="73"/>
      <c r="GN160" s="73"/>
      <c r="GO160" s="236"/>
      <c r="GP160" s="218"/>
      <c r="GQ160" s="218"/>
      <c r="GR160" s="218"/>
      <c r="GS160" s="218"/>
      <c r="GT160" s="218"/>
      <c r="GU160" s="79" t="s">
        <v>99</v>
      </c>
      <c r="GV160" s="79"/>
      <c r="GW160" s="79"/>
      <c r="GX160" s="238"/>
      <c r="GY160" s="218"/>
      <c r="GZ160" s="79"/>
      <c r="HA160" s="218"/>
      <c r="HB160" s="73"/>
      <c r="HC160" s="73"/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  <c r="IH160" s="73"/>
    </row>
    <row r="161" customFormat="false" ht="11.25" hidden="false" customHeight="true" outlineLevel="0" collapsed="false">
      <c r="A161" s="139"/>
      <c r="B161" s="133" t="s">
        <v>101</v>
      </c>
      <c r="C161" s="75" t="s">
        <v>102</v>
      </c>
      <c r="D161" s="75"/>
      <c r="E161" s="75"/>
      <c r="F161" s="75"/>
      <c r="G161" s="75"/>
      <c r="H161" s="134" t="s">
        <v>100</v>
      </c>
      <c r="I161" s="148" t="n">
        <v>10.3</v>
      </c>
      <c r="J161" s="147" t="n">
        <v>2</v>
      </c>
      <c r="K161" s="162" t="n">
        <v>1.6068</v>
      </c>
      <c r="L161" s="141"/>
      <c r="M161" s="142"/>
      <c r="N161" s="143" t="n">
        <v>323.24</v>
      </c>
      <c r="O161" s="135"/>
      <c r="P161" s="138" t="n">
        <v>519.38</v>
      </c>
      <c r="Q161" s="144"/>
      <c r="R161" s="144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73"/>
      <c r="DK161" s="73"/>
      <c r="DL161" s="73"/>
      <c r="DM161" s="73"/>
      <c r="DN161" s="73"/>
      <c r="DO161" s="73"/>
      <c r="DP161" s="73"/>
      <c r="DQ161" s="73"/>
      <c r="DR161" s="73"/>
      <c r="DS161" s="73"/>
      <c r="DT161" s="73"/>
      <c r="DU161" s="73"/>
      <c r="DV161" s="73"/>
      <c r="DW161" s="73"/>
      <c r="DX161" s="73"/>
      <c r="DY161" s="73"/>
      <c r="DZ161" s="73"/>
      <c r="EA161" s="73"/>
      <c r="EB161" s="73"/>
      <c r="EC161" s="73"/>
      <c r="ED161" s="73"/>
      <c r="EE161" s="73"/>
      <c r="EF161" s="73"/>
      <c r="EG161" s="73"/>
      <c r="EH161" s="73"/>
      <c r="EI161" s="73"/>
      <c r="EJ161" s="73"/>
      <c r="EK161" s="73"/>
      <c r="EL161" s="73"/>
      <c r="EM161" s="73"/>
      <c r="EN161" s="73"/>
      <c r="EO161" s="73"/>
      <c r="EP161" s="73"/>
      <c r="EQ161" s="73"/>
      <c r="ER161" s="73"/>
      <c r="ES161" s="73"/>
      <c r="ET161" s="73"/>
      <c r="EU161" s="73"/>
      <c r="EV161" s="73"/>
      <c r="EW161" s="73"/>
      <c r="EX161" s="73"/>
      <c r="EY161" s="73"/>
      <c r="EZ161" s="73"/>
      <c r="FA161" s="73"/>
      <c r="FB161" s="73"/>
      <c r="FC161" s="73"/>
      <c r="FD161" s="73"/>
      <c r="FE161" s="73"/>
      <c r="FF161" s="73"/>
      <c r="FG161" s="73"/>
      <c r="FH161" s="73"/>
      <c r="FI161" s="73"/>
      <c r="FJ161" s="73"/>
      <c r="FK161" s="73"/>
      <c r="FL161" s="73"/>
      <c r="FM161" s="73"/>
      <c r="FN161" s="73"/>
      <c r="FO161" s="73"/>
      <c r="FP161" s="73"/>
      <c r="FQ161" s="73"/>
      <c r="FR161" s="73"/>
      <c r="FS161" s="73"/>
      <c r="FT161" s="73"/>
      <c r="FU161" s="73"/>
      <c r="FV161" s="73"/>
      <c r="FW161" s="73"/>
      <c r="FX161" s="73"/>
      <c r="FY161" s="73"/>
      <c r="FZ161" s="73"/>
      <c r="GA161" s="73"/>
      <c r="GB161" s="73"/>
      <c r="GC161" s="73"/>
      <c r="GD161" s="73"/>
      <c r="GE161" s="73"/>
      <c r="GF161" s="73"/>
      <c r="GG161" s="73"/>
      <c r="GH161" s="73"/>
      <c r="GI161" s="73"/>
      <c r="GJ161" s="73"/>
      <c r="GK161" s="73"/>
      <c r="GL161" s="73"/>
      <c r="GM161" s="73"/>
      <c r="GN161" s="73"/>
      <c r="GO161" s="236"/>
      <c r="GP161" s="218"/>
      <c r="GQ161" s="218"/>
      <c r="GR161" s="218"/>
      <c r="GS161" s="218"/>
      <c r="GT161" s="218"/>
      <c r="GU161" s="79"/>
      <c r="GV161" s="79" t="s">
        <v>102</v>
      </c>
      <c r="GW161" s="79"/>
      <c r="GX161" s="238"/>
      <c r="GY161" s="218"/>
      <c r="GZ161" s="79"/>
      <c r="HA161" s="218"/>
      <c r="HB161" s="73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  <c r="IH161" s="73"/>
    </row>
    <row r="162" customFormat="false" ht="11.25" hidden="false" customHeight="true" outlineLevel="0" collapsed="false">
      <c r="A162" s="132"/>
      <c r="B162" s="133" t="s">
        <v>103</v>
      </c>
      <c r="C162" s="75" t="s">
        <v>104</v>
      </c>
      <c r="D162" s="75"/>
      <c r="E162" s="75"/>
      <c r="F162" s="75"/>
      <c r="G162" s="75"/>
      <c r="H162" s="134"/>
      <c r="I162" s="135"/>
      <c r="J162" s="135"/>
      <c r="K162" s="135"/>
      <c r="L162" s="137"/>
      <c r="M162" s="135"/>
      <c r="N162" s="137"/>
      <c r="O162" s="135"/>
      <c r="P162" s="156" t="n">
        <v>0.99</v>
      </c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3"/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3"/>
      <c r="GI162" s="73"/>
      <c r="GJ162" s="73"/>
      <c r="GK162" s="73"/>
      <c r="GL162" s="73"/>
      <c r="GM162" s="73"/>
      <c r="GN162" s="73"/>
      <c r="GO162" s="236"/>
      <c r="GP162" s="218"/>
      <c r="GQ162" s="218"/>
      <c r="GR162" s="218"/>
      <c r="GS162" s="218"/>
      <c r="GT162" s="218"/>
      <c r="GU162" s="79" t="s">
        <v>104</v>
      </c>
      <c r="GV162" s="79"/>
      <c r="GW162" s="79"/>
      <c r="GX162" s="238"/>
      <c r="GY162" s="218"/>
      <c r="GZ162" s="79"/>
      <c r="HA162" s="218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</row>
    <row r="163" customFormat="false" ht="11.25" hidden="false" customHeight="true" outlineLevel="0" collapsed="false">
      <c r="A163" s="132"/>
      <c r="B163" s="133"/>
      <c r="C163" s="75" t="s">
        <v>150</v>
      </c>
      <c r="D163" s="75"/>
      <c r="E163" s="75"/>
      <c r="F163" s="75"/>
      <c r="G163" s="75"/>
      <c r="H163" s="134" t="s">
        <v>100</v>
      </c>
      <c r="I163" s="135"/>
      <c r="J163" s="135"/>
      <c r="K163" s="163" t="n">
        <v>0.00156</v>
      </c>
      <c r="L163" s="137"/>
      <c r="M163" s="135"/>
      <c r="N163" s="137"/>
      <c r="O163" s="135"/>
      <c r="P163" s="156" t="n">
        <v>0.57</v>
      </c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236"/>
      <c r="GP163" s="218"/>
      <c r="GQ163" s="218"/>
      <c r="GR163" s="218"/>
      <c r="GS163" s="218"/>
      <c r="GT163" s="218"/>
      <c r="GU163" s="79" t="s">
        <v>150</v>
      </c>
      <c r="GV163" s="79"/>
      <c r="GW163" s="79"/>
      <c r="GX163" s="238"/>
      <c r="GY163" s="218"/>
      <c r="GZ163" s="79"/>
      <c r="HA163" s="218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</row>
    <row r="164" customFormat="false" ht="11.25" hidden="false" customHeight="true" outlineLevel="0" collapsed="false">
      <c r="A164" s="139"/>
      <c r="B164" s="133" t="s">
        <v>155</v>
      </c>
      <c r="C164" s="75" t="s">
        <v>156</v>
      </c>
      <c r="D164" s="75"/>
      <c r="E164" s="75"/>
      <c r="F164" s="75"/>
      <c r="G164" s="75"/>
      <c r="H164" s="134" t="s">
        <v>107</v>
      </c>
      <c r="I164" s="140" t="n">
        <v>0.01</v>
      </c>
      <c r="J164" s="147" t="n">
        <v>2</v>
      </c>
      <c r="K164" s="163" t="n">
        <v>0.00156</v>
      </c>
      <c r="L164" s="141"/>
      <c r="M164" s="142"/>
      <c r="N164" s="143" t="n">
        <v>636.73</v>
      </c>
      <c r="O164" s="135"/>
      <c r="P164" s="138" t="n">
        <v>0.99</v>
      </c>
      <c r="Q164" s="144"/>
      <c r="R164" s="144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236"/>
      <c r="GP164" s="218"/>
      <c r="GQ164" s="218"/>
      <c r="GR164" s="218"/>
      <c r="GS164" s="218"/>
      <c r="GT164" s="218"/>
      <c r="GU164" s="79"/>
      <c r="GV164" s="79" t="s">
        <v>156</v>
      </c>
      <c r="GW164" s="79"/>
      <c r="GX164" s="238"/>
      <c r="GY164" s="218"/>
      <c r="GZ164" s="79"/>
      <c r="HA164" s="218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</row>
    <row r="165" customFormat="false" ht="11.25" hidden="false" customHeight="true" outlineLevel="0" collapsed="false">
      <c r="A165" s="153"/>
      <c r="B165" s="133" t="s">
        <v>157</v>
      </c>
      <c r="C165" s="75" t="s">
        <v>158</v>
      </c>
      <c r="D165" s="75"/>
      <c r="E165" s="75"/>
      <c r="F165" s="75"/>
      <c r="G165" s="75"/>
      <c r="H165" s="134" t="s">
        <v>100</v>
      </c>
      <c r="I165" s="140" t="n">
        <v>0.01</v>
      </c>
      <c r="J165" s="147" t="n">
        <v>2</v>
      </c>
      <c r="K165" s="163" t="n">
        <v>0.00156</v>
      </c>
      <c r="L165" s="137"/>
      <c r="M165" s="135"/>
      <c r="N165" s="160" t="n">
        <v>363.98</v>
      </c>
      <c r="O165" s="135"/>
      <c r="P165" s="156" t="n">
        <v>0.57</v>
      </c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3"/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3"/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3"/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3"/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3"/>
      <c r="GI165" s="73"/>
      <c r="GJ165" s="73"/>
      <c r="GK165" s="73"/>
      <c r="GL165" s="73"/>
      <c r="GM165" s="73"/>
      <c r="GN165" s="73"/>
      <c r="GO165" s="236"/>
      <c r="GP165" s="218"/>
      <c r="GQ165" s="218"/>
      <c r="GR165" s="218"/>
      <c r="GS165" s="218"/>
      <c r="GT165" s="218"/>
      <c r="GU165" s="79"/>
      <c r="GV165" s="79"/>
      <c r="GW165" s="79" t="s">
        <v>158</v>
      </c>
      <c r="GX165" s="238"/>
      <c r="GY165" s="218"/>
      <c r="GZ165" s="79"/>
      <c r="HA165" s="218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</row>
    <row r="166" customFormat="false" ht="11.25" hidden="false" customHeight="true" outlineLevel="0" collapsed="false">
      <c r="A166" s="132"/>
      <c r="B166" s="133" t="s">
        <v>112</v>
      </c>
      <c r="C166" s="75" t="s">
        <v>113</v>
      </c>
      <c r="D166" s="75"/>
      <c r="E166" s="75"/>
      <c r="F166" s="75"/>
      <c r="G166" s="75"/>
      <c r="H166" s="134"/>
      <c r="I166" s="135"/>
      <c r="J166" s="135"/>
      <c r="K166" s="135"/>
      <c r="L166" s="137"/>
      <c r="M166" s="135"/>
      <c r="N166" s="137"/>
      <c r="O166" s="135"/>
      <c r="P166" s="156" t="n">
        <v>1.82</v>
      </c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236"/>
      <c r="GP166" s="218"/>
      <c r="GQ166" s="218"/>
      <c r="GR166" s="218"/>
      <c r="GS166" s="218"/>
      <c r="GT166" s="218"/>
      <c r="GU166" s="79" t="s">
        <v>113</v>
      </c>
      <c r="GV166" s="79"/>
      <c r="GW166" s="79"/>
      <c r="GX166" s="238"/>
      <c r="GY166" s="218"/>
      <c r="GZ166" s="79"/>
      <c r="HA166" s="218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</row>
    <row r="167" customFormat="false" ht="11.25" hidden="false" customHeight="true" outlineLevel="0" collapsed="false">
      <c r="A167" s="139"/>
      <c r="B167" s="133" t="s">
        <v>232</v>
      </c>
      <c r="C167" s="75" t="s">
        <v>233</v>
      </c>
      <c r="D167" s="75"/>
      <c r="E167" s="75"/>
      <c r="F167" s="75"/>
      <c r="G167" s="75"/>
      <c r="H167" s="134" t="s">
        <v>98</v>
      </c>
      <c r="I167" s="162" t="n">
        <v>0.0004</v>
      </c>
      <c r="J167" s="147" t="n">
        <v>2</v>
      </c>
      <c r="K167" s="246" t="n">
        <v>6.24E-005</v>
      </c>
      <c r="L167" s="145" t="n">
        <v>35.71</v>
      </c>
      <c r="M167" s="146" t="n">
        <v>0.85</v>
      </c>
      <c r="N167" s="143" t="n">
        <v>30.35</v>
      </c>
      <c r="O167" s="135"/>
      <c r="P167" s="138" t="n">
        <v>0</v>
      </c>
      <c r="Q167" s="144"/>
      <c r="R167" s="144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73"/>
      <c r="CB167" s="73"/>
      <c r="CC167" s="73"/>
      <c r="CD167" s="73"/>
      <c r="CE167" s="73"/>
      <c r="CF167" s="73"/>
      <c r="CG167" s="73"/>
      <c r="CH167" s="73"/>
      <c r="CI167" s="73"/>
      <c r="CJ167" s="73"/>
      <c r="CK167" s="73"/>
      <c r="CL167" s="73"/>
      <c r="CM167" s="73"/>
      <c r="CN167" s="73"/>
      <c r="CO167" s="73"/>
      <c r="CP167" s="73"/>
      <c r="CQ167" s="73"/>
      <c r="CR167" s="73"/>
      <c r="CS167" s="73"/>
      <c r="CT167" s="73"/>
      <c r="CU167" s="73"/>
      <c r="CV167" s="73"/>
      <c r="CW167" s="73"/>
      <c r="CX167" s="73"/>
      <c r="CY167" s="73"/>
      <c r="CZ167" s="73"/>
      <c r="DA167" s="73"/>
      <c r="DB167" s="73"/>
      <c r="DC167" s="73"/>
      <c r="DD167" s="73"/>
      <c r="DE167" s="73"/>
      <c r="DF167" s="73"/>
      <c r="DG167" s="73"/>
      <c r="DH167" s="73"/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73"/>
      <c r="EH167" s="73"/>
      <c r="EI167" s="73"/>
      <c r="EJ167" s="73"/>
      <c r="EK167" s="73"/>
      <c r="EL167" s="73"/>
      <c r="EM167" s="73"/>
      <c r="EN167" s="73"/>
      <c r="EO167" s="73"/>
      <c r="EP167" s="73"/>
      <c r="EQ167" s="73"/>
      <c r="ER167" s="73"/>
      <c r="ES167" s="73"/>
      <c r="ET167" s="73"/>
      <c r="EU167" s="73"/>
      <c r="EV167" s="73"/>
      <c r="EW167" s="73"/>
      <c r="EX167" s="73"/>
      <c r="EY167" s="73"/>
      <c r="EZ167" s="73"/>
      <c r="FA167" s="73"/>
      <c r="FB167" s="73"/>
      <c r="FC167" s="73"/>
      <c r="FD167" s="73"/>
      <c r="FE167" s="73"/>
      <c r="FF167" s="73"/>
      <c r="FG167" s="73"/>
      <c r="FH167" s="73"/>
      <c r="FI167" s="73"/>
      <c r="FJ167" s="73"/>
      <c r="FK167" s="73"/>
      <c r="FL167" s="73"/>
      <c r="FM167" s="73"/>
      <c r="FN167" s="73"/>
      <c r="FO167" s="73"/>
      <c r="FP167" s="73"/>
      <c r="FQ167" s="73"/>
      <c r="FR167" s="73"/>
      <c r="FS167" s="73"/>
      <c r="FT167" s="73"/>
      <c r="FU167" s="73"/>
      <c r="FV167" s="73"/>
      <c r="FW167" s="73"/>
      <c r="FX167" s="73"/>
      <c r="FY167" s="73"/>
      <c r="FZ167" s="73"/>
      <c r="GA167" s="73"/>
      <c r="GB167" s="73"/>
      <c r="GC167" s="73"/>
      <c r="GD167" s="73"/>
      <c r="GE167" s="73"/>
      <c r="GF167" s="73"/>
      <c r="GG167" s="73"/>
      <c r="GH167" s="73"/>
      <c r="GI167" s="73"/>
      <c r="GJ167" s="73"/>
      <c r="GK167" s="73"/>
      <c r="GL167" s="73"/>
      <c r="GM167" s="73"/>
      <c r="GN167" s="73"/>
      <c r="GO167" s="236"/>
      <c r="GP167" s="218"/>
      <c r="GQ167" s="218"/>
      <c r="GR167" s="218"/>
      <c r="GS167" s="218"/>
      <c r="GT167" s="218"/>
      <c r="GU167" s="79"/>
      <c r="GV167" s="79" t="s">
        <v>233</v>
      </c>
      <c r="GW167" s="79"/>
      <c r="GX167" s="238"/>
      <c r="GY167" s="218"/>
      <c r="GZ167" s="79"/>
      <c r="HA167" s="218"/>
      <c r="HB167" s="73"/>
      <c r="HC167" s="73"/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  <c r="IH167" s="73"/>
    </row>
    <row r="168" customFormat="false" ht="11.25" hidden="false" customHeight="true" outlineLevel="0" collapsed="false">
      <c r="A168" s="139"/>
      <c r="B168" s="133" t="s">
        <v>449</v>
      </c>
      <c r="C168" s="75" t="s">
        <v>450</v>
      </c>
      <c r="D168" s="75"/>
      <c r="E168" s="75"/>
      <c r="F168" s="75"/>
      <c r="G168" s="75"/>
      <c r="H168" s="134" t="s">
        <v>451</v>
      </c>
      <c r="I168" s="148" t="n">
        <v>1.6</v>
      </c>
      <c r="J168" s="147" t="n">
        <v>2</v>
      </c>
      <c r="K168" s="162" t="n">
        <v>0.2496</v>
      </c>
      <c r="L168" s="141"/>
      <c r="M168" s="142"/>
      <c r="N168" s="143" t="n">
        <v>7.31</v>
      </c>
      <c r="O168" s="135"/>
      <c r="P168" s="138" t="n">
        <v>1.82</v>
      </c>
      <c r="Q168" s="144"/>
      <c r="R168" s="144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73"/>
      <c r="BL168" s="73"/>
      <c r="BM168" s="73"/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3"/>
      <c r="CW168" s="73"/>
      <c r="CX168" s="73"/>
      <c r="CY168" s="73"/>
      <c r="CZ168" s="73"/>
      <c r="DA168" s="73"/>
      <c r="DB168" s="73"/>
      <c r="DC168" s="73"/>
      <c r="DD168" s="73"/>
      <c r="DE168" s="73"/>
      <c r="DF168" s="73"/>
      <c r="DG168" s="73"/>
      <c r="DH168" s="73"/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73"/>
      <c r="EH168" s="73"/>
      <c r="EI168" s="73"/>
      <c r="EJ168" s="73"/>
      <c r="EK168" s="73"/>
      <c r="EL168" s="73"/>
      <c r="EM168" s="73"/>
      <c r="EN168" s="73"/>
      <c r="EO168" s="73"/>
      <c r="EP168" s="73"/>
      <c r="EQ168" s="73"/>
      <c r="ER168" s="73"/>
      <c r="ES168" s="73"/>
      <c r="ET168" s="73"/>
      <c r="EU168" s="73"/>
      <c r="EV168" s="73"/>
      <c r="EW168" s="73"/>
      <c r="EX168" s="73"/>
      <c r="EY168" s="73"/>
      <c r="EZ168" s="73"/>
      <c r="FA168" s="73"/>
      <c r="FB168" s="73"/>
      <c r="FC168" s="73"/>
      <c r="FD168" s="73"/>
      <c r="FE168" s="73"/>
      <c r="FF168" s="73"/>
      <c r="FG168" s="73"/>
      <c r="FH168" s="73"/>
      <c r="FI168" s="73"/>
      <c r="FJ168" s="73"/>
      <c r="FK168" s="73"/>
      <c r="FL168" s="73"/>
      <c r="FM168" s="73"/>
      <c r="FN168" s="73"/>
      <c r="FO168" s="73"/>
      <c r="FP168" s="73"/>
      <c r="FQ168" s="73"/>
      <c r="FR168" s="73"/>
      <c r="FS168" s="73"/>
      <c r="FT168" s="73"/>
      <c r="FU168" s="73"/>
      <c r="FV168" s="73"/>
      <c r="FW168" s="73"/>
      <c r="FX168" s="73"/>
      <c r="FY168" s="73"/>
      <c r="FZ168" s="73"/>
      <c r="GA168" s="73"/>
      <c r="GB168" s="73"/>
      <c r="GC168" s="73"/>
      <c r="GD168" s="73"/>
      <c r="GE168" s="73"/>
      <c r="GF168" s="73"/>
      <c r="GG168" s="73"/>
      <c r="GH168" s="73"/>
      <c r="GI168" s="73"/>
      <c r="GJ168" s="73"/>
      <c r="GK168" s="73"/>
      <c r="GL168" s="73"/>
      <c r="GM168" s="73"/>
      <c r="GN168" s="73"/>
      <c r="GO168" s="236"/>
      <c r="GP168" s="218"/>
      <c r="GQ168" s="218"/>
      <c r="GR168" s="218"/>
      <c r="GS168" s="218"/>
      <c r="GT168" s="218"/>
      <c r="GU168" s="79"/>
      <c r="GV168" s="79" t="s">
        <v>450</v>
      </c>
      <c r="GW168" s="79"/>
      <c r="GX168" s="238"/>
      <c r="GY168" s="218"/>
      <c r="GZ168" s="79"/>
      <c r="HA168" s="218"/>
      <c r="HB168" s="73"/>
      <c r="HC168" s="73"/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  <c r="IH168" s="73"/>
    </row>
    <row r="169" customFormat="false" ht="11.25" hidden="false" customHeight="true" outlineLevel="0" collapsed="false">
      <c r="A169" s="165" t="s">
        <v>161</v>
      </c>
      <c r="B169" s="166" t="s">
        <v>458</v>
      </c>
      <c r="C169" s="167" t="s">
        <v>459</v>
      </c>
      <c r="D169" s="167"/>
      <c r="E169" s="167"/>
      <c r="F169" s="167"/>
      <c r="G169" s="167"/>
      <c r="H169" s="168" t="s">
        <v>183</v>
      </c>
      <c r="I169" s="171" t="n">
        <v>2.71</v>
      </c>
      <c r="J169" s="169" t="n">
        <v>2</v>
      </c>
      <c r="K169" s="178" t="n">
        <v>0.42276</v>
      </c>
      <c r="L169" s="172"/>
      <c r="M169" s="170"/>
      <c r="N169" s="172"/>
      <c r="O169" s="170"/>
      <c r="P169" s="1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3"/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3"/>
      <c r="CW169" s="73"/>
      <c r="CX169" s="73"/>
      <c r="CY169" s="73"/>
      <c r="CZ169" s="73"/>
      <c r="DA169" s="73"/>
      <c r="DB169" s="73"/>
      <c r="DC169" s="73"/>
      <c r="DD169" s="73"/>
      <c r="DE169" s="73"/>
      <c r="DF169" s="73"/>
      <c r="DG169" s="73"/>
      <c r="DH169" s="73"/>
      <c r="DI169" s="73"/>
      <c r="DJ169" s="73"/>
      <c r="DK169" s="73"/>
      <c r="DL169" s="73"/>
      <c r="DM169" s="73"/>
      <c r="DN169" s="73"/>
      <c r="DO169" s="73"/>
      <c r="DP169" s="73"/>
      <c r="DQ169" s="73"/>
      <c r="DR169" s="73"/>
      <c r="DS169" s="73"/>
      <c r="DT169" s="73"/>
      <c r="DU169" s="73"/>
      <c r="DV169" s="73"/>
      <c r="DW169" s="73"/>
      <c r="DX169" s="73"/>
      <c r="DY169" s="73"/>
      <c r="DZ169" s="73"/>
      <c r="EA169" s="73"/>
      <c r="EB169" s="73"/>
      <c r="EC169" s="73"/>
      <c r="ED169" s="73"/>
      <c r="EE169" s="73"/>
      <c r="EF169" s="73"/>
      <c r="EG169" s="73"/>
      <c r="EH169" s="73"/>
      <c r="EI169" s="73"/>
      <c r="EJ169" s="73"/>
      <c r="EK169" s="73"/>
      <c r="EL169" s="73"/>
      <c r="EM169" s="73"/>
      <c r="EN169" s="73"/>
      <c r="EO169" s="73"/>
      <c r="EP169" s="73"/>
      <c r="EQ169" s="73"/>
      <c r="ER169" s="73"/>
      <c r="ES169" s="73"/>
      <c r="ET169" s="73"/>
      <c r="EU169" s="73"/>
      <c r="EV169" s="73"/>
      <c r="EW169" s="73"/>
      <c r="EX169" s="73"/>
      <c r="EY169" s="73"/>
      <c r="EZ169" s="73"/>
      <c r="FA169" s="73"/>
      <c r="FB169" s="73"/>
      <c r="FC169" s="73"/>
      <c r="FD169" s="73"/>
      <c r="FE169" s="73"/>
      <c r="FF169" s="73"/>
      <c r="FG169" s="73"/>
      <c r="FH169" s="73"/>
      <c r="FI169" s="73"/>
      <c r="FJ169" s="73"/>
      <c r="FK169" s="73"/>
      <c r="FL169" s="73"/>
      <c r="FM169" s="73"/>
      <c r="FN169" s="73"/>
      <c r="FO169" s="73"/>
      <c r="FP169" s="73"/>
      <c r="FQ169" s="73"/>
      <c r="FR169" s="73"/>
      <c r="FS169" s="73"/>
      <c r="FT169" s="73"/>
      <c r="FU169" s="73"/>
      <c r="FV169" s="73"/>
      <c r="FW169" s="73"/>
      <c r="FX169" s="73"/>
      <c r="FY169" s="73"/>
      <c r="FZ169" s="73"/>
      <c r="GA169" s="73"/>
      <c r="GB169" s="73"/>
      <c r="GC169" s="73"/>
      <c r="GD169" s="73"/>
      <c r="GE169" s="73"/>
      <c r="GF169" s="73"/>
      <c r="GG169" s="73"/>
      <c r="GH169" s="73"/>
      <c r="GI169" s="73"/>
      <c r="GJ169" s="73"/>
      <c r="GK169" s="73"/>
      <c r="GL169" s="73"/>
      <c r="GM169" s="73"/>
      <c r="GN169" s="73"/>
      <c r="GO169" s="236"/>
      <c r="GP169" s="218"/>
      <c r="GQ169" s="218"/>
      <c r="GR169" s="218"/>
      <c r="GS169" s="218"/>
      <c r="GT169" s="218"/>
      <c r="GU169" s="79"/>
      <c r="GV169" s="79"/>
      <c r="GW169" s="79"/>
      <c r="GX169" s="238" t="s">
        <v>459</v>
      </c>
      <c r="GY169" s="218"/>
      <c r="GZ169" s="79"/>
      <c r="HA169" s="218"/>
      <c r="HB169" s="73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  <c r="IH169" s="73"/>
    </row>
    <row r="170" customFormat="false" ht="11.25" hidden="false" customHeight="true" outlineLevel="0" collapsed="false">
      <c r="A170" s="149"/>
      <c r="B170" s="150"/>
      <c r="C170" s="123" t="s">
        <v>118</v>
      </c>
      <c r="D170" s="123"/>
      <c r="E170" s="123"/>
      <c r="F170" s="123"/>
      <c r="G170" s="123"/>
      <c r="H170" s="125"/>
      <c r="I170" s="126"/>
      <c r="J170" s="126"/>
      <c r="K170" s="126"/>
      <c r="L170" s="129"/>
      <c r="M170" s="126"/>
      <c r="N170" s="151"/>
      <c r="O170" s="126"/>
      <c r="P170" s="152" t="n">
        <v>522.76</v>
      </c>
      <c r="Q170" s="144"/>
      <c r="R170" s="144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73"/>
      <c r="EH170" s="73"/>
      <c r="EI170" s="73"/>
      <c r="EJ170" s="73"/>
      <c r="EK170" s="73"/>
      <c r="EL170" s="73"/>
      <c r="EM170" s="73"/>
      <c r="EN170" s="73"/>
      <c r="EO170" s="73"/>
      <c r="EP170" s="73"/>
      <c r="EQ170" s="73"/>
      <c r="ER170" s="73"/>
      <c r="ES170" s="73"/>
      <c r="ET170" s="73"/>
      <c r="EU170" s="73"/>
      <c r="EV170" s="73"/>
      <c r="EW170" s="73"/>
      <c r="EX170" s="73"/>
      <c r="EY170" s="73"/>
      <c r="EZ170" s="73"/>
      <c r="FA170" s="73"/>
      <c r="FB170" s="73"/>
      <c r="FC170" s="73"/>
      <c r="FD170" s="73"/>
      <c r="FE170" s="73"/>
      <c r="FF170" s="73"/>
      <c r="FG170" s="73"/>
      <c r="FH170" s="73"/>
      <c r="FI170" s="73"/>
      <c r="FJ170" s="73"/>
      <c r="FK170" s="73"/>
      <c r="FL170" s="73"/>
      <c r="FM170" s="73"/>
      <c r="FN170" s="73"/>
      <c r="FO170" s="73"/>
      <c r="FP170" s="73"/>
      <c r="FQ170" s="73"/>
      <c r="FR170" s="73"/>
      <c r="FS170" s="73"/>
      <c r="FT170" s="73"/>
      <c r="FU170" s="73"/>
      <c r="FV170" s="73"/>
      <c r="FW170" s="73"/>
      <c r="FX170" s="73"/>
      <c r="FY170" s="73"/>
      <c r="FZ170" s="73"/>
      <c r="GA170" s="73"/>
      <c r="GB170" s="73"/>
      <c r="GC170" s="73"/>
      <c r="GD170" s="73"/>
      <c r="GE170" s="73"/>
      <c r="GF170" s="73"/>
      <c r="GG170" s="73"/>
      <c r="GH170" s="73"/>
      <c r="GI170" s="73"/>
      <c r="GJ170" s="73"/>
      <c r="GK170" s="73"/>
      <c r="GL170" s="73"/>
      <c r="GM170" s="73"/>
      <c r="GN170" s="73"/>
      <c r="GO170" s="236"/>
      <c r="GP170" s="218"/>
      <c r="GQ170" s="218"/>
      <c r="GR170" s="218"/>
      <c r="GS170" s="218"/>
      <c r="GT170" s="218"/>
      <c r="GU170" s="79"/>
      <c r="GV170" s="79"/>
      <c r="GW170" s="79"/>
      <c r="GX170" s="238"/>
      <c r="GY170" s="218" t="s">
        <v>118</v>
      </c>
      <c r="GZ170" s="79"/>
      <c r="HA170" s="218"/>
      <c r="HB170" s="73"/>
      <c r="HC170" s="73"/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  <c r="IH170" s="73"/>
    </row>
    <row r="171" customFormat="false" ht="11.25" hidden="false" customHeight="true" outlineLevel="0" collapsed="false">
      <c r="A171" s="153"/>
      <c r="B171" s="133"/>
      <c r="C171" s="75" t="s">
        <v>119</v>
      </c>
      <c r="D171" s="75"/>
      <c r="E171" s="75"/>
      <c r="F171" s="75"/>
      <c r="G171" s="75"/>
      <c r="H171" s="134"/>
      <c r="I171" s="135"/>
      <c r="J171" s="135"/>
      <c r="K171" s="135"/>
      <c r="L171" s="137"/>
      <c r="M171" s="135"/>
      <c r="N171" s="137"/>
      <c r="O171" s="135"/>
      <c r="P171" s="156" t="n">
        <v>519.95</v>
      </c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3"/>
      <c r="BE171" s="73"/>
      <c r="BF171" s="73"/>
      <c r="BG171" s="73"/>
      <c r="BH171" s="73"/>
      <c r="BI171" s="73"/>
      <c r="BJ171" s="73"/>
      <c r="BK171" s="73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3"/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73"/>
      <c r="EH171" s="73"/>
      <c r="EI171" s="73"/>
      <c r="EJ171" s="73"/>
      <c r="EK171" s="73"/>
      <c r="EL171" s="73"/>
      <c r="EM171" s="73"/>
      <c r="EN171" s="73"/>
      <c r="EO171" s="73"/>
      <c r="EP171" s="73"/>
      <c r="EQ171" s="73"/>
      <c r="ER171" s="73"/>
      <c r="ES171" s="73"/>
      <c r="ET171" s="73"/>
      <c r="EU171" s="73"/>
      <c r="EV171" s="73"/>
      <c r="EW171" s="73"/>
      <c r="EX171" s="73"/>
      <c r="EY171" s="73"/>
      <c r="EZ171" s="73"/>
      <c r="FA171" s="73"/>
      <c r="FB171" s="73"/>
      <c r="FC171" s="73"/>
      <c r="FD171" s="73"/>
      <c r="FE171" s="73"/>
      <c r="FF171" s="73"/>
      <c r="FG171" s="73"/>
      <c r="FH171" s="73"/>
      <c r="FI171" s="73"/>
      <c r="FJ171" s="73"/>
      <c r="FK171" s="73"/>
      <c r="FL171" s="73"/>
      <c r="FM171" s="73"/>
      <c r="FN171" s="73"/>
      <c r="FO171" s="73"/>
      <c r="FP171" s="73"/>
      <c r="FQ171" s="73"/>
      <c r="FR171" s="73"/>
      <c r="FS171" s="73"/>
      <c r="FT171" s="73"/>
      <c r="FU171" s="73"/>
      <c r="FV171" s="73"/>
      <c r="FW171" s="73"/>
      <c r="FX171" s="73"/>
      <c r="FY171" s="73"/>
      <c r="FZ171" s="73"/>
      <c r="GA171" s="73"/>
      <c r="GB171" s="73"/>
      <c r="GC171" s="73"/>
      <c r="GD171" s="73"/>
      <c r="GE171" s="73"/>
      <c r="GF171" s="73"/>
      <c r="GG171" s="73"/>
      <c r="GH171" s="73"/>
      <c r="GI171" s="73"/>
      <c r="GJ171" s="73"/>
      <c r="GK171" s="73"/>
      <c r="GL171" s="73"/>
      <c r="GM171" s="73"/>
      <c r="GN171" s="73"/>
      <c r="GO171" s="236"/>
      <c r="GP171" s="218"/>
      <c r="GQ171" s="218"/>
      <c r="GR171" s="218"/>
      <c r="GS171" s="218"/>
      <c r="GT171" s="218"/>
      <c r="GU171" s="79"/>
      <c r="GV171" s="79"/>
      <c r="GW171" s="79"/>
      <c r="GX171" s="238"/>
      <c r="GY171" s="218"/>
      <c r="GZ171" s="79" t="s">
        <v>119</v>
      </c>
      <c r="HA171" s="218"/>
      <c r="HB171" s="73"/>
      <c r="HC171" s="73"/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  <c r="IH171" s="73"/>
    </row>
    <row r="172" customFormat="false" ht="11.25" hidden="false" customHeight="true" outlineLevel="0" collapsed="false">
      <c r="A172" s="153"/>
      <c r="B172" s="133" t="s">
        <v>120</v>
      </c>
      <c r="C172" s="75" t="s">
        <v>121</v>
      </c>
      <c r="D172" s="75"/>
      <c r="E172" s="75"/>
      <c r="F172" s="75"/>
      <c r="G172" s="75"/>
      <c r="H172" s="134" t="s">
        <v>122</v>
      </c>
      <c r="I172" s="147" t="n">
        <v>92</v>
      </c>
      <c r="J172" s="135"/>
      <c r="K172" s="147" t="n">
        <v>92</v>
      </c>
      <c r="L172" s="137"/>
      <c r="M172" s="135"/>
      <c r="N172" s="137"/>
      <c r="O172" s="135"/>
      <c r="P172" s="156" t="n">
        <v>478.35</v>
      </c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73"/>
      <c r="CV172" s="73"/>
      <c r="CW172" s="73"/>
      <c r="CX172" s="73"/>
      <c r="CY172" s="73"/>
      <c r="CZ172" s="73"/>
      <c r="DA172" s="73"/>
      <c r="DB172" s="73"/>
      <c r="DC172" s="73"/>
      <c r="DD172" s="73"/>
      <c r="DE172" s="73"/>
      <c r="DF172" s="73"/>
      <c r="DG172" s="73"/>
      <c r="DH172" s="73"/>
      <c r="DI172" s="73"/>
      <c r="DJ172" s="73"/>
      <c r="DK172" s="73"/>
      <c r="DL172" s="73"/>
      <c r="DM172" s="73"/>
      <c r="DN172" s="73"/>
      <c r="DO172" s="73"/>
      <c r="DP172" s="73"/>
      <c r="DQ172" s="73"/>
      <c r="DR172" s="73"/>
      <c r="DS172" s="73"/>
      <c r="DT172" s="73"/>
      <c r="DU172" s="73"/>
      <c r="DV172" s="73"/>
      <c r="DW172" s="73"/>
      <c r="DX172" s="73"/>
      <c r="DY172" s="73"/>
      <c r="DZ172" s="73"/>
      <c r="EA172" s="73"/>
      <c r="EB172" s="73"/>
      <c r="EC172" s="73"/>
      <c r="ED172" s="73"/>
      <c r="EE172" s="73"/>
      <c r="EF172" s="73"/>
      <c r="EG172" s="73"/>
      <c r="EH172" s="73"/>
      <c r="EI172" s="73"/>
      <c r="EJ172" s="73"/>
      <c r="EK172" s="73"/>
      <c r="EL172" s="73"/>
      <c r="EM172" s="73"/>
      <c r="EN172" s="73"/>
      <c r="EO172" s="73"/>
      <c r="EP172" s="73"/>
      <c r="EQ172" s="73"/>
      <c r="ER172" s="73"/>
      <c r="ES172" s="73"/>
      <c r="ET172" s="73"/>
      <c r="EU172" s="73"/>
      <c r="EV172" s="73"/>
      <c r="EW172" s="73"/>
      <c r="EX172" s="73"/>
      <c r="EY172" s="73"/>
      <c r="EZ172" s="73"/>
      <c r="FA172" s="73"/>
      <c r="FB172" s="73"/>
      <c r="FC172" s="73"/>
      <c r="FD172" s="73"/>
      <c r="FE172" s="73"/>
      <c r="FF172" s="73"/>
      <c r="FG172" s="73"/>
      <c r="FH172" s="73"/>
      <c r="FI172" s="73"/>
      <c r="FJ172" s="73"/>
      <c r="FK172" s="73"/>
      <c r="FL172" s="73"/>
      <c r="FM172" s="73"/>
      <c r="FN172" s="73"/>
      <c r="FO172" s="73"/>
      <c r="FP172" s="73"/>
      <c r="FQ172" s="73"/>
      <c r="FR172" s="73"/>
      <c r="FS172" s="73"/>
      <c r="FT172" s="73"/>
      <c r="FU172" s="73"/>
      <c r="FV172" s="73"/>
      <c r="FW172" s="73"/>
      <c r="FX172" s="73"/>
      <c r="FY172" s="73"/>
      <c r="FZ172" s="73"/>
      <c r="GA172" s="73"/>
      <c r="GB172" s="73"/>
      <c r="GC172" s="73"/>
      <c r="GD172" s="73"/>
      <c r="GE172" s="73"/>
      <c r="GF172" s="73"/>
      <c r="GG172" s="73"/>
      <c r="GH172" s="73"/>
      <c r="GI172" s="73"/>
      <c r="GJ172" s="73"/>
      <c r="GK172" s="73"/>
      <c r="GL172" s="73"/>
      <c r="GM172" s="73"/>
      <c r="GN172" s="73"/>
      <c r="GO172" s="236"/>
      <c r="GP172" s="218"/>
      <c r="GQ172" s="218"/>
      <c r="GR172" s="218"/>
      <c r="GS172" s="218"/>
      <c r="GT172" s="218"/>
      <c r="GU172" s="79"/>
      <c r="GV172" s="79"/>
      <c r="GW172" s="79"/>
      <c r="GX172" s="238"/>
      <c r="GY172" s="218"/>
      <c r="GZ172" s="79" t="s">
        <v>121</v>
      </c>
      <c r="HA172" s="218"/>
      <c r="HB172" s="73"/>
      <c r="HC172" s="73"/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  <c r="IH172" s="73"/>
    </row>
    <row r="173" customFormat="false" ht="11.25" hidden="false" customHeight="true" outlineLevel="0" collapsed="false">
      <c r="A173" s="153"/>
      <c r="B173" s="133" t="s">
        <v>123</v>
      </c>
      <c r="C173" s="75" t="s">
        <v>124</v>
      </c>
      <c r="D173" s="75"/>
      <c r="E173" s="75"/>
      <c r="F173" s="75"/>
      <c r="G173" s="75"/>
      <c r="H173" s="134" t="s">
        <v>122</v>
      </c>
      <c r="I173" s="147" t="n">
        <v>44</v>
      </c>
      <c r="J173" s="135"/>
      <c r="K173" s="147" t="n">
        <v>44</v>
      </c>
      <c r="L173" s="137"/>
      <c r="M173" s="135"/>
      <c r="N173" s="137"/>
      <c r="O173" s="135"/>
      <c r="P173" s="156" t="n">
        <v>228.78</v>
      </c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73"/>
      <c r="EH173" s="73"/>
      <c r="EI173" s="73"/>
      <c r="EJ173" s="73"/>
      <c r="EK173" s="73"/>
      <c r="EL173" s="73"/>
      <c r="EM173" s="73"/>
      <c r="EN173" s="73"/>
      <c r="EO173" s="73"/>
      <c r="EP173" s="73"/>
      <c r="EQ173" s="73"/>
      <c r="ER173" s="73"/>
      <c r="ES173" s="73"/>
      <c r="ET173" s="73"/>
      <c r="EU173" s="73"/>
      <c r="EV173" s="73"/>
      <c r="EW173" s="73"/>
      <c r="EX173" s="73"/>
      <c r="EY173" s="73"/>
      <c r="EZ173" s="73"/>
      <c r="FA173" s="73"/>
      <c r="FB173" s="73"/>
      <c r="FC173" s="73"/>
      <c r="FD173" s="73"/>
      <c r="FE173" s="73"/>
      <c r="FF173" s="73"/>
      <c r="FG173" s="73"/>
      <c r="FH173" s="73"/>
      <c r="FI173" s="73"/>
      <c r="FJ173" s="73"/>
      <c r="FK173" s="73"/>
      <c r="FL173" s="73"/>
      <c r="FM173" s="73"/>
      <c r="FN173" s="73"/>
      <c r="FO173" s="73"/>
      <c r="FP173" s="73"/>
      <c r="FQ173" s="73"/>
      <c r="FR173" s="73"/>
      <c r="FS173" s="73"/>
      <c r="FT173" s="73"/>
      <c r="FU173" s="73"/>
      <c r="FV173" s="73"/>
      <c r="FW173" s="73"/>
      <c r="FX173" s="73"/>
      <c r="FY173" s="73"/>
      <c r="FZ173" s="73"/>
      <c r="GA173" s="73"/>
      <c r="GB173" s="73"/>
      <c r="GC173" s="73"/>
      <c r="GD173" s="73"/>
      <c r="GE173" s="73"/>
      <c r="GF173" s="73"/>
      <c r="GG173" s="73"/>
      <c r="GH173" s="73"/>
      <c r="GI173" s="73"/>
      <c r="GJ173" s="73"/>
      <c r="GK173" s="73"/>
      <c r="GL173" s="73"/>
      <c r="GM173" s="73"/>
      <c r="GN173" s="73"/>
      <c r="GO173" s="236"/>
      <c r="GP173" s="218"/>
      <c r="GQ173" s="218"/>
      <c r="GR173" s="218"/>
      <c r="GS173" s="218"/>
      <c r="GT173" s="218"/>
      <c r="GU173" s="79"/>
      <c r="GV173" s="79"/>
      <c r="GW173" s="79"/>
      <c r="GX173" s="238"/>
      <c r="GY173" s="218"/>
      <c r="GZ173" s="79" t="s">
        <v>124</v>
      </c>
      <c r="HA173" s="218"/>
      <c r="HB173" s="73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  <c r="IH173" s="73"/>
    </row>
    <row r="174" customFormat="false" ht="11.25" hidden="false" customHeight="true" outlineLevel="0" collapsed="false">
      <c r="A174" s="154"/>
      <c r="B174" s="155"/>
      <c r="C174" s="123" t="s">
        <v>125</v>
      </c>
      <c r="D174" s="123"/>
      <c r="E174" s="123"/>
      <c r="F174" s="123"/>
      <c r="G174" s="123"/>
      <c r="H174" s="125"/>
      <c r="I174" s="126"/>
      <c r="J174" s="126"/>
      <c r="K174" s="126"/>
      <c r="L174" s="129"/>
      <c r="M174" s="126"/>
      <c r="N174" s="151" t="n">
        <v>15767.82</v>
      </c>
      <c r="O174" s="126"/>
      <c r="P174" s="152" t="n">
        <v>1229.89</v>
      </c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3"/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  <c r="DF174" s="73"/>
      <c r="DG174" s="73"/>
      <c r="DH174" s="73"/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73"/>
      <c r="EH174" s="73"/>
      <c r="EI174" s="73"/>
      <c r="EJ174" s="73"/>
      <c r="EK174" s="73"/>
      <c r="EL174" s="73"/>
      <c r="EM174" s="73"/>
      <c r="EN174" s="73"/>
      <c r="EO174" s="73"/>
      <c r="EP174" s="73"/>
      <c r="EQ174" s="73"/>
      <c r="ER174" s="73"/>
      <c r="ES174" s="73"/>
      <c r="ET174" s="73"/>
      <c r="EU174" s="73"/>
      <c r="EV174" s="73"/>
      <c r="EW174" s="73"/>
      <c r="EX174" s="73"/>
      <c r="EY174" s="73"/>
      <c r="EZ174" s="73"/>
      <c r="FA174" s="73"/>
      <c r="FB174" s="73"/>
      <c r="FC174" s="73"/>
      <c r="FD174" s="73"/>
      <c r="FE174" s="73"/>
      <c r="FF174" s="73"/>
      <c r="FG174" s="73"/>
      <c r="FH174" s="73"/>
      <c r="FI174" s="73"/>
      <c r="FJ174" s="73"/>
      <c r="FK174" s="73"/>
      <c r="FL174" s="73"/>
      <c r="FM174" s="73"/>
      <c r="FN174" s="73"/>
      <c r="FO174" s="73"/>
      <c r="FP174" s="73"/>
      <c r="FQ174" s="73"/>
      <c r="FR174" s="73"/>
      <c r="FS174" s="73"/>
      <c r="FT174" s="73"/>
      <c r="FU174" s="73"/>
      <c r="FV174" s="73"/>
      <c r="FW174" s="73"/>
      <c r="FX174" s="73"/>
      <c r="FY174" s="73"/>
      <c r="FZ174" s="73"/>
      <c r="GA174" s="73"/>
      <c r="GB174" s="73"/>
      <c r="GC174" s="73"/>
      <c r="GD174" s="73"/>
      <c r="GE174" s="73"/>
      <c r="GF174" s="73"/>
      <c r="GG174" s="73"/>
      <c r="GH174" s="73"/>
      <c r="GI174" s="73"/>
      <c r="GJ174" s="73"/>
      <c r="GK174" s="73"/>
      <c r="GL174" s="73"/>
      <c r="GM174" s="73"/>
      <c r="GN174" s="73"/>
      <c r="GO174" s="236"/>
      <c r="GP174" s="218"/>
      <c r="GQ174" s="218"/>
      <c r="GR174" s="218"/>
      <c r="GS174" s="218"/>
      <c r="GT174" s="218"/>
      <c r="GU174" s="79"/>
      <c r="GV174" s="79"/>
      <c r="GW174" s="79"/>
      <c r="GX174" s="238"/>
      <c r="GY174" s="218"/>
      <c r="GZ174" s="79"/>
      <c r="HA174" s="218" t="s">
        <v>125</v>
      </c>
      <c r="HB174" s="73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</row>
    <row r="175" customFormat="false" ht="11.25" hidden="false" customHeight="true" outlineLevel="0" collapsed="false">
      <c r="A175" s="122" t="s">
        <v>357</v>
      </c>
      <c r="B175" s="123" t="s">
        <v>330</v>
      </c>
      <c r="C175" s="124" t="s">
        <v>233</v>
      </c>
      <c r="D175" s="124"/>
      <c r="E175" s="124"/>
      <c r="F175" s="124"/>
      <c r="G175" s="124"/>
      <c r="H175" s="125" t="s">
        <v>98</v>
      </c>
      <c r="I175" s="126" t="n">
        <v>-6.24E-005</v>
      </c>
      <c r="J175" s="127" t="n">
        <v>1</v>
      </c>
      <c r="K175" s="247" t="n">
        <v>-6.24E-005</v>
      </c>
      <c r="L175" s="129"/>
      <c r="M175" s="126"/>
      <c r="N175" s="158" t="n">
        <v>30.35</v>
      </c>
      <c r="O175" s="126"/>
      <c r="P175" s="131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73"/>
      <c r="EH175" s="73"/>
      <c r="EI175" s="73"/>
      <c r="EJ175" s="73"/>
      <c r="EK175" s="73"/>
      <c r="EL175" s="73"/>
      <c r="EM175" s="73"/>
      <c r="EN175" s="73"/>
      <c r="EO175" s="73"/>
      <c r="EP175" s="73"/>
      <c r="EQ175" s="73"/>
      <c r="ER175" s="73"/>
      <c r="ES175" s="73"/>
      <c r="ET175" s="73"/>
      <c r="EU175" s="73"/>
      <c r="EV175" s="73"/>
      <c r="EW175" s="73"/>
      <c r="EX175" s="73"/>
      <c r="EY175" s="73"/>
      <c r="EZ175" s="73"/>
      <c r="FA175" s="73"/>
      <c r="FB175" s="73"/>
      <c r="FC175" s="73"/>
      <c r="FD175" s="73"/>
      <c r="FE175" s="73"/>
      <c r="FF175" s="73"/>
      <c r="FG175" s="73"/>
      <c r="FH175" s="73"/>
      <c r="FI175" s="73"/>
      <c r="FJ175" s="73"/>
      <c r="FK175" s="73"/>
      <c r="FL175" s="73"/>
      <c r="FM175" s="73"/>
      <c r="FN175" s="73"/>
      <c r="FO175" s="73"/>
      <c r="FP175" s="73"/>
      <c r="FQ175" s="73"/>
      <c r="FR175" s="73"/>
      <c r="FS175" s="73"/>
      <c r="FT175" s="73"/>
      <c r="FU175" s="73"/>
      <c r="FV175" s="73"/>
      <c r="FW175" s="73"/>
      <c r="FX175" s="73"/>
      <c r="FY175" s="73"/>
      <c r="FZ175" s="73"/>
      <c r="GA175" s="73"/>
      <c r="GB175" s="73"/>
      <c r="GC175" s="73"/>
      <c r="GD175" s="73"/>
      <c r="GE175" s="73"/>
      <c r="GF175" s="73"/>
      <c r="GG175" s="73"/>
      <c r="GH175" s="73"/>
      <c r="GI175" s="73"/>
      <c r="GJ175" s="73"/>
      <c r="GK175" s="73"/>
      <c r="GL175" s="73"/>
      <c r="GM175" s="73"/>
      <c r="GN175" s="73"/>
      <c r="GO175" s="236"/>
      <c r="GP175" s="218" t="s">
        <v>233</v>
      </c>
      <c r="GQ175" s="218"/>
      <c r="GR175" s="218"/>
      <c r="GS175" s="218"/>
      <c r="GT175" s="218"/>
      <c r="GU175" s="79"/>
      <c r="GV175" s="79"/>
      <c r="GW175" s="79"/>
      <c r="GX175" s="238"/>
      <c r="GY175" s="218"/>
      <c r="GZ175" s="79"/>
      <c r="HA175" s="218"/>
      <c r="HB175" s="73"/>
      <c r="HC175" s="73"/>
      <c r="HD175" s="73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  <c r="IH175" s="73"/>
    </row>
    <row r="176" customFormat="false" ht="11.25" hidden="false" customHeight="true" outlineLevel="0" collapsed="false">
      <c r="A176" s="154"/>
      <c r="B176" s="155"/>
      <c r="C176" s="123" t="s">
        <v>125</v>
      </c>
      <c r="D176" s="123"/>
      <c r="E176" s="123"/>
      <c r="F176" s="123"/>
      <c r="G176" s="123"/>
      <c r="H176" s="125"/>
      <c r="I176" s="126"/>
      <c r="J176" s="126"/>
      <c r="K176" s="126"/>
      <c r="L176" s="129"/>
      <c r="M176" s="126"/>
      <c r="N176" s="129"/>
      <c r="O176" s="126"/>
      <c r="P176" s="131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3"/>
      <c r="EZ176" s="73"/>
      <c r="FA176" s="73"/>
      <c r="FB176" s="73"/>
      <c r="FC176" s="73"/>
      <c r="FD176" s="73"/>
      <c r="FE176" s="73"/>
      <c r="FF176" s="73"/>
      <c r="FG176" s="73"/>
      <c r="FH176" s="73"/>
      <c r="FI176" s="73"/>
      <c r="FJ176" s="73"/>
      <c r="FK176" s="73"/>
      <c r="FL176" s="73"/>
      <c r="FM176" s="73"/>
      <c r="FN176" s="73"/>
      <c r="FO176" s="73"/>
      <c r="FP176" s="73"/>
      <c r="FQ176" s="73"/>
      <c r="FR176" s="73"/>
      <c r="FS176" s="73"/>
      <c r="FT176" s="73"/>
      <c r="FU176" s="73"/>
      <c r="FV176" s="73"/>
      <c r="FW176" s="73"/>
      <c r="FX176" s="73"/>
      <c r="FY176" s="73"/>
      <c r="FZ176" s="73"/>
      <c r="GA176" s="73"/>
      <c r="GB176" s="73"/>
      <c r="GC176" s="73"/>
      <c r="GD176" s="73"/>
      <c r="GE176" s="73"/>
      <c r="GF176" s="73"/>
      <c r="GG176" s="73"/>
      <c r="GH176" s="73"/>
      <c r="GI176" s="73"/>
      <c r="GJ176" s="73"/>
      <c r="GK176" s="73"/>
      <c r="GL176" s="73"/>
      <c r="GM176" s="73"/>
      <c r="GN176" s="73"/>
      <c r="GO176" s="236"/>
      <c r="GP176" s="218"/>
      <c r="GQ176" s="218"/>
      <c r="GR176" s="218"/>
      <c r="GS176" s="218"/>
      <c r="GT176" s="218"/>
      <c r="GU176" s="79"/>
      <c r="GV176" s="79"/>
      <c r="GW176" s="79"/>
      <c r="GX176" s="238"/>
      <c r="GY176" s="218"/>
      <c r="GZ176" s="79"/>
      <c r="HA176" s="218" t="s">
        <v>125</v>
      </c>
      <c r="HB176" s="73"/>
      <c r="HC176" s="73"/>
      <c r="HD176" s="73"/>
      <c r="HE176" s="73"/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  <c r="IH176" s="73"/>
    </row>
    <row r="177" customFormat="false" ht="52.5" hidden="false" customHeight="true" outlineLevel="0" collapsed="false">
      <c r="A177" s="122" t="s">
        <v>360</v>
      </c>
      <c r="B177" s="123" t="s">
        <v>467</v>
      </c>
      <c r="C177" s="124" t="s">
        <v>468</v>
      </c>
      <c r="D177" s="124"/>
      <c r="E177" s="124"/>
      <c r="F177" s="124"/>
      <c r="G177" s="124"/>
      <c r="H177" s="125" t="s">
        <v>186</v>
      </c>
      <c r="I177" s="126" t="n">
        <v>0.000863</v>
      </c>
      <c r="J177" s="127" t="n">
        <v>1</v>
      </c>
      <c r="K177" s="248" t="n">
        <v>0.000863</v>
      </c>
      <c r="L177" s="151" t="n">
        <v>75537.63</v>
      </c>
      <c r="M177" s="127" t="n">
        <v>2</v>
      </c>
      <c r="N177" s="159" t="n">
        <v>151075.26</v>
      </c>
      <c r="O177" s="126"/>
      <c r="P177" s="239" t="n">
        <v>130.38</v>
      </c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  <c r="ES177" s="73"/>
      <c r="ET177" s="73"/>
      <c r="EU177" s="73"/>
      <c r="EV177" s="73"/>
      <c r="EW177" s="73"/>
      <c r="EX177" s="73"/>
      <c r="EY177" s="73"/>
      <c r="EZ177" s="73"/>
      <c r="FA177" s="73"/>
      <c r="FB177" s="73"/>
      <c r="FC177" s="73"/>
      <c r="FD177" s="73"/>
      <c r="FE177" s="73"/>
      <c r="FF177" s="73"/>
      <c r="FG177" s="73"/>
      <c r="FH177" s="73"/>
      <c r="FI177" s="73"/>
      <c r="FJ177" s="73"/>
      <c r="FK177" s="73"/>
      <c r="FL177" s="73"/>
      <c r="FM177" s="73"/>
      <c r="FN177" s="73"/>
      <c r="FO177" s="73"/>
      <c r="FP177" s="73"/>
      <c r="FQ177" s="73"/>
      <c r="FR177" s="73"/>
      <c r="FS177" s="73"/>
      <c r="FT177" s="73"/>
      <c r="FU177" s="73"/>
      <c r="FV177" s="73"/>
      <c r="FW177" s="73"/>
      <c r="FX177" s="73"/>
      <c r="FY177" s="73"/>
      <c r="FZ177" s="73"/>
      <c r="GA177" s="73"/>
      <c r="GB177" s="73"/>
      <c r="GC177" s="73"/>
      <c r="GD177" s="73"/>
      <c r="GE177" s="73"/>
      <c r="GF177" s="73"/>
      <c r="GG177" s="73"/>
      <c r="GH177" s="73"/>
      <c r="GI177" s="73"/>
      <c r="GJ177" s="73"/>
      <c r="GK177" s="73"/>
      <c r="GL177" s="73"/>
      <c r="GM177" s="73"/>
      <c r="GN177" s="73"/>
      <c r="GO177" s="236"/>
      <c r="GP177" s="218" t="s">
        <v>468</v>
      </c>
      <c r="GQ177" s="218"/>
      <c r="GR177" s="218"/>
      <c r="GS177" s="218"/>
      <c r="GT177" s="218"/>
      <c r="GU177" s="79"/>
      <c r="GV177" s="79"/>
      <c r="GW177" s="79"/>
      <c r="GX177" s="238"/>
      <c r="GY177" s="218"/>
      <c r="GZ177" s="79"/>
      <c r="HA177" s="218"/>
      <c r="HB177" s="73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</row>
    <row r="178" customFormat="false" ht="11.25" hidden="false" customHeight="true" outlineLevel="0" collapsed="false">
      <c r="A178" s="154"/>
      <c r="B178" s="155"/>
      <c r="C178" s="123" t="s">
        <v>125</v>
      </c>
      <c r="D178" s="123"/>
      <c r="E178" s="123"/>
      <c r="F178" s="123"/>
      <c r="G178" s="123"/>
      <c r="H178" s="125"/>
      <c r="I178" s="126"/>
      <c r="J178" s="126"/>
      <c r="K178" s="126"/>
      <c r="L178" s="129"/>
      <c r="M178" s="126"/>
      <c r="N178" s="129"/>
      <c r="O178" s="126"/>
      <c r="P178" s="239" t="n">
        <v>130.38</v>
      </c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/>
      <c r="CA178" s="73"/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  <c r="DF178" s="73"/>
      <c r="DG178" s="73"/>
      <c r="DH178" s="73"/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73"/>
      <c r="EH178" s="73"/>
      <c r="EI178" s="73"/>
      <c r="EJ178" s="73"/>
      <c r="EK178" s="73"/>
      <c r="EL178" s="73"/>
      <c r="EM178" s="73"/>
      <c r="EN178" s="73"/>
      <c r="EO178" s="73"/>
      <c r="EP178" s="73"/>
      <c r="EQ178" s="73"/>
      <c r="ER178" s="73"/>
      <c r="ES178" s="73"/>
      <c r="ET178" s="73"/>
      <c r="EU178" s="73"/>
      <c r="EV178" s="73"/>
      <c r="EW178" s="73"/>
      <c r="EX178" s="73"/>
      <c r="EY178" s="73"/>
      <c r="EZ178" s="73"/>
      <c r="FA178" s="73"/>
      <c r="FB178" s="73"/>
      <c r="FC178" s="73"/>
      <c r="FD178" s="73"/>
      <c r="FE178" s="73"/>
      <c r="FF178" s="73"/>
      <c r="FG178" s="73"/>
      <c r="FH178" s="73"/>
      <c r="FI178" s="73"/>
      <c r="FJ178" s="73"/>
      <c r="FK178" s="73"/>
      <c r="FL178" s="73"/>
      <c r="FM178" s="73"/>
      <c r="FN178" s="73"/>
      <c r="FO178" s="73"/>
      <c r="FP178" s="73"/>
      <c r="FQ178" s="73"/>
      <c r="FR178" s="73"/>
      <c r="FS178" s="73"/>
      <c r="FT178" s="73"/>
      <c r="FU178" s="73"/>
      <c r="FV178" s="73"/>
      <c r="FW178" s="73"/>
      <c r="FX178" s="73"/>
      <c r="FY178" s="73"/>
      <c r="FZ178" s="73"/>
      <c r="GA178" s="73"/>
      <c r="GB178" s="73"/>
      <c r="GC178" s="73"/>
      <c r="GD178" s="73"/>
      <c r="GE178" s="73"/>
      <c r="GF178" s="73"/>
      <c r="GG178" s="73"/>
      <c r="GH178" s="73"/>
      <c r="GI178" s="73"/>
      <c r="GJ178" s="73"/>
      <c r="GK178" s="73"/>
      <c r="GL178" s="73"/>
      <c r="GM178" s="73"/>
      <c r="GN178" s="73"/>
      <c r="GO178" s="236"/>
      <c r="GP178" s="218"/>
      <c r="GQ178" s="218"/>
      <c r="GR178" s="218"/>
      <c r="GS178" s="218"/>
      <c r="GT178" s="218"/>
      <c r="GU178" s="79"/>
      <c r="GV178" s="79"/>
      <c r="GW178" s="79"/>
      <c r="GX178" s="238"/>
      <c r="GY178" s="218"/>
      <c r="GZ178" s="79"/>
      <c r="HA178" s="218" t="s">
        <v>125</v>
      </c>
      <c r="HB178" s="73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  <c r="IH178" s="73"/>
    </row>
    <row r="179" customFormat="false" ht="42" hidden="false" customHeight="true" outlineLevel="0" collapsed="false">
      <c r="A179" s="122" t="s">
        <v>361</v>
      </c>
      <c r="B179" s="123" t="s">
        <v>469</v>
      </c>
      <c r="C179" s="124" t="s">
        <v>470</v>
      </c>
      <c r="D179" s="124"/>
      <c r="E179" s="124"/>
      <c r="F179" s="124"/>
      <c r="G179" s="124"/>
      <c r="H179" s="125" t="s">
        <v>471</v>
      </c>
      <c r="I179" s="126" t="n">
        <v>0.55</v>
      </c>
      <c r="J179" s="127" t="n">
        <v>1</v>
      </c>
      <c r="K179" s="175" t="n">
        <v>0.55</v>
      </c>
      <c r="L179" s="129"/>
      <c r="M179" s="126"/>
      <c r="N179" s="130"/>
      <c r="O179" s="126"/>
      <c r="P179" s="131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/>
      <c r="CA179" s="73"/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  <c r="DF179" s="73"/>
      <c r="DG179" s="73"/>
      <c r="DH179" s="73"/>
      <c r="DI179" s="73"/>
      <c r="DJ179" s="73"/>
      <c r="DK179" s="73"/>
      <c r="DL179" s="73"/>
      <c r="DM179" s="73"/>
      <c r="DN179" s="73"/>
      <c r="DO179" s="73"/>
      <c r="DP179" s="73"/>
      <c r="DQ179" s="73"/>
      <c r="DR179" s="73"/>
      <c r="DS179" s="73"/>
      <c r="DT179" s="73"/>
      <c r="DU179" s="73"/>
      <c r="DV179" s="73"/>
      <c r="DW179" s="73"/>
      <c r="DX179" s="73"/>
      <c r="DY179" s="73"/>
      <c r="DZ179" s="73"/>
      <c r="EA179" s="73"/>
      <c r="EB179" s="73"/>
      <c r="EC179" s="73"/>
      <c r="ED179" s="73"/>
      <c r="EE179" s="73"/>
      <c r="EF179" s="73"/>
      <c r="EG179" s="73"/>
      <c r="EH179" s="73"/>
      <c r="EI179" s="73"/>
      <c r="EJ179" s="73"/>
      <c r="EK179" s="73"/>
      <c r="EL179" s="73"/>
      <c r="EM179" s="73"/>
      <c r="EN179" s="73"/>
      <c r="EO179" s="73"/>
      <c r="EP179" s="73"/>
      <c r="EQ179" s="73"/>
      <c r="ER179" s="73"/>
      <c r="ES179" s="73"/>
      <c r="ET179" s="73"/>
      <c r="EU179" s="73"/>
      <c r="EV179" s="73"/>
      <c r="EW179" s="73"/>
      <c r="EX179" s="73"/>
      <c r="EY179" s="73"/>
      <c r="EZ179" s="73"/>
      <c r="FA179" s="73"/>
      <c r="FB179" s="73"/>
      <c r="FC179" s="73"/>
      <c r="FD179" s="73"/>
      <c r="FE179" s="73"/>
      <c r="FF179" s="73"/>
      <c r="FG179" s="73"/>
      <c r="FH179" s="73"/>
      <c r="FI179" s="73"/>
      <c r="FJ179" s="73"/>
      <c r="FK179" s="73"/>
      <c r="FL179" s="73"/>
      <c r="FM179" s="73"/>
      <c r="FN179" s="73"/>
      <c r="FO179" s="73"/>
      <c r="FP179" s="73"/>
      <c r="FQ179" s="73"/>
      <c r="FR179" s="73"/>
      <c r="FS179" s="73"/>
      <c r="FT179" s="73"/>
      <c r="FU179" s="73"/>
      <c r="FV179" s="73"/>
      <c r="FW179" s="73"/>
      <c r="FX179" s="73"/>
      <c r="FY179" s="73"/>
      <c r="FZ179" s="73"/>
      <c r="GA179" s="73"/>
      <c r="GB179" s="73"/>
      <c r="GC179" s="73"/>
      <c r="GD179" s="73"/>
      <c r="GE179" s="73"/>
      <c r="GF179" s="73"/>
      <c r="GG179" s="73"/>
      <c r="GH179" s="73"/>
      <c r="GI179" s="73"/>
      <c r="GJ179" s="73"/>
      <c r="GK179" s="73"/>
      <c r="GL179" s="73"/>
      <c r="GM179" s="73"/>
      <c r="GN179" s="73"/>
      <c r="GO179" s="236"/>
      <c r="GP179" s="218" t="s">
        <v>470</v>
      </c>
      <c r="GQ179" s="218"/>
      <c r="GR179" s="218"/>
      <c r="GS179" s="218"/>
      <c r="GT179" s="218"/>
      <c r="GU179" s="79"/>
      <c r="GV179" s="79"/>
      <c r="GW179" s="79"/>
      <c r="GX179" s="238"/>
      <c r="GY179" s="218"/>
      <c r="GZ179" s="79"/>
      <c r="HA179" s="218"/>
      <c r="HB179" s="73"/>
      <c r="HC179" s="73"/>
      <c r="HD179" s="73"/>
      <c r="HE179" s="73"/>
      <c r="HF179" s="73"/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  <c r="IH179" s="73"/>
    </row>
    <row r="180" customFormat="false" ht="11.25" hidden="false" customHeight="true" outlineLevel="0" collapsed="false">
      <c r="A180" s="132"/>
      <c r="B180" s="133" t="s">
        <v>95</v>
      </c>
      <c r="C180" s="75" t="s">
        <v>99</v>
      </c>
      <c r="D180" s="75"/>
      <c r="E180" s="75"/>
      <c r="F180" s="75"/>
      <c r="G180" s="75"/>
      <c r="H180" s="134" t="s">
        <v>100</v>
      </c>
      <c r="I180" s="135"/>
      <c r="J180" s="135"/>
      <c r="K180" s="162" t="n">
        <v>7.6945</v>
      </c>
      <c r="L180" s="137"/>
      <c r="M180" s="135"/>
      <c r="N180" s="137"/>
      <c r="O180" s="135"/>
      <c r="P180" s="138" t="n">
        <v>2967.85</v>
      </c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3"/>
      <c r="DM180" s="73"/>
      <c r="DN180" s="73"/>
      <c r="DO180" s="73"/>
      <c r="DP180" s="73"/>
      <c r="DQ180" s="73"/>
      <c r="DR180" s="73"/>
      <c r="DS180" s="73"/>
      <c r="DT180" s="73"/>
      <c r="DU180" s="73"/>
      <c r="DV180" s="73"/>
      <c r="DW180" s="73"/>
      <c r="DX180" s="73"/>
      <c r="DY180" s="73"/>
      <c r="DZ180" s="73"/>
      <c r="EA180" s="73"/>
      <c r="EB180" s="73"/>
      <c r="EC180" s="73"/>
      <c r="ED180" s="73"/>
      <c r="EE180" s="73"/>
      <c r="EF180" s="73"/>
      <c r="EG180" s="73"/>
      <c r="EH180" s="73"/>
      <c r="EI180" s="73"/>
      <c r="EJ180" s="73"/>
      <c r="EK180" s="73"/>
      <c r="EL180" s="73"/>
      <c r="EM180" s="73"/>
      <c r="EN180" s="73"/>
      <c r="EO180" s="73"/>
      <c r="EP180" s="73"/>
      <c r="EQ180" s="73"/>
      <c r="ER180" s="73"/>
      <c r="ES180" s="73"/>
      <c r="ET180" s="73"/>
      <c r="EU180" s="73"/>
      <c r="EV180" s="73"/>
      <c r="EW180" s="73"/>
      <c r="EX180" s="73"/>
      <c r="EY180" s="73"/>
      <c r="EZ180" s="73"/>
      <c r="FA180" s="73"/>
      <c r="FB180" s="73"/>
      <c r="FC180" s="73"/>
      <c r="FD180" s="73"/>
      <c r="FE180" s="73"/>
      <c r="FF180" s="73"/>
      <c r="FG180" s="73"/>
      <c r="FH180" s="73"/>
      <c r="FI180" s="73"/>
      <c r="FJ180" s="73"/>
      <c r="FK180" s="73"/>
      <c r="FL180" s="73"/>
      <c r="FM180" s="73"/>
      <c r="FN180" s="73"/>
      <c r="FO180" s="73"/>
      <c r="FP180" s="73"/>
      <c r="FQ180" s="73"/>
      <c r="FR180" s="73"/>
      <c r="FS180" s="73"/>
      <c r="FT180" s="73"/>
      <c r="FU180" s="73"/>
      <c r="FV180" s="73"/>
      <c r="FW180" s="73"/>
      <c r="FX180" s="73"/>
      <c r="FY180" s="73"/>
      <c r="FZ180" s="73"/>
      <c r="GA180" s="73"/>
      <c r="GB180" s="73"/>
      <c r="GC180" s="73"/>
      <c r="GD180" s="73"/>
      <c r="GE180" s="73"/>
      <c r="GF180" s="73"/>
      <c r="GG180" s="73"/>
      <c r="GH180" s="73"/>
      <c r="GI180" s="73"/>
      <c r="GJ180" s="73"/>
      <c r="GK180" s="73"/>
      <c r="GL180" s="73"/>
      <c r="GM180" s="73"/>
      <c r="GN180" s="73"/>
      <c r="GO180" s="236"/>
      <c r="GP180" s="218"/>
      <c r="GQ180" s="218"/>
      <c r="GR180" s="218"/>
      <c r="GS180" s="218"/>
      <c r="GT180" s="218"/>
      <c r="GU180" s="79" t="s">
        <v>99</v>
      </c>
      <c r="GV180" s="79"/>
      <c r="GW180" s="79"/>
      <c r="GX180" s="238"/>
      <c r="GY180" s="218"/>
      <c r="GZ180" s="79"/>
      <c r="HA180" s="218"/>
      <c r="HB180" s="73"/>
      <c r="HC180" s="73"/>
      <c r="HD180" s="73"/>
      <c r="HE180" s="73"/>
      <c r="HF180" s="73"/>
      <c r="HG180" s="73"/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  <c r="IH180" s="73"/>
    </row>
    <row r="181" customFormat="false" ht="11.25" hidden="false" customHeight="true" outlineLevel="0" collapsed="false">
      <c r="A181" s="139"/>
      <c r="B181" s="133" t="s">
        <v>472</v>
      </c>
      <c r="C181" s="75" t="s">
        <v>473</v>
      </c>
      <c r="D181" s="75"/>
      <c r="E181" s="75"/>
      <c r="F181" s="75"/>
      <c r="G181" s="75"/>
      <c r="H181" s="134" t="s">
        <v>100</v>
      </c>
      <c r="I181" s="140" t="n">
        <v>13.99</v>
      </c>
      <c r="J181" s="135"/>
      <c r="K181" s="162" t="n">
        <v>7.6945</v>
      </c>
      <c r="L181" s="141"/>
      <c r="M181" s="142"/>
      <c r="N181" s="143" t="n">
        <v>385.71</v>
      </c>
      <c r="O181" s="135"/>
      <c r="P181" s="138" t="n">
        <v>2967.85</v>
      </c>
      <c r="Q181" s="144"/>
      <c r="R181" s="144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  <c r="ES181" s="73"/>
      <c r="ET181" s="73"/>
      <c r="EU181" s="73"/>
      <c r="EV181" s="73"/>
      <c r="EW181" s="73"/>
      <c r="EX181" s="73"/>
      <c r="EY181" s="73"/>
      <c r="EZ181" s="73"/>
      <c r="FA181" s="73"/>
      <c r="FB181" s="73"/>
      <c r="FC181" s="73"/>
      <c r="FD181" s="73"/>
      <c r="FE181" s="73"/>
      <c r="FF181" s="73"/>
      <c r="FG181" s="73"/>
      <c r="FH181" s="73"/>
      <c r="FI181" s="73"/>
      <c r="FJ181" s="73"/>
      <c r="FK181" s="73"/>
      <c r="FL181" s="73"/>
      <c r="FM181" s="73"/>
      <c r="FN181" s="73"/>
      <c r="FO181" s="73"/>
      <c r="FP181" s="73"/>
      <c r="FQ181" s="73"/>
      <c r="FR181" s="73"/>
      <c r="FS181" s="73"/>
      <c r="FT181" s="73"/>
      <c r="FU181" s="73"/>
      <c r="FV181" s="73"/>
      <c r="FW181" s="73"/>
      <c r="FX181" s="73"/>
      <c r="FY181" s="73"/>
      <c r="FZ181" s="73"/>
      <c r="GA181" s="73"/>
      <c r="GB181" s="73"/>
      <c r="GC181" s="73"/>
      <c r="GD181" s="73"/>
      <c r="GE181" s="73"/>
      <c r="GF181" s="73"/>
      <c r="GG181" s="73"/>
      <c r="GH181" s="73"/>
      <c r="GI181" s="73"/>
      <c r="GJ181" s="73"/>
      <c r="GK181" s="73"/>
      <c r="GL181" s="73"/>
      <c r="GM181" s="73"/>
      <c r="GN181" s="73"/>
      <c r="GO181" s="236"/>
      <c r="GP181" s="218"/>
      <c r="GQ181" s="218"/>
      <c r="GR181" s="218"/>
      <c r="GS181" s="218"/>
      <c r="GT181" s="218"/>
      <c r="GU181" s="79"/>
      <c r="GV181" s="79" t="s">
        <v>473</v>
      </c>
      <c r="GW181" s="79"/>
      <c r="GX181" s="238"/>
      <c r="GY181" s="218"/>
      <c r="GZ181" s="79"/>
      <c r="HA181" s="218"/>
      <c r="HB181" s="73"/>
      <c r="HC181" s="73"/>
      <c r="HD181" s="73"/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  <c r="IH181" s="73"/>
    </row>
    <row r="182" customFormat="false" ht="11.25" hidden="false" customHeight="true" outlineLevel="0" collapsed="false">
      <c r="A182" s="132"/>
      <c r="B182" s="133" t="s">
        <v>103</v>
      </c>
      <c r="C182" s="75" t="s">
        <v>104</v>
      </c>
      <c r="D182" s="75"/>
      <c r="E182" s="75"/>
      <c r="F182" s="75"/>
      <c r="G182" s="75"/>
      <c r="H182" s="134"/>
      <c r="I182" s="135"/>
      <c r="J182" s="135"/>
      <c r="K182" s="135"/>
      <c r="L182" s="137"/>
      <c r="M182" s="135"/>
      <c r="N182" s="137"/>
      <c r="O182" s="135"/>
      <c r="P182" s="156" t="n">
        <v>281.68</v>
      </c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  <c r="DF182" s="73"/>
      <c r="DG182" s="73"/>
      <c r="DH182" s="73"/>
      <c r="DI182" s="73"/>
      <c r="DJ182" s="73"/>
      <c r="DK182" s="73"/>
      <c r="DL182" s="73"/>
      <c r="DM182" s="73"/>
      <c r="DN182" s="73"/>
      <c r="DO182" s="73"/>
      <c r="DP182" s="73"/>
      <c r="DQ182" s="73"/>
      <c r="DR182" s="73"/>
      <c r="DS182" s="73"/>
      <c r="DT182" s="73"/>
      <c r="DU182" s="73"/>
      <c r="DV182" s="73"/>
      <c r="DW182" s="73"/>
      <c r="DX182" s="73"/>
      <c r="DY182" s="73"/>
      <c r="DZ182" s="73"/>
      <c r="EA182" s="73"/>
      <c r="EB182" s="73"/>
      <c r="EC182" s="73"/>
      <c r="ED182" s="73"/>
      <c r="EE182" s="73"/>
      <c r="EF182" s="73"/>
      <c r="EG182" s="73"/>
      <c r="EH182" s="73"/>
      <c r="EI182" s="73"/>
      <c r="EJ182" s="73"/>
      <c r="EK182" s="73"/>
      <c r="EL182" s="73"/>
      <c r="EM182" s="73"/>
      <c r="EN182" s="73"/>
      <c r="EO182" s="73"/>
      <c r="EP182" s="73"/>
      <c r="EQ182" s="73"/>
      <c r="ER182" s="73"/>
      <c r="ES182" s="73"/>
      <c r="ET182" s="73"/>
      <c r="EU182" s="73"/>
      <c r="EV182" s="73"/>
      <c r="EW182" s="73"/>
      <c r="EX182" s="73"/>
      <c r="EY182" s="73"/>
      <c r="EZ182" s="73"/>
      <c r="FA182" s="73"/>
      <c r="FB182" s="73"/>
      <c r="FC182" s="73"/>
      <c r="FD182" s="73"/>
      <c r="FE182" s="73"/>
      <c r="FF182" s="73"/>
      <c r="FG182" s="73"/>
      <c r="FH182" s="73"/>
      <c r="FI182" s="73"/>
      <c r="FJ182" s="73"/>
      <c r="FK182" s="73"/>
      <c r="FL182" s="73"/>
      <c r="FM182" s="73"/>
      <c r="FN182" s="73"/>
      <c r="FO182" s="73"/>
      <c r="FP182" s="73"/>
      <c r="FQ182" s="73"/>
      <c r="FR182" s="73"/>
      <c r="FS182" s="73"/>
      <c r="FT182" s="73"/>
      <c r="FU182" s="73"/>
      <c r="FV182" s="73"/>
      <c r="FW182" s="73"/>
      <c r="FX182" s="73"/>
      <c r="FY182" s="73"/>
      <c r="FZ182" s="73"/>
      <c r="GA182" s="73"/>
      <c r="GB182" s="73"/>
      <c r="GC182" s="73"/>
      <c r="GD182" s="73"/>
      <c r="GE182" s="73"/>
      <c r="GF182" s="73"/>
      <c r="GG182" s="73"/>
      <c r="GH182" s="73"/>
      <c r="GI182" s="73"/>
      <c r="GJ182" s="73"/>
      <c r="GK182" s="73"/>
      <c r="GL182" s="73"/>
      <c r="GM182" s="73"/>
      <c r="GN182" s="73"/>
      <c r="GO182" s="236"/>
      <c r="GP182" s="218"/>
      <c r="GQ182" s="218"/>
      <c r="GR182" s="218"/>
      <c r="GS182" s="218"/>
      <c r="GT182" s="218"/>
      <c r="GU182" s="79" t="s">
        <v>104</v>
      </c>
      <c r="GV182" s="79"/>
      <c r="GW182" s="79"/>
      <c r="GX182" s="238"/>
      <c r="GY182" s="218"/>
      <c r="GZ182" s="79"/>
      <c r="HA182" s="218"/>
      <c r="HB182" s="73"/>
      <c r="HC182" s="73"/>
      <c r="HD182" s="73"/>
      <c r="HE182" s="73"/>
      <c r="HF182" s="73"/>
      <c r="HG182" s="73"/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  <c r="IH182" s="73"/>
    </row>
    <row r="183" customFormat="false" ht="11.25" hidden="false" customHeight="true" outlineLevel="0" collapsed="false">
      <c r="A183" s="132"/>
      <c r="B183" s="133"/>
      <c r="C183" s="75" t="s">
        <v>150</v>
      </c>
      <c r="D183" s="75"/>
      <c r="E183" s="75"/>
      <c r="F183" s="75"/>
      <c r="G183" s="75"/>
      <c r="H183" s="134" t="s">
        <v>100</v>
      </c>
      <c r="I183" s="135"/>
      <c r="J183" s="135"/>
      <c r="K183" s="136" t="n">
        <v>0.033</v>
      </c>
      <c r="L183" s="137"/>
      <c r="M183" s="135"/>
      <c r="N183" s="137"/>
      <c r="O183" s="135"/>
      <c r="P183" s="156" t="n">
        <v>12.01</v>
      </c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  <c r="DF183" s="73"/>
      <c r="DG183" s="73"/>
      <c r="DH183" s="73"/>
      <c r="DI183" s="73"/>
      <c r="DJ183" s="73"/>
      <c r="DK183" s="73"/>
      <c r="DL183" s="73"/>
      <c r="DM183" s="73"/>
      <c r="DN183" s="73"/>
      <c r="DO183" s="73"/>
      <c r="DP183" s="73"/>
      <c r="DQ183" s="73"/>
      <c r="DR183" s="73"/>
      <c r="DS183" s="73"/>
      <c r="DT183" s="73"/>
      <c r="DU183" s="73"/>
      <c r="DV183" s="73"/>
      <c r="DW183" s="73"/>
      <c r="DX183" s="73"/>
      <c r="DY183" s="73"/>
      <c r="DZ183" s="73"/>
      <c r="EA183" s="73"/>
      <c r="EB183" s="73"/>
      <c r="EC183" s="73"/>
      <c r="ED183" s="73"/>
      <c r="EE183" s="73"/>
      <c r="EF183" s="73"/>
      <c r="EG183" s="73"/>
      <c r="EH183" s="73"/>
      <c r="EI183" s="73"/>
      <c r="EJ183" s="73"/>
      <c r="EK183" s="73"/>
      <c r="EL183" s="73"/>
      <c r="EM183" s="73"/>
      <c r="EN183" s="73"/>
      <c r="EO183" s="73"/>
      <c r="EP183" s="73"/>
      <c r="EQ183" s="73"/>
      <c r="ER183" s="73"/>
      <c r="ES183" s="73"/>
      <c r="ET183" s="73"/>
      <c r="EU183" s="73"/>
      <c r="EV183" s="73"/>
      <c r="EW183" s="73"/>
      <c r="EX183" s="73"/>
      <c r="EY183" s="73"/>
      <c r="EZ183" s="73"/>
      <c r="FA183" s="73"/>
      <c r="FB183" s="73"/>
      <c r="FC183" s="73"/>
      <c r="FD183" s="73"/>
      <c r="FE183" s="73"/>
      <c r="FF183" s="73"/>
      <c r="FG183" s="73"/>
      <c r="FH183" s="73"/>
      <c r="FI183" s="73"/>
      <c r="FJ183" s="73"/>
      <c r="FK183" s="73"/>
      <c r="FL183" s="73"/>
      <c r="FM183" s="73"/>
      <c r="FN183" s="73"/>
      <c r="FO183" s="73"/>
      <c r="FP183" s="73"/>
      <c r="FQ183" s="73"/>
      <c r="FR183" s="73"/>
      <c r="FS183" s="73"/>
      <c r="FT183" s="73"/>
      <c r="FU183" s="73"/>
      <c r="FV183" s="73"/>
      <c r="FW183" s="73"/>
      <c r="FX183" s="73"/>
      <c r="FY183" s="73"/>
      <c r="FZ183" s="73"/>
      <c r="GA183" s="73"/>
      <c r="GB183" s="73"/>
      <c r="GC183" s="73"/>
      <c r="GD183" s="73"/>
      <c r="GE183" s="73"/>
      <c r="GF183" s="73"/>
      <c r="GG183" s="73"/>
      <c r="GH183" s="73"/>
      <c r="GI183" s="73"/>
      <c r="GJ183" s="73"/>
      <c r="GK183" s="73"/>
      <c r="GL183" s="73"/>
      <c r="GM183" s="73"/>
      <c r="GN183" s="73"/>
      <c r="GO183" s="236"/>
      <c r="GP183" s="218"/>
      <c r="GQ183" s="218"/>
      <c r="GR183" s="218"/>
      <c r="GS183" s="218"/>
      <c r="GT183" s="218"/>
      <c r="GU183" s="79" t="s">
        <v>150</v>
      </c>
      <c r="GV183" s="79"/>
      <c r="GW183" s="79"/>
      <c r="GX183" s="238"/>
      <c r="GY183" s="218"/>
      <c r="GZ183" s="79"/>
      <c r="HA183" s="218"/>
      <c r="HB183" s="73"/>
      <c r="HC183" s="73"/>
      <c r="HD183" s="73"/>
      <c r="HE183" s="73"/>
      <c r="HF183" s="73"/>
      <c r="HG183" s="73"/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  <c r="IH183" s="73"/>
    </row>
    <row r="184" customFormat="false" ht="11.25" hidden="false" customHeight="true" outlineLevel="0" collapsed="false">
      <c r="A184" s="139"/>
      <c r="B184" s="133" t="s">
        <v>155</v>
      </c>
      <c r="C184" s="75" t="s">
        <v>156</v>
      </c>
      <c r="D184" s="75"/>
      <c r="E184" s="75"/>
      <c r="F184" s="75"/>
      <c r="G184" s="75"/>
      <c r="H184" s="134" t="s">
        <v>107</v>
      </c>
      <c r="I184" s="140" t="n">
        <v>0.06</v>
      </c>
      <c r="J184" s="135"/>
      <c r="K184" s="136" t="n">
        <v>0.033</v>
      </c>
      <c r="L184" s="141"/>
      <c r="M184" s="142"/>
      <c r="N184" s="143" t="n">
        <v>636.73</v>
      </c>
      <c r="O184" s="135"/>
      <c r="P184" s="138" t="n">
        <v>21.01</v>
      </c>
      <c r="Q184" s="144"/>
      <c r="R184" s="144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3"/>
      <c r="DM184" s="73"/>
      <c r="DN184" s="73"/>
      <c r="DO184" s="73"/>
      <c r="DP184" s="73"/>
      <c r="DQ184" s="73"/>
      <c r="DR184" s="73"/>
      <c r="DS184" s="73"/>
      <c r="DT184" s="73"/>
      <c r="DU184" s="73"/>
      <c r="DV184" s="73"/>
      <c r="DW184" s="73"/>
      <c r="DX184" s="73"/>
      <c r="DY184" s="73"/>
      <c r="DZ184" s="73"/>
      <c r="EA184" s="73"/>
      <c r="EB184" s="73"/>
      <c r="EC184" s="73"/>
      <c r="ED184" s="73"/>
      <c r="EE184" s="73"/>
      <c r="EF184" s="73"/>
      <c r="EG184" s="73"/>
      <c r="EH184" s="73"/>
      <c r="EI184" s="73"/>
      <c r="EJ184" s="73"/>
      <c r="EK184" s="73"/>
      <c r="EL184" s="73"/>
      <c r="EM184" s="73"/>
      <c r="EN184" s="73"/>
      <c r="EO184" s="73"/>
      <c r="EP184" s="73"/>
      <c r="EQ184" s="73"/>
      <c r="ER184" s="73"/>
      <c r="ES184" s="73"/>
      <c r="ET184" s="73"/>
      <c r="EU184" s="73"/>
      <c r="EV184" s="73"/>
      <c r="EW184" s="73"/>
      <c r="EX184" s="73"/>
      <c r="EY184" s="73"/>
      <c r="EZ184" s="73"/>
      <c r="FA184" s="73"/>
      <c r="FB184" s="73"/>
      <c r="FC184" s="73"/>
      <c r="FD184" s="73"/>
      <c r="FE184" s="73"/>
      <c r="FF184" s="73"/>
      <c r="FG184" s="73"/>
      <c r="FH184" s="73"/>
      <c r="FI184" s="73"/>
      <c r="FJ184" s="73"/>
      <c r="FK184" s="73"/>
      <c r="FL184" s="73"/>
      <c r="FM184" s="73"/>
      <c r="FN184" s="73"/>
      <c r="FO184" s="73"/>
      <c r="FP184" s="73"/>
      <c r="FQ184" s="73"/>
      <c r="FR184" s="73"/>
      <c r="FS184" s="73"/>
      <c r="FT184" s="73"/>
      <c r="FU184" s="73"/>
      <c r="FV184" s="73"/>
      <c r="FW184" s="73"/>
      <c r="FX184" s="73"/>
      <c r="FY184" s="73"/>
      <c r="FZ184" s="73"/>
      <c r="GA184" s="73"/>
      <c r="GB184" s="73"/>
      <c r="GC184" s="73"/>
      <c r="GD184" s="73"/>
      <c r="GE184" s="73"/>
      <c r="GF184" s="73"/>
      <c r="GG184" s="73"/>
      <c r="GH184" s="73"/>
      <c r="GI184" s="73"/>
      <c r="GJ184" s="73"/>
      <c r="GK184" s="73"/>
      <c r="GL184" s="73"/>
      <c r="GM184" s="73"/>
      <c r="GN184" s="73"/>
      <c r="GO184" s="236"/>
      <c r="GP184" s="218"/>
      <c r="GQ184" s="218"/>
      <c r="GR184" s="218"/>
      <c r="GS184" s="218"/>
      <c r="GT184" s="218"/>
      <c r="GU184" s="79"/>
      <c r="GV184" s="79" t="s">
        <v>156</v>
      </c>
      <c r="GW184" s="79"/>
      <c r="GX184" s="238"/>
      <c r="GY184" s="218"/>
      <c r="GZ184" s="79"/>
      <c r="HA184" s="218"/>
      <c r="HB184" s="73"/>
      <c r="HC184" s="73"/>
      <c r="HD184" s="73"/>
      <c r="HE184" s="73"/>
      <c r="HF184" s="73"/>
      <c r="HG184" s="73"/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  <c r="IH184" s="73"/>
    </row>
    <row r="185" customFormat="false" ht="11.25" hidden="false" customHeight="true" outlineLevel="0" collapsed="false">
      <c r="A185" s="153"/>
      <c r="B185" s="133" t="s">
        <v>157</v>
      </c>
      <c r="C185" s="75" t="s">
        <v>158</v>
      </c>
      <c r="D185" s="75"/>
      <c r="E185" s="75"/>
      <c r="F185" s="75"/>
      <c r="G185" s="75"/>
      <c r="H185" s="134" t="s">
        <v>100</v>
      </c>
      <c r="I185" s="140" t="n">
        <v>0.06</v>
      </c>
      <c r="J185" s="135"/>
      <c r="K185" s="136" t="n">
        <v>0.033</v>
      </c>
      <c r="L185" s="137"/>
      <c r="M185" s="135"/>
      <c r="N185" s="160" t="n">
        <v>363.98</v>
      </c>
      <c r="O185" s="135"/>
      <c r="P185" s="156" t="n">
        <v>12.01</v>
      </c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73"/>
      <c r="EM185" s="73"/>
      <c r="EN185" s="73"/>
      <c r="EO185" s="73"/>
      <c r="EP185" s="73"/>
      <c r="EQ185" s="73"/>
      <c r="ER185" s="73"/>
      <c r="ES185" s="73"/>
      <c r="ET185" s="73"/>
      <c r="EU185" s="73"/>
      <c r="EV185" s="73"/>
      <c r="EW185" s="73"/>
      <c r="EX185" s="73"/>
      <c r="EY185" s="73"/>
      <c r="EZ185" s="73"/>
      <c r="FA185" s="73"/>
      <c r="FB185" s="73"/>
      <c r="FC185" s="73"/>
      <c r="FD185" s="73"/>
      <c r="FE185" s="73"/>
      <c r="FF185" s="73"/>
      <c r="FG185" s="73"/>
      <c r="FH185" s="73"/>
      <c r="FI185" s="73"/>
      <c r="FJ185" s="73"/>
      <c r="FK185" s="73"/>
      <c r="FL185" s="73"/>
      <c r="FM185" s="73"/>
      <c r="FN185" s="73"/>
      <c r="FO185" s="73"/>
      <c r="FP185" s="73"/>
      <c r="FQ185" s="73"/>
      <c r="FR185" s="73"/>
      <c r="FS185" s="73"/>
      <c r="FT185" s="73"/>
      <c r="FU185" s="73"/>
      <c r="FV185" s="73"/>
      <c r="FW185" s="73"/>
      <c r="FX185" s="73"/>
      <c r="FY185" s="73"/>
      <c r="FZ185" s="73"/>
      <c r="GA185" s="73"/>
      <c r="GB185" s="73"/>
      <c r="GC185" s="73"/>
      <c r="GD185" s="73"/>
      <c r="GE185" s="73"/>
      <c r="GF185" s="73"/>
      <c r="GG185" s="73"/>
      <c r="GH185" s="73"/>
      <c r="GI185" s="73"/>
      <c r="GJ185" s="73"/>
      <c r="GK185" s="73"/>
      <c r="GL185" s="73"/>
      <c r="GM185" s="73"/>
      <c r="GN185" s="73"/>
      <c r="GO185" s="236"/>
      <c r="GP185" s="218"/>
      <c r="GQ185" s="218"/>
      <c r="GR185" s="218"/>
      <c r="GS185" s="218"/>
      <c r="GT185" s="218"/>
      <c r="GU185" s="79"/>
      <c r="GV185" s="79"/>
      <c r="GW185" s="79" t="s">
        <v>158</v>
      </c>
      <c r="GX185" s="238"/>
      <c r="GY185" s="218"/>
      <c r="GZ185" s="79"/>
      <c r="HA185" s="218"/>
      <c r="HB185" s="73"/>
      <c r="HC185" s="73"/>
      <c r="HD185" s="73"/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  <c r="IH185" s="73"/>
    </row>
    <row r="186" customFormat="false" ht="21" hidden="false" customHeight="true" outlineLevel="0" collapsed="false">
      <c r="A186" s="139"/>
      <c r="B186" s="133" t="s">
        <v>474</v>
      </c>
      <c r="C186" s="75" t="s">
        <v>475</v>
      </c>
      <c r="D186" s="75"/>
      <c r="E186" s="75"/>
      <c r="F186" s="75"/>
      <c r="G186" s="75"/>
      <c r="H186" s="134" t="s">
        <v>107</v>
      </c>
      <c r="I186" s="140" t="n">
        <v>4.16</v>
      </c>
      <c r="J186" s="135"/>
      <c r="K186" s="136" t="n">
        <v>2.288</v>
      </c>
      <c r="L186" s="145" t="n">
        <v>85.02</v>
      </c>
      <c r="M186" s="146" t="n">
        <v>1.34</v>
      </c>
      <c r="N186" s="143" t="n">
        <v>113.93</v>
      </c>
      <c r="O186" s="135"/>
      <c r="P186" s="138" t="n">
        <v>260.67</v>
      </c>
      <c r="Q186" s="144"/>
      <c r="R186" s="144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  <c r="DF186" s="73"/>
      <c r="DG186" s="73"/>
      <c r="DH186" s="73"/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73"/>
      <c r="EH186" s="73"/>
      <c r="EI186" s="73"/>
      <c r="EJ186" s="73"/>
      <c r="EK186" s="73"/>
      <c r="EL186" s="73"/>
      <c r="EM186" s="73"/>
      <c r="EN186" s="73"/>
      <c r="EO186" s="73"/>
      <c r="EP186" s="73"/>
      <c r="EQ186" s="73"/>
      <c r="ER186" s="73"/>
      <c r="ES186" s="73"/>
      <c r="ET186" s="73"/>
      <c r="EU186" s="73"/>
      <c r="EV186" s="73"/>
      <c r="EW186" s="73"/>
      <c r="EX186" s="73"/>
      <c r="EY186" s="73"/>
      <c r="EZ186" s="73"/>
      <c r="FA186" s="73"/>
      <c r="FB186" s="73"/>
      <c r="FC186" s="73"/>
      <c r="FD186" s="73"/>
      <c r="FE186" s="73"/>
      <c r="FF186" s="73"/>
      <c r="FG186" s="73"/>
      <c r="FH186" s="73"/>
      <c r="FI186" s="73"/>
      <c r="FJ186" s="73"/>
      <c r="FK186" s="73"/>
      <c r="FL186" s="73"/>
      <c r="FM186" s="73"/>
      <c r="FN186" s="73"/>
      <c r="FO186" s="73"/>
      <c r="FP186" s="73"/>
      <c r="FQ186" s="73"/>
      <c r="FR186" s="73"/>
      <c r="FS186" s="73"/>
      <c r="FT186" s="73"/>
      <c r="FU186" s="73"/>
      <c r="FV186" s="73"/>
      <c r="FW186" s="73"/>
      <c r="FX186" s="73"/>
      <c r="FY186" s="73"/>
      <c r="FZ186" s="73"/>
      <c r="GA186" s="73"/>
      <c r="GB186" s="73"/>
      <c r="GC186" s="73"/>
      <c r="GD186" s="73"/>
      <c r="GE186" s="73"/>
      <c r="GF186" s="73"/>
      <c r="GG186" s="73"/>
      <c r="GH186" s="73"/>
      <c r="GI186" s="73"/>
      <c r="GJ186" s="73"/>
      <c r="GK186" s="73"/>
      <c r="GL186" s="73"/>
      <c r="GM186" s="73"/>
      <c r="GN186" s="73"/>
      <c r="GO186" s="236"/>
      <c r="GP186" s="218"/>
      <c r="GQ186" s="218"/>
      <c r="GR186" s="218"/>
      <c r="GS186" s="218"/>
      <c r="GT186" s="218"/>
      <c r="GU186" s="79"/>
      <c r="GV186" s="79" t="s">
        <v>475</v>
      </c>
      <c r="GW186" s="79"/>
      <c r="GX186" s="238"/>
      <c r="GY186" s="218"/>
      <c r="GZ186" s="79"/>
      <c r="HA186" s="218"/>
      <c r="HB186" s="73"/>
      <c r="HC186" s="73"/>
      <c r="HD186" s="73"/>
      <c r="HE186" s="73"/>
      <c r="HF186" s="73"/>
      <c r="HG186" s="73"/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  <c r="IH186" s="73"/>
    </row>
    <row r="187" customFormat="false" ht="11.25" hidden="false" customHeight="true" outlineLevel="0" collapsed="false">
      <c r="A187" s="132"/>
      <c r="B187" s="133" t="s">
        <v>112</v>
      </c>
      <c r="C187" s="75" t="s">
        <v>113</v>
      </c>
      <c r="D187" s="75"/>
      <c r="E187" s="75"/>
      <c r="F187" s="75"/>
      <c r="G187" s="75"/>
      <c r="H187" s="134"/>
      <c r="I187" s="135"/>
      <c r="J187" s="135"/>
      <c r="K187" s="135"/>
      <c r="L187" s="137"/>
      <c r="M187" s="135"/>
      <c r="N187" s="137"/>
      <c r="O187" s="135"/>
      <c r="P187" s="138" t="n">
        <v>23479.36</v>
      </c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3"/>
      <c r="EY187" s="73"/>
      <c r="EZ187" s="73"/>
      <c r="FA187" s="73"/>
      <c r="FB187" s="73"/>
      <c r="FC187" s="73"/>
      <c r="FD187" s="73"/>
      <c r="FE187" s="73"/>
      <c r="FF187" s="73"/>
      <c r="FG187" s="73"/>
      <c r="FH187" s="73"/>
      <c r="FI187" s="73"/>
      <c r="FJ187" s="73"/>
      <c r="FK187" s="73"/>
      <c r="FL187" s="73"/>
      <c r="FM187" s="73"/>
      <c r="FN187" s="73"/>
      <c r="FO187" s="73"/>
      <c r="FP187" s="73"/>
      <c r="FQ187" s="73"/>
      <c r="FR187" s="73"/>
      <c r="FS187" s="73"/>
      <c r="FT187" s="73"/>
      <c r="FU187" s="73"/>
      <c r="FV187" s="73"/>
      <c r="FW187" s="73"/>
      <c r="FX187" s="73"/>
      <c r="FY187" s="73"/>
      <c r="FZ187" s="73"/>
      <c r="GA187" s="73"/>
      <c r="GB187" s="73"/>
      <c r="GC187" s="73"/>
      <c r="GD187" s="73"/>
      <c r="GE187" s="73"/>
      <c r="GF187" s="73"/>
      <c r="GG187" s="73"/>
      <c r="GH187" s="73"/>
      <c r="GI187" s="73"/>
      <c r="GJ187" s="73"/>
      <c r="GK187" s="73"/>
      <c r="GL187" s="73"/>
      <c r="GM187" s="73"/>
      <c r="GN187" s="73"/>
      <c r="GO187" s="236"/>
      <c r="GP187" s="218"/>
      <c r="GQ187" s="218"/>
      <c r="GR187" s="218"/>
      <c r="GS187" s="218"/>
      <c r="GT187" s="218"/>
      <c r="GU187" s="79" t="s">
        <v>113</v>
      </c>
      <c r="GV187" s="79"/>
      <c r="GW187" s="79"/>
      <c r="GX187" s="238"/>
      <c r="GY187" s="218"/>
      <c r="GZ187" s="79"/>
      <c r="HA187" s="218"/>
      <c r="HB187" s="73"/>
      <c r="HC187" s="73"/>
      <c r="HD187" s="73"/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  <c r="IH187" s="73"/>
    </row>
    <row r="188" customFormat="false" ht="11.25" hidden="false" customHeight="true" outlineLevel="0" collapsed="false">
      <c r="A188" s="139"/>
      <c r="B188" s="133" t="s">
        <v>449</v>
      </c>
      <c r="C188" s="75" t="s">
        <v>450</v>
      </c>
      <c r="D188" s="75"/>
      <c r="E188" s="75"/>
      <c r="F188" s="75"/>
      <c r="G188" s="75"/>
      <c r="H188" s="134" t="s">
        <v>451</v>
      </c>
      <c r="I188" s="162" t="n">
        <v>1.2948</v>
      </c>
      <c r="J188" s="135"/>
      <c r="K188" s="163" t="n">
        <v>0.71214</v>
      </c>
      <c r="L188" s="141"/>
      <c r="M188" s="142"/>
      <c r="N188" s="143" t="n">
        <v>7.31</v>
      </c>
      <c r="O188" s="135"/>
      <c r="P188" s="138" t="n">
        <v>5.21</v>
      </c>
      <c r="Q188" s="144"/>
      <c r="R188" s="144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3"/>
      <c r="EN188" s="73"/>
      <c r="EO188" s="73"/>
      <c r="EP188" s="73"/>
      <c r="EQ188" s="73"/>
      <c r="ER188" s="73"/>
      <c r="ES188" s="73"/>
      <c r="ET188" s="73"/>
      <c r="EU188" s="73"/>
      <c r="EV188" s="73"/>
      <c r="EW188" s="73"/>
      <c r="EX188" s="73"/>
      <c r="EY188" s="73"/>
      <c r="EZ188" s="73"/>
      <c r="FA188" s="73"/>
      <c r="FB188" s="73"/>
      <c r="FC188" s="73"/>
      <c r="FD188" s="73"/>
      <c r="FE188" s="73"/>
      <c r="FF188" s="73"/>
      <c r="FG188" s="73"/>
      <c r="FH188" s="73"/>
      <c r="FI188" s="73"/>
      <c r="FJ188" s="73"/>
      <c r="FK188" s="73"/>
      <c r="FL188" s="73"/>
      <c r="FM188" s="73"/>
      <c r="FN188" s="73"/>
      <c r="FO188" s="73"/>
      <c r="FP188" s="73"/>
      <c r="FQ188" s="73"/>
      <c r="FR188" s="73"/>
      <c r="FS188" s="73"/>
      <c r="FT188" s="73"/>
      <c r="FU188" s="73"/>
      <c r="FV188" s="73"/>
      <c r="FW188" s="73"/>
      <c r="FX188" s="73"/>
      <c r="FY188" s="73"/>
      <c r="FZ188" s="73"/>
      <c r="GA188" s="73"/>
      <c r="GB188" s="73"/>
      <c r="GC188" s="73"/>
      <c r="GD188" s="73"/>
      <c r="GE188" s="73"/>
      <c r="GF188" s="73"/>
      <c r="GG188" s="73"/>
      <c r="GH188" s="73"/>
      <c r="GI188" s="73"/>
      <c r="GJ188" s="73"/>
      <c r="GK188" s="73"/>
      <c r="GL188" s="73"/>
      <c r="GM188" s="73"/>
      <c r="GN188" s="73"/>
      <c r="GO188" s="236"/>
      <c r="GP188" s="218"/>
      <c r="GQ188" s="218"/>
      <c r="GR188" s="218"/>
      <c r="GS188" s="218"/>
      <c r="GT188" s="218"/>
      <c r="GU188" s="79"/>
      <c r="GV188" s="79" t="s">
        <v>450</v>
      </c>
      <c r="GW188" s="79"/>
      <c r="GX188" s="238"/>
      <c r="GY188" s="218"/>
      <c r="GZ188" s="79"/>
      <c r="HA188" s="218"/>
      <c r="HB188" s="73"/>
      <c r="HC188" s="73"/>
      <c r="HD188" s="73"/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  <c r="IH188" s="73"/>
    </row>
    <row r="189" customFormat="false" ht="31.5" hidden="false" customHeight="true" outlineLevel="0" collapsed="false">
      <c r="A189" s="139"/>
      <c r="B189" s="133" t="s">
        <v>476</v>
      </c>
      <c r="C189" s="75" t="s">
        <v>477</v>
      </c>
      <c r="D189" s="75"/>
      <c r="E189" s="75"/>
      <c r="F189" s="75"/>
      <c r="G189" s="75"/>
      <c r="H189" s="134" t="s">
        <v>183</v>
      </c>
      <c r="I189" s="140" t="n">
        <v>115.04</v>
      </c>
      <c r="J189" s="135"/>
      <c r="K189" s="136" t="n">
        <v>63.272</v>
      </c>
      <c r="L189" s="145" t="n">
        <v>678.71</v>
      </c>
      <c r="M189" s="146" t="n">
        <v>0.54</v>
      </c>
      <c r="N189" s="143" t="n">
        <v>366.5</v>
      </c>
      <c r="O189" s="135"/>
      <c r="P189" s="138" t="n">
        <v>23189.19</v>
      </c>
      <c r="Q189" s="144"/>
      <c r="R189" s="144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73"/>
      <c r="EH189" s="73"/>
      <c r="EI189" s="73"/>
      <c r="EJ189" s="73"/>
      <c r="EK189" s="73"/>
      <c r="EL189" s="73"/>
      <c r="EM189" s="73"/>
      <c r="EN189" s="73"/>
      <c r="EO189" s="73"/>
      <c r="EP189" s="73"/>
      <c r="EQ189" s="73"/>
      <c r="ER189" s="73"/>
      <c r="ES189" s="73"/>
      <c r="ET189" s="73"/>
      <c r="EU189" s="73"/>
      <c r="EV189" s="73"/>
      <c r="EW189" s="73"/>
      <c r="EX189" s="73"/>
      <c r="EY189" s="73"/>
      <c r="EZ189" s="73"/>
      <c r="FA189" s="73"/>
      <c r="FB189" s="73"/>
      <c r="FC189" s="73"/>
      <c r="FD189" s="73"/>
      <c r="FE189" s="73"/>
      <c r="FF189" s="73"/>
      <c r="FG189" s="73"/>
      <c r="FH189" s="73"/>
      <c r="FI189" s="73"/>
      <c r="FJ189" s="73"/>
      <c r="FK189" s="73"/>
      <c r="FL189" s="73"/>
      <c r="FM189" s="73"/>
      <c r="FN189" s="73"/>
      <c r="FO189" s="73"/>
      <c r="FP189" s="73"/>
      <c r="FQ189" s="73"/>
      <c r="FR189" s="73"/>
      <c r="FS189" s="73"/>
      <c r="FT189" s="73"/>
      <c r="FU189" s="73"/>
      <c r="FV189" s="73"/>
      <c r="FW189" s="73"/>
      <c r="FX189" s="73"/>
      <c r="FY189" s="73"/>
      <c r="FZ189" s="73"/>
      <c r="GA189" s="73"/>
      <c r="GB189" s="73"/>
      <c r="GC189" s="73"/>
      <c r="GD189" s="73"/>
      <c r="GE189" s="73"/>
      <c r="GF189" s="73"/>
      <c r="GG189" s="73"/>
      <c r="GH189" s="73"/>
      <c r="GI189" s="73"/>
      <c r="GJ189" s="73"/>
      <c r="GK189" s="73"/>
      <c r="GL189" s="73"/>
      <c r="GM189" s="73"/>
      <c r="GN189" s="73"/>
      <c r="GO189" s="236"/>
      <c r="GP189" s="218"/>
      <c r="GQ189" s="218"/>
      <c r="GR189" s="218"/>
      <c r="GS189" s="218"/>
      <c r="GT189" s="218"/>
      <c r="GU189" s="79"/>
      <c r="GV189" s="79" t="s">
        <v>477</v>
      </c>
      <c r="GW189" s="79"/>
      <c r="GX189" s="238"/>
      <c r="GY189" s="218"/>
      <c r="GZ189" s="79"/>
      <c r="HA189" s="218"/>
      <c r="HB189" s="73"/>
      <c r="HC189" s="73"/>
      <c r="HD189" s="73"/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  <c r="IH189" s="73"/>
    </row>
    <row r="190" customFormat="false" ht="11.25" hidden="false" customHeight="true" outlineLevel="0" collapsed="false">
      <c r="A190" s="139"/>
      <c r="B190" s="133" t="s">
        <v>478</v>
      </c>
      <c r="C190" s="75" t="s">
        <v>479</v>
      </c>
      <c r="D190" s="75"/>
      <c r="E190" s="75"/>
      <c r="F190" s="75"/>
      <c r="G190" s="75"/>
      <c r="H190" s="134" t="s">
        <v>340</v>
      </c>
      <c r="I190" s="140" t="n">
        <v>1.41</v>
      </c>
      <c r="J190" s="135"/>
      <c r="K190" s="162" t="n">
        <v>0.7755</v>
      </c>
      <c r="L190" s="145" t="n">
        <v>231.1</v>
      </c>
      <c r="M190" s="146" t="n">
        <v>1.59</v>
      </c>
      <c r="N190" s="143" t="n">
        <v>367.45</v>
      </c>
      <c r="O190" s="135"/>
      <c r="P190" s="138" t="n">
        <v>284.96</v>
      </c>
      <c r="Q190" s="144"/>
      <c r="R190" s="144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3"/>
      <c r="EP190" s="73"/>
      <c r="EQ190" s="73"/>
      <c r="ER190" s="73"/>
      <c r="ES190" s="73"/>
      <c r="ET190" s="73"/>
      <c r="EU190" s="73"/>
      <c r="EV190" s="73"/>
      <c r="EW190" s="73"/>
      <c r="EX190" s="73"/>
      <c r="EY190" s="73"/>
      <c r="EZ190" s="73"/>
      <c r="FA190" s="73"/>
      <c r="FB190" s="73"/>
      <c r="FC190" s="73"/>
      <c r="FD190" s="73"/>
      <c r="FE190" s="73"/>
      <c r="FF190" s="73"/>
      <c r="FG190" s="73"/>
      <c r="FH190" s="73"/>
      <c r="FI190" s="73"/>
      <c r="FJ190" s="73"/>
      <c r="FK190" s="73"/>
      <c r="FL190" s="73"/>
      <c r="FM190" s="73"/>
      <c r="FN190" s="73"/>
      <c r="FO190" s="73"/>
      <c r="FP190" s="73"/>
      <c r="FQ190" s="73"/>
      <c r="FR190" s="73"/>
      <c r="FS190" s="73"/>
      <c r="FT190" s="73"/>
      <c r="FU190" s="73"/>
      <c r="FV190" s="73"/>
      <c r="FW190" s="73"/>
      <c r="FX190" s="73"/>
      <c r="FY190" s="73"/>
      <c r="FZ190" s="73"/>
      <c r="GA190" s="73"/>
      <c r="GB190" s="73"/>
      <c r="GC190" s="73"/>
      <c r="GD190" s="73"/>
      <c r="GE190" s="73"/>
      <c r="GF190" s="73"/>
      <c r="GG190" s="73"/>
      <c r="GH190" s="73"/>
      <c r="GI190" s="73"/>
      <c r="GJ190" s="73"/>
      <c r="GK190" s="73"/>
      <c r="GL190" s="73"/>
      <c r="GM190" s="73"/>
      <c r="GN190" s="73"/>
      <c r="GO190" s="236"/>
      <c r="GP190" s="218"/>
      <c r="GQ190" s="218"/>
      <c r="GR190" s="218"/>
      <c r="GS190" s="218"/>
      <c r="GT190" s="218"/>
      <c r="GU190" s="79"/>
      <c r="GV190" s="79" t="s">
        <v>479</v>
      </c>
      <c r="GW190" s="79"/>
      <c r="GX190" s="238"/>
      <c r="GY190" s="218"/>
      <c r="GZ190" s="79"/>
      <c r="HA190" s="218"/>
      <c r="HB190" s="73"/>
      <c r="HC190" s="73"/>
      <c r="HD190" s="73"/>
      <c r="HE190" s="73"/>
      <c r="HF190" s="73"/>
      <c r="HG190" s="73"/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  <c r="IH190" s="73"/>
    </row>
    <row r="191" customFormat="false" ht="11.25" hidden="false" customHeight="true" outlineLevel="0" collapsed="false">
      <c r="A191" s="149"/>
      <c r="B191" s="150"/>
      <c r="C191" s="123" t="s">
        <v>118</v>
      </c>
      <c r="D191" s="123"/>
      <c r="E191" s="123"/>
      <c r="F191" s="123"/>
      <c r="G191" s="123"/>
      <c r="H191" s="125"/>
      <c r="I191" s="126"/>
      <c r="J191" s="126"/>
      <c r="K191" s="126"/>
      <c r="L191" s="129"/>
      <c r="M191" s="126"/>
      <c r="N191" s="151"/>
      <c r="O191" s="126"/>
      <c r="P191" s="152" t="n">
        <v>26740.9</v>
      </c>
      <c r="Q191" s="144"/>
      <c r="R191" s="144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73"/>
      <c r="EH191" s="73"/>
      <c r="EI191" s="73"/>
      <c r="EJ191" s="73"/>
      <c r="EK191" s="73"/>
      <c r="EL191" s="73"/>
      <c r="EM191" s="73"/>
      <c r="EN191" s="73"/>
      <c r="EO191" s="73"/>
      <c r="EP191" s="73"/>
      <c r="EQ191" s="73"/>
      <c r="ER191" s="73"/>
      <c r="ES191" s="73"/>
      <c r="ET191" s="73"/>
      <c r="EU191" s="73"/>
      <c r="EV191" s="73"/>
      <c r="EW191" s="73"/>
      <c r="EX191" s="73"/>
      <c r="EY191" s="73"/>
      <c r="EZ191" s="73"/>
      <c r="FA191" s="73"/>
      <c r="FB191" s="73"/>
      <c r="FC191" s="73"/>
      <c r="FD191" s="73"/>
      <c r="FE191" s="73"/>
      <c r="FF191" s="73"/>
      <c r="FG191" s="73"/>
      <c r="FH191" s="73"/>
      <c r="FI191" s="73"/>
      <c r="FJ191" s="73"/>
      <c r="FK191" s="73"/>
      <c r="FL191" s="73"/>
      <c r="FM191" s="73"/>
      <c r="FN191" s="73"/>
      <c r="FO191" s="73"/>
      <c r="FP191" s="73"/>
      <c r="FQ191" s="73"/>
      <c r="FR191" s="73"/>
      <c r="FS191" s="73"/>
      <c r="FT191" s="73"/>
      <c r="FU191" s="73"/>
      <c r="FV191" s="73"/>
      <c r="FW191" s="73"/>
      <c r="FX191" s="73"/>
      <c r="FY191" s="73"/>
      <c r="FZ191" s="73"/>
      <c r="GA191" s="73"/>
      <c r="GB191" s="73"/>
      <c r="GC191" s="73"/>
      <c r="GD191" s="73"/>
      <c r="GE191" s="73"/>
      <c r="GF191" s="73"/>
      <c r="GG191" s="73"/>
      <c r="GH191" s="73"/>
      <c r="GI191" s="73"/>
      <c r="GJ191" s="73"/>
      <c r="GK191" s="73"/>
      <c r="GL191" s="73"/>
      <c r="GM191" s="73"/>
      <c r="GN191" s="73"/>
      <c r="GO191" s="236"/>
      <c r="GP191" s="218"/>
      <c r="GQ191" s="218"/>
      <c r="GR191" s="218"/>
      <c r="GS191" s="218"/>
      <c r="GT191" s="218"/>
      <c r="GU191" s="79"/>
      <c r="GV191" s="79"/>
      <c r="GW191" s="79"/>
      <c r="GX191" s="238"/>
      <c r="GY191" s="218" t="s">
        <v>118</v>
      </c>
      <c r="GZ191" s="79"/>
      <c r="HA191" s="218"/>
      <c r="HB191" s="73"/>
      <c r="HC191" s="73"/>
      <c r="HD191" s="73"/>
      <c r="HE191" s="73"/>
      <c r="HF191" s="73"/>
      <c r="HG191" s="73"/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  <c r="IH191" s="73"/>
    </row>
    <row r="192" customFormat="false" ht="11.25" hidden="false" customHeight="true" outlineLevel="0" collapsed="false">
      <c r="A192" s="153"/>
      <c r="B192" s="133"/>
      <c r="C192" s="75" t="s">
        <v>119</v>
      </c>
      <c r="D192" s="75"/>
      <c r="E192" s="75"/>
      <c r="F192" s="75"/>
      <c r="G192" s="75"/>
      <c r="H192" s="134"/>
      <c r="I192" s="135"/>
      <c r="J192" s="135"/>
      <c r="K192" s="135"/>
      <c r="L192" s="137"/>
      <c r="M192" s="135"/>
      <c r="N192" s="137"/>
      <c r="O192" s="135"/>
      <c r="P192" s="138" t="n">
        <v>2979.86</v>
      </c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  <c r="ES192" s="73"/>
      <c r="ET192" s="73"/>
      <c r="EU192" s="73"/>
      <c r="EV192" s="73"/>
      <c r="EW192" s="73"/>
      <c r="EX192" s="73"/>
      <c r="EY192" s="73"/>
      <c r="EZ192" s="73"/>
      <c r="FA192" s="73"/>
      <c r="FB192" s="73"/>
      <c r="FC192" s="73"/>
      <c r="FD192" s="73"/>
      <c r="FE192" s="73"/>
      <c r="FF192" s="73"/>
      <c r="FG192" s="73"/>
      <c r="FH192" s="73"/>
      <c r="FI192" s="73"/>
      <c r="FJ192" s="73"/>
      <c r="FK192" s="73"/>
      <c r="FL192" s="73"/>
      <c r="FM192" s="73"/>
      <c r="FN192" s="73"/>
      <c r="FO192" s="73"/>
      <c r="FP192" s="73"/>
      <c r="FQ192" s="73"/>
      <c r="FR192" s="73"/>
      <c r="FS192" s="73"/>
      <c r="FT192" s="73"/>
      <c r="FU192" s="73"/>
      <c r="FV192" s="73"/>
      <c r="FW192" s="73"/>
      <c r="FX192" s="73"/>
      <c r="FY192" s="73"/>
      <c r="FZ192" s="73"/>
      <c r="GA192" s="73"/>
      <c r="GB192" s="73"/>
      <c r="GC192" s="73"/>
      <c r="GD192" s="73"/>
      <c r="GE192" s="73"/>
      <c r="GF192" s="73"/>
      <c r="GG192" s="73"/>
      <c r="GH192" s="73"/>
      <c r="GI192" s="73"/>
      <c r="GJ192" s="73"/>
      <c r="GK192" s="73"/>
      <c r="GL192" s="73"/>
      <c r="GM192" s="73"/>
      <c r="GN192" s="73"/>
      <c r="GO192" s="236"/>
      <c r="GP192" s="218"/>
      <c r="GQ192" s="218"/>
      <c r="GR192" s="218"/>
      <c r="GS192" s="218"/>
      <c r="GT192" s="218"/>
      <c r="GU192" s="79"/>
      <c r="GV192" s="79"/>
      <c r="GW192" s="79"/>
      <c r="GX192" s="238"/>
      <c r="GY192" s="218"/>
      <c r="GZ192" s="79" t="s">
        <v>119</v>
      </c>
      <c r="HA192" s="218"/>
      <c r="HB192" s="73"/>
      <c r="HC192" s="73"/>
      <c r="HD192" s="73"/>
      <c r="HE192" s="73"/>
      <c r="HF192" s="73"/>
      <c r="HG192" s="73"/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  <c r="IH192" s="73"/>
    </row>
    <row r="193" customFormat="false" ht="11.25" hidden="false" customHeight="true" outlineLevel="0" collapsed="false">
      <c r="A193" s="153"/>
      <c r="B193" s="133" t="s">
        <v>120</v>
      </c>
      <c r="C193" s="75" t="s">
        <v>121</v>
      </c>
      <c r="D193" s="75"/>
      <c r="E193" s="75"/>
      <c r="F193" s="75"/>
      <c r="G193" s="75"/>
      <c r="H193" s="134" t="s">
        <v>122</v>
      </c>
      <c r="I193" s="147" t="n">
        <v>92</v>
      </c>
      <c r="J193" s="135"/>
      <c r="K193" s="147" t="n">
        <v>92</v>
      </c>
      <c r="L193" s="137"/>
      <c r="M193" s="135"/>
      <c r="N193" s="137"/>
      <c r="O193" s="135"/>
      <c r="P193" s="138" t="n">
        <v>2741.47</v>
      </c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3"/>
      <c r="EZ193" s="73"/>
      <c r="FA193" s="73"/>
      <c r="FB193" s="73"/>
      <c r="FC193" s="73"/>
      <c r="FD193" s="73"/>
      <c r="FE193" s="73"/>
      <c r="FF193" s="73"/>
      <c r="FG193" s="73"/>
      <c r="FH193" s="73"/>
      <c r="FI193" s="73"/>
      <c r="FJ193" s="73"/>
      <c r="FK193" s="73"/>
      <c r="FL193" s="73"/>
      <c r="FM193" s="73"/>
      <c r="FN193" s="73"/>
      <c r="FO193" s="73"/>
      <c r="FP193" s="73"/>
      <c r="FQ193" s="73"/>
      <c r="FR193" s="73"/>
      <c r="FS193" s="73"/>
      <c r="FT193" s="73"/>
      <c r="FU193" s="73"/>
      <c r="FV193" s="73"/>
      <c r="FW193" s="73"/>
      <c r="FX193" s="73"/>
      <c r="FY193" s="73"/>
      <c r="FZ193" s="73"/>
      <c r="GA193" s="73"/>
      <c r="GB193" s="73"/>
      <c r="GC193" s="73"/>
      <c r="GD193" s="73"/>
      <c r="GE193" s="73"/>
      <c r="GF193" s="73"/>
      <c r="GG193" s="73"/>
      <c r="GH193" s="73"/>
      <c r="GI193" s="73"/>
      <c r="GJ193" s="73"/>
      <c r="GK193" s="73"/>
      <c r="GL193" s="73"/>
      <c r="GM193" s="73"/>
      <c r="GN193" s="73"/>
      <c r="GO193" s="236"/>
      <c r="GP193" s="218"/>
      <c r="GQ193" s="218"/>
      <c r="GR193" s="218"/>
      <c r="GS193" s="218"/>
      <c r="GT193" s="218"/>
      <c r="GU193" s="79"/>
      <c r="GV193" s="79"/>
      <c r="GW193" s="79"/>
      <c r="GX193" s="238"/>
      <c r="GY193" s="218"/>
      <c r="GZ193" s="79" t="s">
        <v>121</v>
      </c>
      <c r="HA193" s="218"/>
      <c r="HB193" s="73"/>
      <c r="HC193" s="73"/>
      <c r="HD193" s="73"/>
      <c r="HE193" s="73"/>
      <c r="HF193" s="73"/>
      <c r="HG193" s="73"/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  <c r="IH193" s="73"/>
    </row>
    <row r="194" customFormat="false" ht="11.25" hidden="false" customHeight="true" outlineLevel="0" collapsed="false">
      <c r="A194" s="153"/>
      <c r="B194" s="133" t="s">
        <v>123</v>
      </c>
      <c r="C194" s="75" t="s">
        <v>124</v>
      </c>
      <c r="D194" s="75"/>
      <c r="E194" s="75"/>
      <c r="F194" s="75"/>
      <c r="G194" s="75"/>
      <c r="H194" s="134" t="s">
        <v>122</v>
      </c>
      <c r="I194" s="147" t="n">
        <v>44</v>
      </c>
      <c r="J194" s="135"/>
      <c r="K194" s="147" t="n">
        <v>44</v>
      </c>
      <c r="L194" s="137"/>
      <c r="M194" s="135"/>
      <c r="N194" s="137"/>
      <c r="O194" s="135"/>
      <c r="P194" s="138" t="n">
        <v>1311.14</v>
      </c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/>
      <c r="CA194" s="73"/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  <c r="DF194" s="73"/>
      <c r="DG194" s="73"/>
      <c r="DH194" s="73"/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  <c r="ES194" s="73"/>
      <c r="ET194" s="73"/>
      <c r="EU194" s="73"/>
      <c r="EV194" s="73"/>
      <c r="EW194" s="73"/>
      <c r="EX194" s="73"/>
      <c r="EY194" s="73"/>
      <c r="EZ194" s="73"/>
      <c r="FA194" s="73"/>
      <c r="FB194" s="73"/>
      <c r="FC194" s="73"/>
      <c r="FD194" s="73"/>
      <c r="FE194" s="73"/>
      <c r="FF194" s="73"/>
      <c r="FG194" s="73"/>
      <c r="FH194" s="73"/>
      <c r="FI194" s="73"/>
      <c r="FJ194" s="73"/>
      <c r="FK194" s="73"/>
      <c r="FL194" s="73"/>
      <c r="FM194" s="73"/>
      <c r="FN194" s="73"/>
      <c r="FO194" s="73"/>
      <c r="FP194" s="73"/>
      <c r="FQ194" s="73"/>
      <c r="FR194" s="73"/>
      <c r="FS194" s="73"/>
      <c r="FT194" s="73"/>
      <c r="FU194" s="73"/>
      <c r="FV194" s="73"/>
      <c r="FW194" s="73"/>
      <c r="FX194" s="73"/>
      <c r="FY194" s="73"/>
      <c r="FZ194" s="73"/>
      <c r="GA194" s="73"/>
      <c r="GB194" s="73"/>
      <c r="GC194" s="73"/>
      <c r="GD194" s="73"/>
      <c r="GE194" s="73"/>
      <c r="GF194" s="73"/>
      <c r="GG194" s="73"/>
      <c r="GH194" s="73"/>
      <c r="GI194" s="73"/>
      <c r="GJ194" s="73"/>
      <c r="GK194" s="73"/>
      <c r="GL194" s="73"/>
      <c r="GM194" s="73"/>
      <c r="GN194" s="73"/>
      <c r="GO194" s="236"/>
      <c r="GP194" s="218"/>
      <c r="GQ194" s="218"/>
      <c r="GR194" s="218"/>
      <c r="GS194" s="218"/>
      <c r="GT194" s="218"/>
      <c r="GU194" s="79"/>
      <c r="GV194" s="79"/>
      <c r="GW194" s="79"/>
      <c r="GX194" s="238"/>
      <c r="GY194" s="218"/>
      <c r="GZ194" s="79" t="s">
        <v>124</v>
      </c>
      <c r="HA194" s="218"/>
      <c r="HB194" s="73"/>
      <c r="HC194" s="73"/>
      <c r="HD194" s="73"/>
      <c r="HE194" s="73"/>
      <c r="HF194" s="73"/>
      <c r="HG194" s="73"/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  <c r="IH194" s="73"/>
    </row>
    <row r="195" customFormat="false" ht="11.25" hidden="false" customHeight="true" outlineLevel="0" collapsed="false">
      <c r="A195" s="154"/>
      <c r="B195" s="155"/>
      <c r="C195" s="123" t="s">
        <v>125</v>
      </c>
      <c r="D195" s="123"/>
      <c r="E195" s="123"/>
      <c r="F195" s="123"/>
      <c r="G195" s="123"/>
      <c r="H195" s="125"/>
      <c r="I195" s="126"/>
      <c r="J195" s="126"/>
      <c r="K195" s="126"/>
      <c r="L195" s="129"/>
      <c r="M195" s="126"/>
      <c r="N195" s="151" t="n">
        <v>55988.2</v>
      </c>
      <c r="O195" s="126"/>
      <c r="P195" s="152" t="n">
        <v>30793.51</v>
      </c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3"/>
      <c r="DZ195" s="73"/>
      <c r="EA195" s="73"/>
      <c r="EB195" s="73"/>
      <c r="EC195" s="73"/>
      <c r="ED195" s="73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3"/>
      <c r="EZ195" s="73"/>
      <c r="FA195" s="73"/>
      <c r="FB195" s="73"/>
      <c r="FC195" s="73"/>
      <c r="FD195" s="73"/>
      <c r="FE195" s="73"/>
      <c r="FF195" s="73"/>
      <c r="FG195" s="73"/>
      <c r="FH195" s="73"/>
      <c r="FI195" s="73"/>
      <c r="FJ195" s="73"/>
      <c r="FK195" s="73"/>
      <c r="FL195" s="73"/>
      <c r="FM195" s="73"/>
      <c r="FN195" s="73"/>
      <c r="FO195" s="73"/>
      <c r="FP195" s="73"/>
      <c r="FQ195" s="73"/>
      <c r="FR195" s="73"/>
      <c r="FS195" s="73"/>
      <c r="FT195" s="73"/>
      <c r="FU195" s="73"/>
      <c r="FV195" s="73"/>
      <c r="FW195" s="73"/>
      <c r="FX195" s="73"/>
      <c r="FY195" s="73"/>
      <c r="FZ195" s="73"/>
      <c r="GA195" s="73"/>
      <c r="GB195" s="73"/>
      <c r="GC195" s="73"/>
      <c r="GD195" s="73"/>
      <c r="GE195" s="73"/>
      <c r="GF195" s="73"/>
      <c r="GG195" s="73"/>
      <c r="GH195" s="73"/>
      <c r="GI195" s="73"/>
      <c r="GJ195" s="73"/>
      <c r="GK195" s="73"/>
      <c r="GL195" s="73"/>
      <c r="GM195" s="73"/>
      <c r="GN195" s="73"/>
      <c r="GO195" s="236"/>
      <c r="GP195" s="218"/>
      <c r="GQ195" s="218"/>
      <c r="GR195" s="218"/>
      <c r="GS195" s="218"/>
      <c r="GT195" s="218"/>
      <c r="GU195" s="79"/>
      <c r="GV195" s="79"/>
      <c r="GW195" s="79"/>
      <c r="GX195" s="238"/>
      <c r="GY195" s="218"/>
      <c r="GZ195" s="79"/>
      <c r="HA195" s="218" t="s">
        <v>125</v>
      </c>
      <c r="HB195" s="73"/>
      <c r="HC195" s="73"/>
      <c r="HD195" s="73"/>
      <c r="HE195" s="73"/>
      <c r="HF195" s="73"/>
      <c r="HG195" s="73"/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  <c r="IH195" s="73"/>
    </row>
    <row r="196" customFormat="false" ht="31.5" hidden="false" customHeight="true" outlineLevel="0" collapsed="false">
      <c r="A196" s="122" t="s">
        <v>362</v>
      </c>
      <c r="B196" s="123" t="s">
        <v>480</v>
      </c>
      <c r="C196" s="124" t="s">
        <v>481</v>
      </c>
      <c r="D196" s="124"/>
      <c r="E196" s="124"/>
      <c r="F196" s="124"/>
      <c r="G196" s="124"/>
      <c r="H196" s="125" t="s">
        <v>321</v>
      </c>
      <c r="I196" s="126" t="n">
        <v>0.156</v>
      </c>
      <c r="J196" s="127" t="n">
        <v>1</v>
      </c>
      <c r="K196" s="161" t="n">
        <v>0.156</v>
      </c>
      <c r="L196" s="129"/>
      <c r="M196" s="126"/>
      <c r="N196" s="130"/>
      <c r="O196" s="126"/>
      <c r="P196" s="131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3"/>
      <c r="EZ196" s="73"/>
      <c r="FA196" s="73"/>
      <c r="FB196" s="73"/>
      <c r="FC196" s="73"/>
      <c r="FD196" s="73"/>
      <c r="FE196" s="73"/>
      <c r="FF196" s="73"/>
      <c r="FG196" s="73"/>
      <c r="FH196" s="73"/>
      <c r="FI196" s="73"/>
      <c r="FJ196" s="73"/>
      <c r="FK196" s="73"/>
      <c r="FL196" s="73"/>
      <c r="FM196" s="73"/>
      <c r="FN196" s="73"/>
      <c r="FO196" s="73"/>
      <c r="FP196" s="73"/>
      <c r="FQ196" s="73"/>
      <c r="FR196" s="73"/>
      <c r="FS196" s="73"/>
      <c r="FT196" s="73"/>
      <c r="FU196" s="73"/>
      <c r="FV196" s="73"/>
      <c r="FW196" s="73"/>
      <c r="FX196" s="73"/>
      <c r="FY196" s="73"/>
      <c r="FZ196" s="73"/>
      <c r="GA196" s="73"/>
      <c r="GB196" s="73"/>
      <c r="GC196" s="73"/>
      <c r="GD196" s="73"/>
      <c r="GE196" s="73"/>
      <c r="GF196" s="73"/>
      <c r="GG196" s="73"/>
      <c r="GH196" s="73"/>
      <c r="GI196" s="73"/>
      <c r="GJ196" s="73"/>
      <c r="GK196" s="73"/>
      <c r="GL196" s="73"/>
      <c r="GM196" s="73"/>
      <c r="GN196" s="73"/>
      <c r="GO196" s="236"/>
      <c r="GP196" s="218" t="s">
        <v>481</v>
      </c>
      <c r="GQ196" s="218"/>
      <c r="GR196" s="218"/>
      <c r="GS196" s="218"/>
      <c r="GT196" s="218"/>
      <c r="GU196" s="79"/>
      <c r="GV196" s="79"/>
      <c r="GW196" s="79"/>
      <c r="GX196" s="238"/>
      <c r="GY196" s="218"/>
      <c r="GZ196" s="79"/>
      <c r="HA196" s="218"/>
      <c r="HB196" s="73"/>
      <c r="HC196" s="73"/>
      <c r="HD196" s="73"/>
      <c r="HE196" s="73"/>
      <c r="HF196" s="73"/>
      <c r="HG196" s="73"/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  <c r="IH196" s="73"/>
    </row>
    <row r="197" customFormat="false" ht="11.25" hidden="false" customHeight="true" outlineLevel="0" collapsed="false">
      <c r="A197" s="132"/>
      <c r="B197" s="133" t="s">
        <v>95</v>
      </c>
      <c r="C197" s="75" t="s">
        <v>99</v>
      </c>
      <c r="D197" s="75"/>
      <c r="E197" s="75"/>
      <c r="F197" s="75"/>
      <c r="G197" s="75"/>
      <c r="H197" s="134" t="s">
        <v>100</v>
      </c>
      <c r="I197" s="135"/>
      <c r="J197" s="135"/>
      <c r="K197" s="162" t="n">
        <v>1.4976</v>
      </c>
      <c r="L197" s="137"/>
      <c r="M197" s="135"/>
      <c r="N197" s="137"/>
      <c r="O197" s="135"/>
      <c r="P197" s="156" t="n">
        <v>545.1</v>
      </c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73"/>
      <c r="EH197" s="73"/>
      <c r="EI197" s="73"/>
      <c r="EJ197" s="73"/>
      <c r="EK197" s="73"/>
      <c r="EL197" s="73"/>
      <c r="EM197" s="73"/>
      <c r="EN197" s="73"/>
      <c r="EO197" s="73"/>
      <c r="EP197" s="73"/>
      <c r="EQ197" s="73"/>
      <c r="ER197" s="73"/>
      <c r="ES197" s="73"/>
      <c r="ET197" s="73"/>
      <c r="EU197" s="73"/>
      <c r="EV197" s="73"/>
      <c r="EW197" s="73"/>
      <c r="EX197" s="73"/>
      <c r="EY197" s="73"/>
      <c r="EZ197" s="73"/>
      <c r="FA197" s="73"/>
      <c r="FB197" s="73"/>
      <c r="FC197" s="73"/>
      <c r="FD197" s="73"/>
      <c r="FE197" s="73"/>
      <c r="FF197" s="73"/>
      <c r="FG197" s="73"/>
      <c r="FH197" s="73"/>
      <c r="FI197" s="73"/>
      <c r="FJ197" s="73"/>
      <c r="FK197" s="73"/>
      <c r="FL197" s="73"/>
      <c r="FM197" s="73"/>
      <c r="FN197" s="73"/>
      <c r="FO197" s="73"/>
      <c r="FP197" s="73"/>
      <c r="FQ197" s="73"/>
      <c r="FR197" s="73"/>
      <c r="FS197" s="73"/>
      <c r="FT197" s="73"/>
      <c r="FU197" s="73"/>
      <c r="FV197" s="73"/>
      <c r="FW197" s="73"/>
      <c r="FX197" s="73"/>
      <c r="FY197" s="73"/>
      <c r="FZ197" s="73"/>
      <c r="GA197" s="73"/>
      <c r="GB197" s="73"/>
      <c r="GC197" s="73"/>
      <c r="GD197" s="73"/>
      <c r="GE197" s="73"/>
      <c r="GF197" s="73"/>
      <c r="GG197" s="73"/>
      <c r="GH197" s="73"/>
      <c r="GI197" s="73"/>
      <c r="GJ197" s="73"/>
      <c r="GK197" s="73"/>
      <c r="GL197" s="73"/>
      <c r="GM197" s="73"/>
      <c r="GN197" s="73"/>
      <c r="GO197" s="236"/>
      <c r="GP197" s="218"/>
      <c r="GQ197" s="218"/>
      <c r="GR197" s="218"/>
      <c r="GS197" s="218"/>
      <c r="GT197" s="218"/>
      <c r="GU197" s="79" t="s">
        <v>99</v>
      </c>
      <c r="GV197" s="79"/>
      <c r="GW197" s="79"/>
      <c r="GX197" s="238"/>
      <c r="GY197" s="218"/>
      <c r="GZ197" s="79"/>
      <c r="HA197" s="218"/>
      <c r="HB197" s="73"/>
      <c r="HC197" s="73"/>
      <c r="HD197" s="73"/>
      <c r="HE197" s="73"/>
      <c r="HF197" s="73"/>
      <c r="HG197" s="73"/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  <c r="IH197" s="73"/>
    </row>
    <row r="198" customFormat="false" ht="11.25" hidden="false" customHeight="true" outlineLevel="0" collapsed="false">
      <c r="A198" s="139"/>
      <c r="B198" s="133" t="s">
        <v>482</v>
      </c>
      <c r="C198" s="75" t="s">
        <v>483</v>
      </c>
      <c r="D198" s="75"/>
      <c r="E198" s="75"/>
      <c r="F198" s="75"/>
      <c r="G198" s="75"/>
      <c r="H198" s="134" t="s">
        <v>100</v>
      </c>
      <c r="I198" s="148" t="n">
        <v>9.6</v>
      </c>
      <c r="J198" s="135"/>
      <c r="K198" s="162" t="n">
        <v>1.4976</v>
      </c>
      <c r="L198" s="141"/>
      <c r="M198" s="142"/>
      <c r="N198" s="143" t="n">
        <v>363.98</v>
      </c>
      <c r="O198" s="135"/>
      <c r="P198" s="138" t="n">
        <v>545.1</v>
      </c>
      <c r="Q198" s="144"/>
      <c r="R198" s="144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3"/>
      <c r="EP198" s="73"/>
      <c r="EQ198" s="73"/>
      <c r="ER198" s="73"/>
      <c r="ES198" s="73"/>
      <c r="ET198" s="73"/>
      <c r="EU198" s="73"/>
      <c r="EV198" s="73"/>
      <c r="EW198" s="73"/>
      <c r="EX198" s="73"/>
      <c r="EY198" s="73"/>
      <c r="EZ198" s="73"/>
      <c r="FA198" s="73"/>
      <c r="FB198" s="73"/>
      <c r="FC198" s="73"/>
      <c r="FD198" s="73"/>
      <c r="FE198" s="73"/>
      <c r="FF198" s="73"/>
      <c r="FG198" s="73"/>
      <c r="FH198" s="73"/>
      <c r="FI198" s="73"/>
      <c r="FJ198" s="73"/>
      <c r="FK198" s="73"/>
      <c r="FL198" s="73"/>
      <c r="FM198" s="73"/>
      <c r="FN198" s="73"/>
      <c r="FO198" s="73"/>
      <c r="FP198" s="73"/>
      <c r="FQ198" s="73"/>
      <c r="FR198" s="73"/>
      <c r="FS198" s="73"/>
      <c r="FT198" s="73"/>
      <c r="FU198" s="73"/>
      <c r="FV198" s="73"/>
      <c r="FW198" s="73"/>
      <c r="FX198" s="73"/>
      <c r="FY198" s="73"/>
      <c r="FZ198" s="73"/>
      <c r="GA198" s="73"/>
      <c r="GB198" s="73"/>
      <c r="GC198" s="73"/>
      <c r="GD198" s="73"/>
      <c r="GE198" s="73"/>
      <c r="GF198" s="73"/>
      <c r="GG198" s="73"/>
      <c r="GH198" s="73"/>
      <c r="GI198" s="73"/>
      <c r="GJ198" s="73"/>
      <c r="GK198" s="73"/>
      <c r="GL198" s="73"/>
      <c r="GM198" s="73"/>
      <c r="GN198" s="73"/>
      <c r="GO198" s="236"/>
      <c r="GP198" s="218"/>
      <c r="GQ198" s="218"/>
      <c r="GR198" s="218"/>
      <c r="GS198" s="218"/>
      <c r="GT198" s="218"/>
      <c r="GU198" s="79"/>
      <c r="GV198" s="79" t="s">
        <v>483</v>
      </c>
      <c r="GW198" s="79"/>
      <c r="GX198" s="238"/>
      <c r="GY198" s="218"/>
      <c r="GZ198" s="79"/>
      <c r="HA198" s="218"/>
      <c r="HB198" s="73"/>
      <c r="HC198" s="73"/>
      <c r="HD198" s="73"/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  <c r="IH198" s="73"/>
    </row>
    <row r="199" customFormat="false" ht="11.25" hidden="false" customHeight="true" outlineLevel="0" collapsed="false">
      <c r="A199" s="132"/>
      <c r="B199" s="133" t="s">
        <v>103</v>
      </c>
      <c r="C199" s="75" t="s">
        <v>104</v>
      </c>
      <c r="D199" s="75"/>
      <c r="E199" s="75"/>
      <c r="F199" s="75"/>
      <c r="G199" s="75"/>
      <c r="H199" s="134"/>
      <c r="I199" s="135"/>
      <c r="J199" s="135"/>
      <c r="K199" s="135"/>
      <c r="L199" s="137"/>
      <c r="M199" s="135"/>
      <c r="N199" s="137"/>
      <c r="O199" s="135"/>
      <c r="P199" s="156" t="n">
        <v>3.97</v>
      </c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73"/>
      <c r="EH199" s="73"/>
      <c r="EI199" s="73"/>
      <c r="EJ199" s="73"/>
      <c r="EK199" s="73"/>
      <c r="EL199" s="73"/>
      <c r="EM199" s="73"/>
      <c r="EN199" s="73"/>
      <c r="EO199" s="73"/>
      <c r="EP199" s="73"/>
      <c r="EQ199" s="73"/>
      <c r="ER199" s="73"/>
      <c r="ES199" s="73"/>
      <c r="ET199" s="73"/>
      <c r="EU199" s="73"/>
      <c r="EV199" s="73"/>
      <c r="EW199" s="73"/>
      <c r="EX199" s="73"/>
      <c r="EY199" s="73"/>
      <c r="EZ199" s="73"/>
      <c r="FA199" s="73"/>
      <c r="FB199" s="73"/>
      <c r="FC199" s="73"/>
      <c r="FD199" s="73"/>
      <c r="FE199" s="73"/>
      <c r="FF199" s="73"/>
      <c r="FG199" s="73"/>
      <c r="FH199" s="73"/>
      <c r="FI199" s="73"/>
      <c r="FJ199" s="73"/>
      <c r="FK199" s="73"/>
      <c r="FL199" s="73"/>
      <c r="FM199" s="73"/>
      <c r="FN199" s="73"/>
      <c r="FO199" s="73"/>
      <c r="FP199" s="73"/>
      <c r="FQ199" s="73"/>
      <c r="FR199" s="73"/>
      <c r="FS199" s="73"/>
      <c r="FT199" s="73"/>
      <c r="FU199" s="73"/>
      <c r="FV199" s="73"/>
      <c r="FW199" s="73"/>
      <c r="FX199" s="73"/>
      <c r="FY199" s="73"/>
      <c r="FZ199" s="73"/>
      <c r="GA199" s="73"/>
      <c r="GB199" s="73"/>
      <c r="GC199" s="73"/>
      <c r="GD199" s="73"/>
      <c r="GE199" s="73"/>
      <c r="GF199" s="73"/>
      <c r="GG199" s="73"/>
      <c r="GH199" s="73"/>
      <c r="GI199" s="73"/>
      <c r="GJ199" s="73"/>
      <c r="GK199" s="73"/>
      <c r="GL199" s="73"/>
      <c r="GM199" s="73"/>
      <c r="GN199" s="73"/>
      <c r="GO199" s="236"/>
      <c r="GP199" s="218"/>
      <c r="GQ199" s="218"/>
      <c r="GR199" s="218"/>
      <c r="GS199" s="218"/>
      <c r="GT199" s="218"/>
      <c r="GU199" s="79" t="s">
        <v>104</v>
      </c>
      <c r="GV199" s="79"/>
      <c r="GW199" s="79"/>
      <c r="GX199" s="238"/>
      <c r="GY199" s="218"/>
      <c r="GZ199" s="79"/>
      <c r="HA199" s="218"/>
      <c r="HB199" s="73"/>
      <c r="HC199" s="73"/>
      <c r="HD199" s="73"/>
      <c r="HE199" s="73"/>
      <c r="HF199" s="73"/>
      <c r="HG199" s="73"/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  <c r="IH199" s="73"/>
    </row>
    <row r="200" customFormat="false" ht="11.25" hidden="false" customHeight="true" outlineLevel="0" collapsed="false">
      <c r="A200" s="132"/>
      <c r="B200" s="133"/>
      <c r="C200" s="75" t="s">
        <v>150</v>
      </c>
      <c r="D200" s="75"/>
      <c r="E200" s="75"/>
      <c r="F200" s="75"/>
      <c r="G200" s="75"/>
      <c r="H200" s="134" t="s">
        <v>100</v>
      </c>
      <c r="I200" s="135"/>
      <c r="J200" s="135"/>
      <c r="K200" s="163" t="n">
        <v>0.00624</v>
      </c>
      <c r="L200" s="137"/>
      <c r="M200" s="135"/>
      <c r="N200" s="137"/>
      <c r="O200" s="135"/>
      <c r="P200" s="156" t="n">
        <v>2.27</v>
      </c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73"/>
      <c r="EH200" s="73"/>
      <c r="EI200" s="73"/>
      <c r="EJ200" s="73"/>
      <c r="EK200" s="73"/>
      <c r="EL200" s="73"/>
      <c r="EM200" s="73"/>
      <c r="EN200" s="73"/>
      <c r="EO200" s="73"/>
      <c r="EP200" s="73"/>
      <c r="EQ200" s="73"/>
      <c r="ER200" s="73"/>
      <c r="ES200" s="73"/>
      <c r="ET200" s="73"/>
      <c r="EU200" s="73"/>
      <c r="EV200" s="73"/>
      <c r="EW200" s="73"/>
      <c r="EX200" s="73"/>
      <c r="EY200" s="73"/>
      <c r="EZ200" s="73"/>
      <c r="FA200" s="73"/>
      <c r="FB200" s="73"/>
      <c r="FC200" s="73"/>
      <c r="FD200" s="73"/>
      <c r="FE200" s="73"/>
      <c r="FF200" s="73"/>
      <c r="FG200" s="73"/>
      <c r="FH200" s="73"/>
      <c r="FI200" s="73"/>
      <c r="FJ200" s="73"/>
      <c r="FK200" s="73"/>
      <c r="FL200" s="73"/>
      <c r="FM200" s="73"/>
      <c r="FN200" s="73"/>
      <c r="FO200" s="73"/>
      <c r="FP200" s="73"/>
      <c r="FQ200" s="73"/>
      <c r="FR200" s="73"/>
      <c r="FS200" s="73"/>
      <c r="FT200" s="73"/>
      <c r="FU200" s="73"/>
      <c r="FV200" s="73"/>
      <c r="FW200" s="73"/>
      <c r="FX200" s="73"/>
      <c r="FY200" s="73"/>
      <c r="FZ200" s="73"/>
      <c r="GA200" s="73"/>
      <c r="GB200" s="73"/>
      <c r="GC200" s="73"/>
      <c r="GD200" s="73"/>
      <c r="GE200" s="73"/>
      <c r="GF200" s="73"/>
      <c r="GG200" s="73"/>
      <c r="GH200" s="73"/>
      <c r="GI200" s="73"/>
      <c r="GJ200" s="73"/>
      <c r="GK200" s="73"/>
      <c r="GL200" s="73"/>
      <c r="GM200" s="73"/>
      <c r="GN200" s="73"/>
      <c r="GO200" s="236"/>
      <c r="GP200" s="218"/>
      <c r="GQ200" s="218"/>
      <c r="GR200" s="218"/>
      <c r="GS200" s="218"/>
      <c r="GT200" s="218"/>
      <c r="GU200" s="79" t="s">
        <v>150</v>
      </c>
      <c r="GV200" s="79"/>
      <c r="GW200" s="79"/>
      <c r="GX200" s="238"/>
      <c r="GY200" s="218"/>
      <c r="GZ200" s="79"/>
      <c r="HA200" s="218"/>
      <c r="HB200" s="73"/>
      <c r="HC200" s="73"/>
      <c r="HD200" s="73"/>
      <c r="HE200" s="73"/>
      <c r="HF200" s="73"/>
      <c r="HG200" s="73"/>
      <c r="HH200" s="73"/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  <c r="IH200" s="73"/>
    </row>
    <row r="201" customFormat="false" ht="11.25" hidden="false" customHeight="true" outlineLevel="0" collapsed="false">
      <c r="A201" s="139"/>
      <c r="B201" s="133" t="s">
        <v>155</v>
      </c>
      <c r="C201" s="75" t="s">
        <v>156</v>
      </c>
      <c r="D201" s="75"/>
      <c r="E201" s="75"/>
      <c r="F201" s="75"/>
      <c r="G201" s="75"/>
      <c r="H201" s="134" t="s">
        <v>107</v>
      </c>
      <c r="I201" s="140" t="n">
        <v>0.04</v>
      </c>
      <c r="J201" s="135"/>
      <c r="K201" s="163" t="n">
        <v>0.00624</v>
      </c>
      <c r="L201" s="141"/>
      <c r="M201" s="142"/>
      <c r="N201" s="143" t="n">
        <v>636.73</v>
      </c>
      <c r="O201" s="135"/>
      <c r="P201" s="138" t="n">
        <v>3.97</v>
      </c>
      <c r="Q201" s="144"/>
      <c r="R201" s="144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73"/>
      <c r="EH201" s="73"/>
      <c r="EI201" s="73"/>
      <c r="EJ201" s="73"/>
      <c r="EK201" s="73"/>
      <c r="EL201" s="73"/>
      <c r="EM201" s="73"/>
      <c r="EN201" s="73"/>
      <c r="EO201" s="73"/>
      <c r="EP201" s="73"/>
      <c r="EQ201" s="73"/>
      <c r="ER201" s="73"/>
      <c r="ES201" s="73"/>
      <c r="ET201" s="73"/>
      <c r="EU201" s="73"/>
      <c r="EV201" s="73"/>
      <c r="EW201" s="73"/>
      <c r="EX201" s="73"/>
      <c r="EY201" s="73"/>
      <c r="EZ201" s="73"/>
      <c r="FA201" s="73"/>
      <c r="FB201" s="73"/>
      <c r="FC201" s="73"/>
      <c r="FD201" s="73"/>
      <c r="FE201" s="73"/>
      <c r="FF201" s="73"/>
      <c r="FG201" s="73"/>
      <c r="FH201" s="73"/>
      <c r="FI201" s="73"/>
      <c r="FJ201" s="73"/>
      <c r="FK201" s="73"/>
      <c r="FL201" s="73"/>
      <c r="FM201" s="73"/>
      <c r="FN201" s="73"/>
      <c r="FO201" s="73"/>
      <c r="FP201" s="73"/>
      <c r="FQ201" s="73"/>
      <c r="FR201" s="73"/>
      <c r="FS201" s="73"/>
      <c r="FT201" s="73"/>
      <c r="FU201" s="73"/>
      <c r="FV201" s="73"/>
      <c r="FW201" s="73"/>
      <c r="FX201" s="73"/>
      <c r="FY201" s="73"/>
      <c r="FZ201" s="73"/>
      <c r="GA201" s="73"/>
      <c r="GB201" s="73"/>
      <c r="GC201" s="73"/>
      <c r="GD201" s="73"/>
      <c r="GE201" s="73"/>
      <c r="GF201" s="73"/>
      <c r="GG201" s="73"/>
      <c r="GH201" s="73"/>
      <c r="GI201" s="73"/>
      <c r="GJ201" s="73"/>
      <c r="GK201" s="73"/>
      <c r="GL201" s="73"/>
      <c r="GM201" s="73"/>
      <c r="GN201" s="73"/>
      <c r="GO201" s="236"/>
      <c r="GP201" s="218"/>
      <c r="GQ201" s="218"/>
      <c r="GR201" s="218"/>
      <c r="GS201" s="218"/>
      <c r="GT201" s="218"/>
      <c r="GU201" s="79"/>
      <c r="GV201" s="79" t="s">
        <v>156</v>
      </c>
      <c r="GW201" s="79"/>
      <c r="GX201" s="238"/>
      <c r="GY201" s="218"/>
      <c r="GZ201" s="79"/>
      <c r="HA201" s="218"/>
      <c r="HB201" s="73"/>
      <c r="HC201" s="73"/>
      <c r="HD201" s="73"/>
      <c r="HE201" s="73"/>
      <c r="HF201" s="73"/>
      <c r="HG201" s="73"/>
      <c r="HH201" s="73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  <c r="IH201" s="73"/>
    </row>
    <row r="202" customFormat="false" ht="11.25" hidden="false" customHeight="true" outlineLevel="0" collapsed="false">
      <c r="A202" s="153"/>
      <c r="B202" s="133" t="s">
        <v>157</v>
      </c>
      <c r="C202" s="75" t="s">
        <v>158</v>
      </c>
      <c r="D202" s="75"/>
      <c r="E202" s="75"/>
      <c r="F202" s="75"/>
      <c r="G202" s="75"/>
      <c r="H202" s="134" t="s">
        <v>100</v>
      </c>
      <c r="I202" s="140" t="n">
        <v>0.04</v>
      </c>
      <c r="J202" s="135"/>
      <c r="K202" s="163" t="n">
        <v>0.00624</v>
      </c>
      <c r="L202" s="137"/>
      <c r="M202" s="135"/>
      <c r="N202" s="160" t="n">
        <v>363.98</v>
      </c>
      <c r="O202" s="135"/>
      <c r="P202" s="156" t="n">
        <v>2.27</v>
      </c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3"/>
      <c r="EN202" s="73"/>
      <c r="EO202" s="73"/>
      <c r="EP202" s="73"/>
      <c r="EQ202" s="73"/>
      <c r="ER202" s="73"/>
      <c r="ES202" s="73"/>
      <c r="ET202" s="73"/>
      <c r="EU202" s="73"/>
      <c r="EV202" s="73"/>
      <c r="EW202" s="73"/>
      <c r="EX202" s="73"/>
      <c r="EY202" s="73"/>
      <c r="EZ202" s="73"/>
      <c r="FA202" s="73"/>
      <c r="FB202" s="73"/>
      <c r="FC202" s="73"/>
      <c r="FD202" s="73"/>
      <c r="FE202" s="73"/>
      <c r="FF202" s="73"/>
      <c r="FG202" s="73"/>
      <c r="FH202" s="73"/>
      <c r="FI202" s="73"/>
      <c r="FJ202" s="73"/>
      <c r="FK202" s="73"/>
      <c r="FL202" s="73"/>
      <c r="FM202" s="73"/>
      <c r="FN202" s="73"/>
      <c r="FO202" s="73"/>
      <c r="FP202" s="73"/>
      <c r="FQ202" s="73"/>
      <c r="FR202" s="73"/>
      <c r="FS202" s="73"/>
      <c r="FT202" s="73"/>
      <c r="FU202" s="73"/>
      <c r="FV202" s="73"/>
      <c r="FW202" s="73"/>
      <c r="FX202" s="73"/>
      <c r="FY202" s="73"/>
      <c r="FZ202" s="73"/>
      <c r="GA202" s="73"/>
      <c r="GB202" s="73"/>
      <c r="GC202" s="73"/>
      <c r="GD202" s="73"/>
      <c r="GE202" s="73"/>
      <c r="GF202" s="73"/>
      <c r="GG202" s="73"/>
      <c r="GH202" s="73"/>
      <c r="GI202" s="73"/>
      <c r="GJ202" s="73"/>
      <c r="GK202" s="73"/>
      <c r="GL202" s="73"/>
      <c r="GM202" s="73"/>
      <c r="GN202" s="73"/>
      <c r="GO202" s="236"/>
      <c r="GP202" s="218"/>
      <c r="GQ202" s="218"/>
      <c r="GR202" s="218"/>
      <c r="GS202" s="218"/>
      <c r="GT202" s="218"/>
      <c r="GU202" s="79"/>
      <c r="GV202" s="79"/>
      <c r="GW202" s="79" t="s">
        <v>158</v>
      </c>
      <c r="GX202" s="238"/>
      <c r="GY202" s="218"/>
      <c r="GZ202" s="79"/>
      <c r="HA202" s="218"/>
      <c r="HB202" s="73"/>
      <c r="HC202" s="73"/>
      <c r="HD202" s="73"/>
      <c r="HE202" s="73"/>
      <c r="HF202" s="73"/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  <c r="IH202" s="73"/>
    </row>
    <row r="203" customFormat="false" ht="11.25" hidden="false" customHeight="true" outlineLevel="0" collapsed="false">
      <c r="A203" s="132"/>
      <c r="B203" s="133" t="s">
        <v>112</v>
      </c>
      <c r="C203" s="75" t="s">
        <v>113</v>
      </c>
      <c r="D203" s="75"/>
      <c r="E203" s="75"/>
      <c r="F203" s="75"/>
      <c r="G203" s="75"/>
      <c r="H203" s="134"/>
      <c r="I203" s="135"/>
      <c r="J203" s="135"/>
      <c r="K203" s="135"/>
      <c r="L203" s="137"/>
      <c r="M203" s="135"/>
      <c r="N203" s="137"/>
      <c r="O203" s="135"/>
      <c r="P203" s="156" t="n">
        <v>20.57</v>
      </c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3"/>
      <c r="CW203" s="73"/>
      <c r="CX203" s="73"/>
      <c r="CY203" s="73"/>
      <c r="CZ203" s="73"/>
      <c r="DA203" s="73"/>
      <c r="DB203" s="73"/>
      <c r="DC203" s="73"/>
      <c r="DD203" s="73"/>
      <c r="DE203" s="73"/>
      <c r="DF203" s="73"/>
      <c r="DG203" s="73"/>
      <c r="DH203" s="73"/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73"/>
      <c r="EH203" s="73"/>
      <c r="EI203" s="73"/>
      <c r="EJ203" s="73"/>
      <c r="EK203" s="73"/>
      <c r="EL203" s="73"/>
      <c r="EM203" s="73"/>
      <c r="EN203" s="73"/>
      <c r="EO203" s="73"/>
      <c r="EP203" s="73"/>
      <c r="EQ203" s="73"/>
      <c r="ER203" s="73"/>
      <c r="ES203" s="73"/>
      <c r="ET203" s="73"/>
      <c r="EU203" s="73"/>
      <c r="EV203" s="73"/>
      <c r="EW203" s="73"/>
      <c r="EX203" s="73"/>
      <c r="EY203" s="73"/>
      <c r="EZ203" s="73"/>
      <c r="FA203" s="73"/>
      <c r="FB203" s="73"/>
      <c r="FC203" s="73"/>
      <c r="FD203" s="73"/>
      <c r="FE203" s="73"/>
      <c r="FF203" s="73"/>
      <c r="FG203" s="73"/>
      <c r="FH203" s="73"/>
      <c r="FI203" s="73"/>
      <c r="FJ203" s="73"/>
      <c r="FK203" s="73"/>
      <c r="FL203" s="73"/>
      <c r="FM203" s="73"/>
      <c r="FN203" s="73"/>
      <c r="FO203" s="73"/>
      <c r="FP203" s="73"/>
      <c r="FQ203" s="73"/>
      <c r="FR203" s="73"/>
      <c r="FS203" s="73"/>
      <c r="FT203" s="73"/>
      <c r="FU203" s="73"/>
      <c r="FV203" s="73"/>
      <c r="FW203" s="73"/>
      <c r="FX203" s="73"/>
      <c r="FY203" s="73"/>
      <c r="FZ203" s="73"/>
      <c r="GA203" s="73"/>
      <c r="GB203" s="73"/>
      <c r="GC203" s="73"/>
      <c r="GD203" s="73"/>
      <c r="GE203" s="73"/>
      <c r="GF203" s="73"/>
      <c r="GG203" s="73"/>
      <c r="GH203" s="73"/>
      <c r="GI203" s="73"/>
      <c r="GJ203" s="73"/>
      <c r="GK203" s="73"/>
      <c r="GL203" s="73"/>
      <c r="GM203" s="73"/>
      <c r="GN203" s="73"/>
      <c r="GO203" s="236"/>
      <c r="GP203" s="218"/>
      <c r="GQ203" s="218"/>
      <c r="GR203" s="218"/>
      <c r="GS203" s="218"/>
      <c r="GT203" s="218"/>
      <c r="GU203" s="79" t="s">
        <v>113</v>
      </c>
      <c r="GV203" s="79"/>
      <c r="GW203" s="79"/>
      <c r="GX203" s="238"/>
      <c r="GY203" s="218"/>
      <c r="GZ203" s="79"/>
      <c r="HA203" s="218"/>
      <c r="HB203" s="73"/>
      <c r="HC203" s="73"/>
      <c r="HD203" s="73"/>
      <c r="HE203" s="73"/>
      <c r="HF203" s="73"/>
      <c r="HG203" s="73"/>
      <c r="HH203" s="73"/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  <c r="IH203" s="73"/>
    </row>
    <row r="204" customFormat="false" ht="11.25" hidden="false" customHeight="true" outlineLevel="0" collapsed="false">
      <c r="A204" s="139"/>
      <c r="B204" s="133" t="s">
        <v>449</v>
      </c>
      <c r="C204" s="75" t="s">
        <v>450</v>
      </c>
      <c r="D204" s="75"/>
      <c r="E204" s="75"/>
      <c r="F204" s="75"/>
      <c r="G204" s="75"/>
      <c r="H204" s="134" t="s">
        <v>451</v>
      </c>
      <c r="I204" s="136" t="n">
        <v>18.036</v>
      </c>
      <c r="J204" s="135"/>
      <c r="K204" s="182" t="n">
        <v>2.813616</v>
      </c>
      <c r="L204" s="141"/>
      <c r="M204" s="142"/>
      <c r="N204" s="143" t="n">
        <v>7.31</v>
      </c>
      <c r="O204" s="135"/>
      <c r="P204" s="138" t="n">
        <v>20.57</v>
      </c>
      <c r="Q204" s="144"/>
      <c r="R204" s="144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3"/>
      <c r="CW204" s="73"/>
      <c r="CX204" s="73"/>
      <c r="CY204" s="73"/>
      <c r="CZ204" s="73"/>
      <c r="DA204" s="73"/>
      <c r="DB204" s="73"/>
      <c r="DC204" s="73"/>
      <c r="DD204" s="73"/>
      <c r="DE204" s="73"/>
      <c r="DF204" s="73"/>
      <c r="DG204" s="73"/>
      <c r="DH204" s="73"/>
      <c r="DI204" s="73"/>
      <c r="DJ204" s="73"/>
      <c r="DK204" s="73"/>
      <c r="DL204" s="73"/>
      <c r="DM204" s="73"/>
      <c r="DN204" s="73"/>
      <c r="DO204" s="73"/>
      <c r="DP204" s="73"/>
      <c r="DQ204" s="73"/>
      <c r="DR204" s="73"/>
      <c r="DS204" s="73"/>
      <c r="DT204" s="73"/>
      <c r="DU204" s="73"/>
      <c r="DV204" s="73"/>
      <c r="DW204" s="73"/>
      <c r="DX204" s="73"/>
      <c r="DY204" s="73"/>
      <c r="DZ204" s="73"/>
      <c r="EA204" s="73"/>
      <c r="EB204" s="73"/>
      <c r="EC204" s="73"/>
      <c r="ED204" s="73"/>
      <c r="EE204" s="73"/>
      <c r="EF204" s="73"/>
      <c r="EG204" s="73"/>
      <c r="EH204" s="73"/>
      <c r="EI204" s="73"/>
      <c r="EJ204" s="73"/>
      <c r="EK204" s="73"/>
      <c r="EL204" s="73"/>
      <c r="EM204" s="73"/>
      <c r="EN204" s="73"/>
      <c r="EO204" s="73"/>
      <c r="EP204" s="73"/>
      <c r="EQ204" s="73"/>
      <c r="ER204" s="73"/>
      <c r="ES204" s="73"/>
      <c r="ET204" s="73"/>
      <c r="EU204" s="73"/>
      <c r="EV204" s="73"/>
      <c r="EW204" s="73"/>
      <c r="EX204" s="73"/>
      <c r="EY204" s="73"/>
      <c r="EZ204" s="73"/>
      <c r="FA204" s="73"/>
      <c r="FB204" s="73"/>
      <c r="FC204" s="73"/>
      <c r="FD204" s="73"/>
      <c r="FE204" s="73"/>
      <c r="FF204" s="73"/>
      <c r="FG204" s="73"/>
      <c r="FH204" s="73"/>
      <c r="FI204" s="73"/>
      <c r="FJ204" s="73"/>
      <c r="FK204" s="73"/>
      <c r="FL204" s="73"/>
      <c r="FM204" s="73"/>
      <c r="FN204" s="73"/>
      <c r="FO204" s="73"/>
      <c r="FP204" s="73"/>
      <c r="FQ204" s="73"/>
      <c r="FR204" s="73"/>
      <c r="FS204" s="73"/>
      <c r="FT204" s="73"/>
      <c r="FU204" s="73"/>
      <c r="FV204" s="73"/>
      <c r="FW204" s="73"/>
      <c r="FX204" s="73"/>
      <c r="FY204" s="73"/>
      <c r="FZ204" s="73"/>
      <c r="GA204" s="73"/>
      <c r="GB204" s="73"/>
      <c r="GC204" s="73"/>
      <c r="GD204" s="73"/>
      <c r="GE204" s="73"/>
      <c r="GF204" s="73"/>
      <c r="GG204" s="73"/>
      <c r="GH204" s="73"/>
      <c r="GI204" s="73"/>
      <c r="GJ204" s="73"/>
      <c r="GK204" s="73"/>
      <c r="GL204" s="73"/>
      <c r="GM204" s="73"/>
      <c r="GN204" s="73"/>
      <c r="GO204" s="236"/>
      <c r="GP204" s="218"/>
      <c r="GQ204" s="218"/>
      <c r="GR204" s="218"/>
      <c r="GS204" s="218"/>
      <c r="GT204" s="218"/>
      <c r="GU204" s="79"/>
      <c r="GV204" s="79" t="s">
        <v>450</v>
      </c>
      <c r="GW204" s="79"/>
      <c r="GX204" s="238"/>
      <c r="GY204" s="218"/>
      <c r="GZ204" s="79"/>
      <c r="HA204" s="218"/>
      <c r="HB204" s="73"/>
      <c r="HC204" s="73"/>
      <c r="HD204" s="73"/>
      <c r="HE204" s="73"/>
      <c r="HF204" s="73"/>
      <c r="HG204" s="73"/>
      <c r="HH204" s="73"/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  <c r="IH204" s="73"/>
    </row>
    <row r="205" customFormat="false" ht="11.25" hidden="false" customHeight="true" outlineLevel="0" collapsed="false">
      <c r="A205" s="165" t="s">
        <v>161</v>
      </c>
      <c r="B205" s="166" t="s">
        <v>484</v>
      </c>
      <c r="C205" s="167" t="s">
        <v>485</v>
      </c>
      <c r="D205" s="167"/>
      <c r="E205" s="167"/>
      <c r="F205" s="167"/>
      <c r="G205" s="167"/>
      <c r="H205" s="168" t="s">
        <v>486</v>
      </c>
      <c r="I205" s="183" t="n">
        <v>101.8</v>
      </c>
      <c r="J205" s="170"/>
      <c r="K205" s="237" t="n">
        <v>15.8808</v>
      </c>
      <c r="L205" s="172"/>
      <c r="M205" s="170"/>
      <c r="N205" s="172"/>
      <c r="O205" s="170"/>
      <c r="P205" s="1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73"/>
      <c r="EH205" s="73"/>
      <c r="EI205" s="73"/>
      <c r="EJ205" s="73"/>
      <c r="EK205" s="73"/>
      <c r="EL205" s="73"/>
      <c r="EM205" s="73"/>
      <c r="EN205" s="73"/>
      <c r="EO205" s="73"/>
      <c r="EP205" s="73"/>
      <c r="EQ205" s="73"/>
      <c r="ER205" s="73"/>
      <c r="ES205" s="73"/>
      <c r="ET205" s="73"/>
      <c r="EU205" s="73"/>
      <c r="EV205" s="73"/>
      <c r="EW205" s="73"/>
      <c r="EX205" s="73"/>
      <c r="EY205" s="73"/>
      <c r="EZ205" s="73"/>
      <c r="FA205" s="73"/>
      <c r="FB205" s="73"/>
      <c r="FC205" s="73"/>
      <c r="FD205" s="73"/>
      <c r="FE205" s="73"/>
      <c r="FF205" s="73"/>
      <c r="FG205" s="73"/>
      <c r="FH205" s="73"/>
      <c r="FI205" s="73"/>
      <c r="FJ205" s="73"/>
      <c r="FK205" s="73"/>
      <c r="FL205" s="73"/>
      <c r="FM205" s="73"/>
      <c r="FN205" s="73"/>
      <c r="FO205" s="73"/>
      <c r="FP205" s="73"/>
      <c r="FQ205" s="73"/>
      <c r="FR205" s="73"/>
      <c r="FS205" s="73"/>
      <c r="FT205" s="73"/>
      <c r="FU205" s="73"/>
      <c r="FV205" s="73"/>
      <c r="FW205" s="73"/>
      <c r="FX205" s="73"/>
      <c r="FY205" s="73"/>
      <c r="FZ205" s="73"/>
      <c r="GA205" s="73"/>
      <c r="GB205" s="73"/>
      <c r="GC205" s="73"/>
      <c r="GD205" s="73"/>
      <c r="GE205" s="73"/>
      <c r="GF205" s="73"/>
      <c r="GG205" s="73"/>
      <c r="GH205" s="73"/>
      <c r="GI205" s="73"/>
      <c r="GJ205" s="73"/>
      <c r="GK205" s="73"/>
      <c r="GL205" s="73"/>
      <c r="GM205" s="73"/>
      <c r="GN205" s="73"/>
      <c r="GO205" s="236"/>
      <c r="GP205" s="218"/>
      <c r="GQ205" s="218"/>
      <c r="GR205" s="218"/>
      <c r="GS205" s="218"/>
      <c r="GT205" s="218"/>
      <c r="GU205" s="79"/>
      <c r="GV205" s="79"/>
      <c r="GW205" s="79"/>
      <c r="GX205" s="238" t="s">
        <v>485</v>
      </c>
      <c r="GY205" s="218"/>
      <c r="GZ205" s="79"/>
      <c r="HA205" s="218"/>
      <c r="HB205" s="73"/>
      <c r="HC205" s="73"/>
      <c r="HD205" s="73"/>
      <c r="HE205" s="73"/>
      <c r="HF205" s="73"/>
      <c r="HG205" s="73"/>
      <c r="HH205" s="73"/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3"/>
      <c r="HX205" s="73"/>
      <c r="HY205" s="73"/>
      <c r="HZ205" s="73"/>
      <c r="IA205" s="73"/>
      <c r="IB205" s="73"/>
      <c r="IC205" s="73"/>
      <c r="ID205" s="73"/>
      <c r="IE205" s="73"/>
      <c r="IF205" s="73"/>
      <c r="IG205" s="73"/>
      <c r="IH205" s="73"/>
    </row>
    <row r="206" customFormat="false" ht="11.25" hidden="false" customHeight="true" outlineLevel="0" collapsed="false">
      <c r="A206" s="165" t="s">
        <v>335</v>
      </c>
      <c r="B206" s="166" t="s">
        <v>487</v>
      </c>
      <c r="C206" s="167" t="s">
        <v>488</v>
      </c>
      <c r="D206" s="167"/>
      <c r="E206" s="167"/>
      <c r="F206" s="167"/>
      <c r="G206" s="167"/>
      <c r="H206" s="168" t="s">
        <v>457</v>
      </c>
      <c r="I206" s="169" t="n">
        <v>0</v>
      </c>
      <c r="J206" s="170"/>
      <c r="K206" s="169" t="n">
        <v>0</v>
      </c>
      <c r="L206" s="172"/>
      <c r="M206" s="170"/>
      <c r="N206" s="172"/>
      <c r="O206" s="170"/>
      <c r="P206" s="1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3"/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3"/>
      <c r="DZ206" s="73"/>
      <c r="EA206" s="73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3"/>
      <c r="EN206" s="73"/>
      <c r="EO206" s="73"/>
      <c r="EP206" s="73"/>
      <c r="EQ206" s="73"/>
      <c r="ER206" s="73"/>
      <c r="ES206" s="73"/>
      <c r="ET206" s="73"/>
      <c r="EU206" s="73"/>
      <c r="EV206" s="73"/>
      <c r="EW206" s="73"/>
      <c r="EX206" s="73"/>
      <c r="EY206" s="73"/>
      <c r="EZ206" s="73"/>
      <c r="FA206" s="73"/>
      <c r="FB206" s="73"/>
      <c r="FC206" s="73"/>
      <c r="FD206" s="73"/>
      <c r="FE206" s="73"/>
      <c r="FF206" s="73"/>
      <c r="FG206" s="73"/>
      <c r="FH206" s="73"/>
      <c r="FI206" s="73"/>
      <c r="FJ206" s="73"/>
      <c r="FK206" s="73"/>
      <c r="FL206" s="73"/>
      <c r="FM206" s="73"/>
      <c r="FN206" s="73"/>
      <c r="FO206" s="73"/>
      <c r="FP206" s="73"/>
      <c r="FQ206" s="73"/>
      <c r="FR206" s="73"/>
      <c r="FS206" s="73"/>
      <c r="FT206" s="73"/>
      <c r="FU206" s="73"/>
      <c r="FV206" s="73"/>
      <c r="FW206" s="73"/>
      <c r="FX206" s="73"/>
      <c r="FY206" s="73"/>
      <c r="FZ206" s="73"/>
      <c r="GA206" s="73"/>
      <c r="GB206" s="73"/>
      <c r="GC206" s="73"/>
      <c r="GD206" s="73"/>
      <c r="GE206" s="73"/>
      <c r="GF206" s="73"/>
      <c r="GG206" s="73"/>
      <c r="GH206" s="73"/>
      <c r="GI206" s="73"/>
      <c r="GJ206" s="73"/>
      <c r="GK206" s="73"/>
      <c r="GL206" s="73"/>
      <c r="GM206" s="73"/>
      <c r="GN206" s="73"/>
      <c r="GO206" s="236"/>
      <c r="GP206" s="218"/>
      <c r="GQ206" s="218"/>
      <c r="GR206" s="218"/>
      <c r="GS206" s="218"/>
      <c r="GT206" s="218"/>
      <c r="GU206" s="79"/>
      <c r="GV206" s="79"/>
      <c r="GW206" s="79"/>
      <c r="GX206" s="238" t="s">
        <v>488</v>
      </c>
      <c r="GY206" s="218"/>
      <c r="GZ206" s="79"/>
      <c r="HA206" s="218"/>
      <c r="HB206" s="73"/>
      <c r="HC206" s="73"/>
      <c r="HD206" s="73"/>
      <c r="HE206" s="73"/>
      <c r="HF206" s="73"/>
      <c r="HG206" s="73"/>
      <c r="HH206" s="73"/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73"/>
      <c r="HZ206" s="73"/>
      <c r="IA206" s="73"/>
      <c r="IB206" s="73"/>
      <c r="IC206" s="73"/>
      <c r="ID206" s="73"/>
      <c r="IE206" s="73"/>
      <c r="IF206" s="73"/>
      <c r="IG206" s="73"/>
      <c r="IH206" s="73"/>
    </row>
    <row r="207" customFormat="false" ht="11.25" hidden="false" customHeight="true" outlineLevel="0" collapsed="false">
      <c r="A207" s="165" t="s">
        <v>161</v>
      </c>
      <c r="B207" s="166" t="s">
        <v>489</v>
      </c>
      <c r="C207" s="167" t="s">
        <v>490</v>
      </c>
      <c r="D207" s="167"/>
      <c r="E207" s="167"/>
      <c r="F207" s="167"/>
      <c r="G207" s="167"/>
      <c r="H207" s="168" t="s">
        <v>183</v>
      </c>
      <c r="I207" s="169" t="n">
        <v>78</v>
      </c>
      <c r="J207" s="170"/>
      <c r="K207" s="179" t="n">
        <v>12.168</v>
      </c>
      <c r="L207" s="172"/>
      <c r="M207" s="170"/>
      <c r="N207" s="172"/>
      <c r="O207" s="170"/>
      <c r="P207" s="1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73"/>
      <c r="EH207" s="73"/>
      <c r="EI207" s="73"/>
      <c r="EJ207" s="73"/>
      <c r="EK207" s="73"/>
      <c r="EL207" s="73"/>
      <c r="EM207" s="73"/>
      <c r="EN207" s="73"/>
      <c r="EO207" s="73"/>
      <c r="EP207" s="73"/>
      <c r="EQ207" s="73"/>
      <c r="ER207" s="73"/>
      <c r="ES207" s="73"/>
      <c r="ET207" s="73"/>
      <c r="EU207" s="73"/>
      <c r="EV207" s="73"/>
      <c r="EW207" s="73"/>
      <c r="EX207" s="73"/>
      <c r="EY207" s="73"/>
      <c r="EZ207" s="73"/>
      <c r="FA207" s="73"/>
      <c r="FB207" s="73"/>
      <c r="FC207" s="73"/>
      <c r="FD207" s="73"/>
      <c r="FE207" s="73"/>
      <c r="FF207" s="73"/>
      <c r="FG207" s="73"/>
      <c r="FH207" s="73"/>
      <c r="FI207" s="73"/>
      <c r="FJ207" s="73"/>
      <c r="FK207" s="73"/>
      <c r="FL207" s="73"/>
      <c r="FM207" s="73"/>
      <c r="FN207" s="73"/>
      <c r="FO207" s="73"/>
      <c r="FP207" s="73"/>
      <c r="FQ207" s="73"/>
      <c r="FR207" s="73"/>
      <c r="FS207" s="73"/>
      <c r="FT207" s="73"/>
      <c r="FU207" s="73"/>
      <c r="FV207" s="73"/>
      <c r="FW207" s="73"/>
      <c r="FX207" s="73"/>
      <c r="FY207" s="73"/>
      <c r="FZ207" s="73"/>
      <c r="GA207" s="73"/>
      <c r="GB207" s="73"/>
      <c r="GC207" s="73"/>
      <c r="GD207" s="73"/>
      <c r="GE207" s="73"/>
      <c r="GF207" s="73"/>
      <c r="GG207" s="73"/>
      <c r="GH207" s="73"/>
      <c r="GI207" s="73"/>
      <c r="GJ207" s="73"/>
      <c r="GK207" s="73"/>
      <c r="GL207" s="73"/>
      <c r="GM207" s="73"/>
      <c r="GN207" s="73"/>
      <c r="GO207" s="236"/>
      <c r="GP207" s="218"/>
      <c r="GQ207" s="218"/>
      <c r="GR207" s="218"/>
      <c r="GS207" s="218"/>
      <c r="GT207" s="218"/>
      <c r="GU207" s="79"/>
      <c r="GV207" s="79"/>
      <c r="GW207" s="79"/>
      <c r="GX207" s="238" t="s">
        <v>490</v>
      </c>
      <c r="GY207" s="218"/>
      <c r="GZ207" s="79"/>
      <c r="HA207" s="218"/>
      <c r="HB207" s="73"/>
      <c r="HC207" s="73"/>
      <c r="HD207" s="73"/>
      <c r="HE207" s="73"/>
      <c r="HF207" s="73"/>
      <c r="HG207" s="73"/>
      <c r="HH207" s="73"/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3"/>
      <c r="HX207" s="73"/>
      <c r="HY207" s="73"/>
      <c r="HZ207" s="73"/>
      <c r="IA207" s="73"/>
      <c r="IB207" s="73"/>
      <c r="IC207" s="73"/>
      <c r="ID207" s="73"/>
      <c r="IE207" s="73"/>
      <c r="IF207" s="73"/>
      <c r="IG207" s="73"/>
      <c r="IH207" s="73"/>
    </row>
    <row r="208" customFormat="false" ht="11.25" hidden="false" customHeight="true" outlineLevel="0" collapsed="false">
      <c r="A208" s="149"/>
      <c r="B208" s="150"/>
      <c r="C208" s="123" t="s">
        <v>118</v>
      </c>
      <c r="D208" s="123"/>
      <c r="E208" s="123"/>
      <c r="F208" s="123"/>
      <c r="G208" s="123"/>
      <c r="H208" s="125"/>
      <c r="I208" s="126"/>
      <c r="J208" s="126"/>
      <c r="K208" s="126"/>
      <c r="L208" s="129"/>
      <c r="M208" s="126"/>
      <c r="N208" s="151"/>
      <c r="O208" s="126"/>
      <c r="P208" s="152" t="n">
        <v>571.91</v>
      </c>
      <c r="Q208" s="144"/>
      <c r="R208" s="144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3"/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73"/>
      <c r="EH208" s="73"/>
      <c r="EI208" s="73"/>
      <c r="EJ208" s="73"/>
      <c r="EK208" s="73"/>
      <c r="EL208" s="73"/>
      <c r="EM208" s="73"/>
      <c r="EN208" s="73"/>
      <c r="EO208" s="73"/>
      <c r="EP208" s="73"/>
      <c r="EQ208" s="73"/>
      <c r="ER208" s="73"/>
      <c r="ES208" s="73"/>
      <c r="ET208" s="73"/>
      <c r="EU208" s="73"/>
      <c r="EV208" s="73"/>
      <c r="EW208" s="73"/>
      <c r="EX208" s="73"/>
      <c r="EY208" s="73"/>
      <c r="EZ208" s="73"/>
      <c r="FA208" s="73"/>
      <c r="FB208" s="73"/>
      <c r="FC208" s="73"/>
      <c r="FD208" s="73"/>
      <c r="FE208" s="73"/>
      <c r="FF208" s="73"/>
      <c r="FG208" s="73"/>
      <c r="FH208" s="73"/>
      <c r="FI208" s="73"/>
      <c r="FJ208" s="73"/>
      <c r="FK208" s="73"/>
      <c r="FL208" s="73"/>
      <c r="FM208" s="73"/>
      <c r="FN208" s="73"/>
      <c r="FO208" s="73"/>
      <c r="FP208" s="73"/>
      <c r="FQ208" s="73"/>
      <c r="FR208" s="73"/>
      <c r="FS208" s="73"/>
      <c r="FT208" s="73"/>
      <c r="FU208" s="73"/>
      <c r="FV208" s="73"/>
      <c r="FW208" s="73"/>
      <c r="FX208" s="73"/>
      <c r="FY208" s="73"/>
      <c r="FZ208" s="73"/>
      <c r="GA208" s="73"/>
      <c r="GB208" s="73"/>
      <c r="GC208" s="73"/>
      <c r="GD208" s="73"/>
      <c r="GE208" s="73"/>
      <c r="GF208" s="73"/>
      <c r="GG208" s="73"/>
      <c r="GH208" s="73"/>
      <c r="GI208" s="73"/>
      <c r="GJ208" s="73"/>
      <c r="GK208" s="73"/>
      <c r="GL208" s="73"/>
      <c r="GM208" s="73"/>
      <c r="GN208" s="73"/>
      <c r="GO208" s="236"/>
      <c r="GP208" s="218"/>
      <c r="GQ208" s="218"/>
      <c r="GR208" s="218"/>
      <c r="GS208" s="218"/>
      <c r="GT208" s="218"/>
      <c r="GU208" s="79"/>
      <c r="GV208" s="79"/>
      <c r="GW208" s="79"/>
      <c r="GX208" s="238"/>
      <c r="GY208" s="218" t="s">
        <v>118</v>
      </c>
      <c r="GZ208" s="79"/>
      <c r="HA208" s="218"/>
      <c r="HB208" s="73"/>
      <c r="HC208" s="73"/>
      <c r="HD208" s="73"/>
      <c r="HE208" s="73"/>
      <c r="HF208" s="73"/>
      <c r="HG208" s="73"/>
      <c r="HH208" s="73"/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3"/>
      <c r="HX208" s="73"/>
      <c r="HY208" s="73"/>
      <c r="HZ208" s="73"/>
      <c r="IA208" s="73"/>
      <c r="IB208" s="73"/>
      <c r="IC208" s="73"/>
      <c r="ID208" s="73"/>
      <c r="IE208" s="73"/>
      <c r="IF208" s="73"/>
      <c r="IG208" s="73"/>
      <c r="IH208" s="73"/>
    </row>
    <row r="209" customFormat="false" ht="11.25" hidden="false" customHeight="true" outlineLevel="0" collapsed="false">
      <c r="A209" s="153"/>
      <c r="B209" s="133"/>
      <c r="C209" s="75" t="s">
        <v>119</v>
      </c>
      <c r="D209" s="75"/>
      <c r="E209" s="75"/>
      <c r="F209" s="75"/>
      <c r="G209" s="75"/>
      <c r="H209" s="134"/>
      <c r="I209" s="135"/>
      <c r="J209" s="135"/>
      <c r="K209" s="135"/>
      <c r="L209" s="137"/>
      <c r="M209" s="135"/>
      <c r="N209" s="137"/>
      <c r="O209" s="135"/>
      <c r="P209" s="156" t="n">
        <v>547.37</v>
      </c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3"/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3"/>
      <c r="DB209" s="73"/>
      <c r="DC209" s="73"/>
      <c r="DD209" s="73"/>
      <c r="DE209" s="73"/>
      <c r="DF209" s="73"/>
      <c r="DG209" s="73"/>
      <c r="DH209" s="73"/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73"/>
      <c r="EH209" s="73"/>
      <c r="EI209" s="73"/>
      <c r="EJ209" s="73"/>
      <c r="EK209" s="73"/>
      <c r="EL209" s="73"/>
      <c r="EM209" s="73"/>
      <c r="EN209" s="73"/>
      <c r="EO209" s="73"/>
      <c r="EP209" s="73"/>
      <c r="EQ209" s="73"/>
      <c r="ER209" s="73"/>
      <c r="ES209" s="73"/>
      <c r="ET209" s="73"/>
      <c r="EU209" s="73"/>
      <c r="EV209" s="73"/>
      <c r="EW209" s="73"/>
      <c r="EX209" s="73"/>
      <c r="EY209" s="73"/>
      <c r="EZ209" s="73"/>
      <c r="FA209" s="73"/>
      <c r="FB209" s="73"/>
      <c r="FC209" s="73"/>
      <c r="FD209" s="73"/>
      <c r="FE209" s="73"/>
      <c r="FF209" s="73"/>
      <c r="FG209" s="73"/>
      <c r="FH209" s="73"/>
      <c r="FI209" s="73"/>
      <c r="FJ209" s="73"/>
      <c r="FK209" s="73"/>
      <c r="FL209" s="73"/>
      <c r="FM209" s="73"/>
      <c r="FN209" s="73"/>
      <c r="FO209" s="73"/>
      <c r="FP209" s="73"/>
      <c r="FQ209" s="73"/>
      <c r="FR209" s="73"/>
      <c r="FS209" s="73"/>
      <c r="FT209" s="73"/>
      <c r="FU209" s="73"/>
      <c r="FV209" s="73"/>
      <c r="FW209" s="73"/>
      <c r="FX209" s="73"/>
      <c r="FY209" s="73"/>
      <c r="FZ209" s="73"/>
      <c r="GA209" s="73"/>
      <c r="GB209" s="73"/>
      <c r="GC209" s="73"/>
      <c r="GD209" s="73"/>
      <c r="GE209" s="73"/>
      <c r="GF209" s="73"/>
      <c r="GG209" s="73"/>
      <c r="GH209" s="73"/>
      <c r="GI209" s="73"/>
      <c r="GJ209" s="73"/>
      <c r="GK209" s="73"/>
      <c r="GL209" s="73"/>
      <c r="GM209" s="73"/>
      <c r="GN209" s="73"/>
      <c r="GO209" s="236"/>
      <c r="GP209" s="218"/>
      <c r="GQ209" s="218"/>
      <c r="GR209" s="218"/>
      <c r="GS209" s="218"/>
      <c r="GT209" s="218"/>
      <c r="GU209" s="79"/>
      <c r="GV209" s="79"/>
      <c r="GW209" s="79"/>
      <c r="GX209" s="238"/>
      <c r="GY209" s="218"/>
      <c r="GZ209" s="79" t="s">
        <v>119</v>
      </c>
      <c r="HA209" s="218"/>
      <c r="HB209" s="73"/>
      <c r="HC209" s="73"/>
      <c r="HD209" s="73"/>
      <c r="HE209" s="73"/>
      <c r="HF209" s="73"/>
      <c r="HG209" s="73"/>
      <c r="HH209" s="73"/>
      <c r="HI209" s="73"/>
      <c r="HJ209" s="73"/>
      <c r="HK209" s="73"/>
      <c r="HL209" s="73"/>
      <c r="HM209" s="73"/>
      <c r="HN209" s="73"/>
      <c r="HO209" s="73"/>
      <c r="HP209" s="73"/>
      <c r="HQ209" s="73"/>
      <c r="HR209" s="73"/>
      <c r="HS209" s="73"/>
      <c r="HT209" s="73"/>
      <c r="HU209" s="73"/>
      <c r="HV209" s="73"/>
      <c r="HW209" s="73"/>
      <c r="HX209" s="73"/>
      <c r="HY209" s="73"/>
      <c r="HZ209" s="73"/>
      <c r="IA209" s="73"/>
      <c r="IB209" s="73"/>
      <c r="IC209" s="73"/>
      <c r="ID209" s="73"/>
      <c r="IE209" s="73"/>
      <c r="IF209" s="73"/>
      <c r="IG209" s="73"/>
      <c r="IH209" s="73"/>
    </row>
    <row r="210" customFormat="false" ht="31.5" hidden="false" customHeight="true" outlineLevel="0" collapsed="false">
      <c r="A210" s="153"/>
      <c r="B210" s="133" t="s">
        <v>322</v>
      </c>
      <c r="C210" s="75" t="s">
        <v>323</v>
      </c>
      <c r="D210" s="75"/>
      <c r="E210" s="75"/>
      <c r="F210" s="75"/>
      <c r="G210" s="75"/>
      <c r="H210" s="134" t="s">
        <v>122</v>
      </c>
      <c r="I210" s="147" t="n">
        <v>103</v>
      </c>
      <c r="J210" s="135"/>
      <c r="K210" s="147" t="n">
        <v>103</v>
      </c>
      <c r="L210" s="137"/>
      <c r="M210" s="135"/>
      <c r="N210" s="137"/>
      <c r="O210" s="135"/>
      <c r="P210" s="156" t="n">
        <v>563.79</v>
      </c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73"/>
      <c r="EH210" s="73"/>
      <c r="EI210" s="73"/>
      <c r="EJ210" s="73"/>
      <c r="EK210" s="73"/>
      <c r="EL210" s="73"/>
      <c r="EM210" s="73"/>
      <c r="EN210" s="73"/>
      <c r="EO210" s="73"/>
      <c r="EP210" s="73"/>
      <c r="EQ210" s="73"/>
      <c r="ER210" s="73"/>
      <c r="ES210" s="73"/>
      <c r="ET210" s="73"/>
      <c r="EU210" s="73"/>
      <c r="EV210" s="73"/>
      <c r="EW210" s="73"/>
      <c r="EX210" s="73"/>
      <c r="EY210" s="73"/>
      <c r="EZ210" s="73"/>
      <c r="FA210" s="73"/>
      <c r="FB210" s="73"/>
      <c r="FC210" s="73"/>
      <c r="FD210" s="73"/>
      <c r="FE210" s="73"/>
      <c r="FF210" s="73"/>
      <c r="FG210" s="73"/>
      <c r="FH210" s="73"/>
      <c r="FI210" s="73"/>
      <c r="FJ210" s="73"/>
      <c r="FK210" s="73"/>
      <c r="FL210" s="73"/>
      <c r="FM210" s="73"/>
      <c r="FN210" s="73"/>
      <c r="FO210" s="73"/>
      <c r="FP210" s="73"/>
      <c r="FQ210" s="73"/>
      <c r="FR210" s="73"/>
      <c r="FS210" s="73"/>
      <c r="FT210" s="73"/>
      <c r="FU210" s="73"/>
      <c r="FV210" s="73"/>
      <c r="FW210" s="73"/>
      <c r="FX210" s="73"/>
      <c r="FY210" s="73"/>
      <c r="FZ210" s="73"/>
      <c r="GA210" s="73"/>
      <c r="GB210" s="73"/>
      <c r="GC210" s="73"/>
      <c r="GD210" s="73"/>
      <c r="GE210" s="73"/>
      <c r="GF210" s="73"/>
      <c r="GG210" s="73"/>
      <c r="GH210" s="73"/>
      <c r="GI210" s="73"/>
      <c r="GJ210" s="73"/>
      <c r="GK210" s="73"/>
      <c r="GL210" s="73"/>
      <c r="GM210" s="73"/>
      <c r="GN210" s="73"/>
      <c r="GO210" s="236"/>
      <c r="GP210" s="218"/>
      <c r="GQ210" s="218"/>
      <c r="GR210" s="218"/>
      <c r="GS210" s="218"/>
      <c r="GT210" s="218"/>
      <c r="GU210" s="79"/>
      <c r="GV210" s="79"/>
      <c r="GW210" s="79"/>
      <c r="GX210" s="238"/>
      <c r="GY210" s="218"/>
      <c r="GZ210" s="79" t="s">
        <v>323</v>
      </c>
      <c r="HA210" s="218"/>
      <c r="HB210" s="73"/>
      <c r="HC210" s="73"/>
      <c r="HD210" s="73"/>
      <c r="HE210" s="73"/>
      <c r="HF210" s="73"/>
      <c r="HG210" s="73"/>
      <c r="HH210" s="73"/>
      <c r="HI210" s="73"/>
      <c r="HJ210" s="73"/>
      <c r="HK210" s="73"/>
      <c r="HL210" s="73"/>
      <c r="HM210" s="73"/>
      <c r="HN210" s="73"/>
      <c r="HO210" s="73"/>
      <c r="HP210" s="73"/>
      <c r="HQ210" s="73"/>
      <c r="HR210" s="73"/>
      <c r="HS210" s="73"/>
      <c r="HT210" s="73"/>
      <c r="HU210" s="73"/>
      <c r="HV210" s="73"/>
      <c r="HW210" s="73"/>
      <c r="HX210" s="73"/>
      <c r="HY210" s="73"/>
      <c r="HZ210" s="73"/>
      <c r="IA210" s="73"/>
      <c r="IB210" s="73"/>
      <c r="IC210" s="73"/>
      <c r="ID210" s="73"/>
      <c r="IE210" s="73"/>
      <c r="IF210" s="73"/>
      <c r="IG210" s="73"/>
      <c r="IH210" s="73"/>
    </row>
    <row r="211" customFormat="false" ht="31.5" hidden="false" customHeight="true" outlineLevel="0" collapsed="false">
      <c r="A211" s="153"/>
      <c r="B211" s="133" t="s">
        <v>324</v>
      </c>
      <c r="C211" s="75" t="s">
        <v>325</v>
      </c>
      <c r="D211" s="75"/>
      <c r="E211" s="75"/>
      <c r="F211" s="75"/>
      <c r="G211" s="75"/>
      <c r="H211" s="134" t="s">
        <v>122</v>
      </c>
      <c r="I211" s="147" t="n">
        <v>59</v>
      </c>
      <c r="J211" s="135"/>
      <c r="K211" s="147" t="n">
        <v>59</v>
      </c>
      <c r="L211" s="137"/>
      <c r="M211" s="135"/>
      <c r="N211" s="137"/>
      <c r="O211" s="135"/>
      <c r="P211" s="156" t="n">
        <v>322.95</v>
      </c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73"/>
      <c r="DK211" s="73"/>
      <c r="DL211" s="73"/>
      <c r="DM211" s="73"/>
      <c r="DN211" s="73"/>
      <c r="DO211" s="73"/>
      <c r="DP211" s="73"/>
      <c r="DQ211" s="73"/>
      <c r="DR211" s="73"/>
      <c r="DS211" s="73"/>
      <c r="DT211" s="73"/>
      <c r="DU211" s="73"/>
      <c r="DV211" s="73"/>
      <c r="DW211" s="73"/>
      <c r="DX211" s="73"/>
      <c r="DY211" s="73"/>
      <c r="DZ211" s="73"/>
      <c r="EA211" s="73"/>
      <c r="EB211" s="73"/>
      <c r="EC211" s="73"/>
      <c r="ED211" s="73"/>
      <c r="EE211" s="73"/>
      <c r="EF211" s="73"/>
      <c r="EG211" s="73"/>
      <c r="EH211" s="73"/>
      <c r="EI211" s="73"/>
      <c r="EJ211" s="73"/>
      <c r="EK211" s="73"/>
      <c r="EL211" s="73"/>
      <c r="EM211" s="73"/>
      <c r="EN211" s="73"/>
      <c r="EO211" s="73"/>
      <c r="EP211" s="73"/>
      <c r="EQ211" s="73"/>
      <c r="ER211" s="73"/>
      <c r="ES211" s="73"/>
      <c r="ET211" s="73"/>
      <c r="EU211" s="73"/>
      <c r="EV211" s="73"/>
      <c r="EW211" s="73"/>
      <c r="EX211" s="73"/>
      <c r="EY211" s="73"/>
      <c r="EZ211" s="73"/>
      <c r="FA211" s="73"/>
      <c r="FB211" s="73"/>
      <c r="FC211" s="73"/>
      <c r="FD211" s="73"/>
      <c r="FE211" s="73"/>
      <c r="FF211" s="73"/>
      <c r="FG211" s="73"/>
      <c r="FH211" s="73"/>
      <c r="FI211" s="73"/>
      <c r="FJ211" s="73"/>
      <c r="FK211" s="73"/>
      <c r="FL211" s="73"/>
      <c r="FM211" s="73"/>
      <c r="FN211" s="73"/>
      <c r="FO211" s="73"/>
      <c r="FP211" s="73"/>
      <c r="FQ211" s="73"/>
      <c r="FR211" s="73"/>
      <c r="FS211" s="73"/>
      <c r="FT211" s="73"/>
      <c r="FU211" s="73"/>
      <c r="FV211" s="73"/>
      <c r="FW211" s="73"/>
      <c r="FX211" s="73"/>
      <c r="FY211" s="73"/>
      <c r="FZ211" s="73"/>
      <c r="GA211" s="73"/>
      <c r="GB211" s="73"/>
      <c r="GC211" s="73"/>
      <c r="GD211" s="73"/>
      <c r="GE211" s="73"/>
      <c r="GF211" s="73"/>
      <c r="GG211" s="73"/>
      <c r="GH211" s="73"/>
      <c r="GI211" s="73"/>
      <c r="GJ211" s="73"/>
      <c r="GK211" s="73"/>
      <c r="GL211" s="73"/>
      <c r="GM211" s="73"/>
      <c r="GN211" s="73"/>
      <c r="GO211" s="236"/>
      <c r="GP211" s="218"/>
      <c r="GQ211" s="218"/>
      <c r="GR211" s="218"/>
      <c r="GS211" s="218"/>
      <c r="GT211" s="218"/>
      <c r="GU211" s="79"/>
      <c r="GV211" s="79"/>
      <c r="GW211" s="79"/>
      <c r="GX211" s="238"/>
      <c r="GY211" s="218"/>
      <c r="GZ211" s="79" t="s">
        <v>325</v>
      </c>
      <c r="HA211" s="218"/>
      <c r="HB211" s="73"/>
      <c r="HC211" s="73"/>
      <c r="HD211" s="73"/>
      <c r="HE211" s="73"/>
      <c r="HF211" s="73"/>
      <c r="HG211" s="73"/>
      <c r="HH211" s="73"/>
      <c r="HI211" s="73"/>
      <c r="HJ211" s="73"/>
      <c r="HK211" s="73"/>
      <c r="HL211" s="73"/>
      <c r="HM211" s="73"/>
      <c r="HN211" s="73"/>
      <c r="HO211" s="73"/>
      <c r="HP211" s="73"/>
      <c r="HQ211" s="73"/>
      <c r="HR211" s="73"/>
      <c r="HS211" s="73"/>
      <c r="HT211" s="73"/>
      <c r="HU211" s="73"/>
      <c r="HV211" s="73"/>
      <c r="HW211" s="73"/>
      <c r="HX211" s="73"/>
      <c r="HY211" s="73"/>
      <c r="HZ211" s="73"/>
      <c r="IA211" s="73"/>
      <c r="IB211" s="73"/>
      <c r="IC211" s="73"/>
      <c r="ID211" s="73"/>
      <c r="IE211" s="73"/>
      <c r="IF211" s="73"/>
      <c r="IG211" s="73"/>
      <c r="IH211" s="73"/>
    </row>
    <row r="212" customFormat="false" ht="11.25" hidden="false" customHeight="true" outlineLevel="0" collapsed="false">
      <c r="A212" s="154"/>
      <c r="B212" s="155"/>
      <c r="C212" s="123" t="s">
        <v>125</v>
      </c>
      <c r="D212" s="123"/>
      <c r="E212" s="123"/>
      <c r="F212" s="123"/>
      <c r="G212" s="123"/>
      <c r="H212" s="125"/>
      <c r="I212" s="126"/>
      <c r="J212" s="126"/>
      <c r="K212" s="126"/>
      <c r="L212" s="129"/>
      <c r="M212" s="126"/>
      <c r="N212" s="151" t="n">
        <v>9350.32</v>
      </c>
      <c r="O212" s="126"/>
      <c r="P212" s="152" t="n">
        <v>1458.65</v>
      </c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  <c r="DF212" s="73"/>
      <c r="DG212" s="73"/>
      <c r="DH212" s="73"/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73"/>
      <c r="EH212" s="73"/>
      <c r="EI212" s="73"/>
      <c r="EJ212" s="73"/>
      <c r="EK212" s="73"/>
      <c r="EL212" s="73"/>
      <c r="EM212" s="73"/>
      <c r="EN212" s="73"/>
      <c r="EO212" s="73"/>
      <c r="EP212" s="73"/>
      <c r="EQ212" s="73"/>
      <c r="ER212" s="73"/>
      <c r="ES212" s="73"/>
      <c r="ET212" s="73"/>
      <c r="EU212" s="73"/>
      <c r="EV212" s="73"/>
      <c r="EW212" s="73"/>
      <c r="EX212" s="73"/>
      <c r="EY212" s="73"/>
      <c r="EZ212" s="73"/>
      <c r="FA212" s="73"/>
      <c r="FB212" s="73"/>
      <c r="FC212" s="73"/>
      <c r="FD212" s="73"/>
      <c r="FE212" s="73"/>
      <c r="FF212" s="73"/>
      <c r="FG212" s="73"/>
      <c r="FH212" s="73"/>
      <c r="FI212" s="73"/>
      <c r="FJ212" s="73"/>
      <c r="FK212" s="73"/>
      <c r="FL212" s="73"/>
      <c r="FM212" s="73"/>
      <c r="FN212" s="73"/>
      <c r="FO212" s="73"/>
      <c r="FP212" s="73"/>
      <c r="FQ212" s="73"/>
      <c r="FR212" s="73"/>
      <c r="FS212" s="73"/>
      <c r="FT212" s="73"/>
      <c r="FU212" s="73"/>
      <c r="FV212" s="73"/>
      <c r="FW212" s="73"/>
      <c r="FX212" s="73"/>
      <c r="FY212" s="73"/>
      <c r="FZ212" s="73"/>
      <c r="GA212" s="73"/>
      <c r="GB212" s="73"/>
      <c r="GC212" s="73"/>
      <c r="GD212" s="73"/>
      <c r="GE212" s="73"/>
      <c r="GF212" s="73"/>
      <c r="GG212" s="73"/>
      <c r="GH212" s="73"/>
      <c r="GI212" s="73"/>
      <c r="GJ212" s="73"/>
      <c r="GK212" s="73"/>
      <c r="GL212" s="73"/>
      <c r="GM212" s="73"/>
      <c r="GN212" s="73"/>
      <c r="GO212" s="236"/>
      <c r="GP212" s="218"/>
      <c r="GQ212" s="218"/>
      <c r="GR212" s="218"/>
      <c r="GS212" s="218"/>
      <c r="GT212" s="218"/>
      <c r="GU212" s="79"/>
      <c r="GV212" s="79"/>
      <c r="GW212" s="79"/>
      <c r="GX212" s="238"/>
      <c r="GY212" s="218"/>
      <c r="GZ212" s="79"/>
      <c r="HA212" s="218" t="s">
        <v>125</v>
      </c>
      <c r="HB212" s="73"/>
      <c r="HC212" s="73"/>
      <c r="HD212" s="73"/>
      <c r="HE212" s="73"/>
      <c r="HF212" s="73"/>
      <c r="HG212" s="73"/>
      <c r="HH212" s="73"/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  <c r="IH212" s="73"/>
    </row>
    <row r="213" customFormat="false" ht="21" hidden="false" customHeight="true" outlineLevel="0" collapsed="false">
      <c r="A213" s="122" t="s">
        <v>363</v>
      </c>
      <c r="B213" s="123" t="s">
        <v>491</v>
      </c>
      <c r="C213" s="124" t="s">
        <v>492</v>
      </c>
      <c r="D213" s="124"/>
      <c r="E213" s="124"/>
      <c r="F213" s="124"/>
      <c r="G213" s="124"/>
      <c r="H213" s="125" t="s">
        <v>321</v>
      </c>
      <c r="I213" s="126" t="n">
        <v>0.1588</v>
      </c>
      <c r="J213" s="127" t="n">
        <v>1</v>
      </c>
      <c r="K213" s="176" t="n">
        <v>0.1588</v>
      </c>
      <c r="L213" s="151" t="n">
        <v>1149.55</v>
      </c>
      <c r="M213" s="175" t="n">
        <v>1.36</v>
      </c>
      <c r="N213" s="159" t="n">
        <v>1563.39</v>
      </c>
      <c r="O213" s="126"/>
      <c r="P213" s="239" t="n">
        <v>248.27</v>
      </c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73"/>
      <c r="EH213" s="73"/>
      <c r="EI213" s="73"/>
      <c r="EJ213" s="73"/>
      <c r="EK213" s="73"/>
      <c r="EL213" s="73"/>
      <c r="EM213" s="73"/>
      <c r="EN213" s="73"/>
      <c r="EO213" s="73"/>
      <c r="EP213" s="73"/>
      <c r="EQ213" s="73"/>
      <c r="ER213" s="73"/>
      <c r="ES213" s="73"/>
      <c r="ET213" s="73"/>
      <c r="EU213" s="73"/>
      <c r="EV213" s="73"/>
      <c r="EW213" s="73"/>
      <c r="EX213" s="73"/>
      <c r="EY213" s="73"/>
      <c r="EZ213" s="73"/>
      <c r="FA213" s="73"/>
      <c r="FB213" s="73"/>
      <c r="FC213" s="73"/>
      <c r="FD213" s="73"/>
      <c r="FE213" s="73"/>
      <c r="FF213" s="73"/>
      <c r="FG213" s="73"/>
      <c r="FH213" s="73"/>
      <c r="FI213" s="73"/>
      <c r="FJ213" s="73"/>
      <c r="FK213" s="73"/>
      <c r="FL213" s="73"/>
      <c r="FM213" s="73"/>
      <c r="FN213" s="73"/>
      <c r="FO213" s="73"/>
      <c r="FP213" s="73"/>
      <c r="FQ213" s="73"/>
      <c r="FR213" s="73"/>
      <c r="FS213" s="73"/>
      <c r="FT213" s="73"/>
      <c r="FU213" s="73"/>
      <c r="FV213" s="73"/>
      <c r="FW213" s="73"/>
      <c r="FX213" s="73"/>
      <c r="FY213" s="73"/>
      <c r="FZ213" s="73"/>
      <c r="GA213" s="73"/>
      <c r="GB213" s="73"/>
      <c r="GC213" s="73"/>
      <c r="GD213" s="73"/>
      <c r="GE213" s="73"/>
      <c r="GF213" s="73"/>
      <c r="GG213" s="73"/>
      <c r="GH213" s="73"/>
      <c r="GI213" s="73"/>
      <c r="GJ213" s="73"/>
      <c r="GK213" s="73"/>
      <c r="GL213" s="73"/>
      <c r="GM213" s="73"/>
      <c r="GN213" s="73"/>
      <c r="GO213" s="236"/>
      <c r="GP213" s="218" t="s">
        <v>492</v>
      </c>
      <c r="GQ213" s="218"/>
      <c r="GR213" s="218"/>
      <c r="GS213" s="218"/>
      <c r="GT213" s="218"/>
      <c r="GU213" s="79"/>
      <c r="GV213" s="79"/>
      <c r="GW213" s="79"/>
      <c r="GX213" s="238"/>
      <c r="GY213" s="218"/>
      <c r="GZ213" s="79"/>
      <c r="HA213" s="218"/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  <c r="IH213" s="73"/>
    </row>
    <row r="214" customFormat="false" ht="11.25" hidden="false" customHeight="true" outlineLevel="0" collapsed="false">
      <c r="A214" s="154"/>
      <c r="B214" s="155"/>
      <c r="C214" s="123" t="s">
        <v>125</v>
      </c>
      <c r="D214" s="123"/>
      <c r="E214" s="123"/>
      <c r="F214" s="123"/>
      <c r="G214" s="123"/>
      <c r="H214" s="125"/>
      <c r="I214" s="126"/>
      <c r="J214" s="126"/>
      <c r="K214" s="126"/>
      <c r="L214" s="129"/>
      <c r="M214" s="126"/>
      <c r="N214" s="129"/>
      <c r="O214" s="126"/>
      <c r="P214" s="239" t="n">
        <v>248.27</v>
      </c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73"/>
      <c r="EH214" s="73"/>
      <c r="EI214" s="73"/>
      <c r="EJ214" s="73"/>
      <c r="EK214" s="73"/>
      <c r="EL214" s="73"/>
      <c r="EM214" s="73"/>
      <c r="EN214" s="73"/>
      <c r="EO214" s="73"/>
      <c r="EP214" s="73"/>
      <c r="EQ214" s="73"/>
      <c r="ER214" s="73"/>
      <c r="ES214" s="73"/>
      <c r="ET214" s="73"/>
      <c r="EU214" s="73"/>
      <c r="EV214" s="73"/>
      <c r="EW214" s="73"/>
      <c r="EX214" s="73"/>
      <c r="EY214" s="73"/>
      <c r="EZ214" s="73"/>
      <c r="FA214" s="73"/>
      <c r="FB214" s="73"/>
      <c r="FC214" s="73"/>
      <c r="FD214" s="73"/>
      <c r="FE214" s="73"/>
      <c r="FF214" s="73"/>
      <c r="FG214" s="73"/>
      <c r="FH214" s="73"/>
      <c r="FI214" s="73"/>
      <c r="FJ214" s="73"/>
      <c r="FK214" s="73"/>
      <c r="FL214" s="73"/>
      <c r="FM214" s="73"/>
      <c r="FN214" s="73"/>
      <c r="FO214" s="73"/>
      <c r="FP214" s="73"/>
      <c r="FQ214" s="73"/>
      <c r="FR214" s="73"/>
      <c r="FS214" s="73"/>
      <c r="FT214" s="73"/>
      <c r="FU214" s="73"/>
      <c r="FV214" s="73"/>
      <c r="FW214" s="73"/>
      <c r="FX214" s="73"/>
      <c r="FY214" s="73"/>
      <c r="FZ214" s="73"/>
      <c r="GA214" s="73"/>
      <c r="GB214" s="73"/>
      <c r="GC214" s="73"/>
      <c r="GD214" s="73"/>
      <c r="GE214" s="73"/>
      <c r="GF214" s="73"/>
      <c r="GG214" s="73"/>
      <c r="GH214" s="73"/>
      <c r="GI214" s="73"/>
      <c r="GJ214" s="73"/>
      <c r="GK214" s="73"/>
      <c r="GL214" s="73"/>
      <c r="GM214" s="73"/>
      <c r="GN214" s="73"/>
      <c r="GO214" s="236"/>
      <c r="GP214" s="218"/>
      <c r="GQ214" s="218"/>
      <c r="GR214" s="218"/>
      <c r="GS214" s="218"/>
      <c r="GT214" s="218"/>
      <c r="GU214" s="79"/>
      <c r="GV214" s="79"/>
      <c r="GW214" s="79"/>
      <c r="GX214" s="238"/>
      <c r="GY214" s="218"/>
      <c r="GZ214" s="79"/>
      <c r="HA214" s="218" t="s">
        <v>125</v>
      </c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  <c r="IH214" s="73"/>
    </row>
    <row r="215" customFormat="false" ht="31.5" hidden="false" customHeight="true" outlineLevel="0" collapsed="false">
      <c r="A215" s="122" t="s">
        <v>372</v>
      </c>
      <c r="B215" s="123" t="s">
        <v>493</v>
      </c>
      <c r="C215" s="124" t="s">
        <v>494</v>
      </c>
      <c r="D215" s="124"/>
      <c r="E215" s="124"/>
      <c r="F215" s="124"/>
      <c r="G215" s="124"/>
      <c r="H215" s="125" t="s">
        <v>457</v>
      </c>
      <c r="I215" s="126" t="n">
        <v>3.9</v>
      </c>
      <c r="J215" s="127" t="n">
        <v>1</v>
      </c>
      <c r="K215" s="128" t="n">
        <v>3.9</v>
      </c>
      <c r="L215" s="180" t="n">
        <v>457.56</v>
      </c>
      <c r="M215" s="175" t="n">
        <v>1.24</v>
      </c>
      <c r="N215" s="158" t="n">
        <v>567.37</v>
      </c>
      <c r="O215" s="126"/>
      <c r="P215" s="152" t="n">
        <v>2212.74</v>
      </c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73"/>
      <c r="EH215" s="73"/>
      <c r="EI215" s="73"/>
      <c r="EJ215" s="73"/>
      <c r="EK215" s="73"/>
      <c r="EL215" s="73"/>
      <c r="EM215" s="73"/>
      <c r="EN215" s="73"/>
      <c r="EO215" s="73"/>
      <c r="EP215" s="73"/>
      <c r="EQ215" s="73"/>
      <c r="ER215" s="73"/>
      <c r="ES215" s="73"/>
      <c r="ET215" s="73"/>
      <c r="EU215" s="73"/>
      <c r="EV215" s="73"/>
      <c r="EW215" s="73"/>
      <c r="EX215" s="73"/>
      <c r="EY215" s="73"/>
      <c r="EZ215" s="73"/>
      <c r="FA215" s="73"/>
      <c r="FB215" s="73"/>
      <c r="FC215" s="73"/>
      <c r="FD215" s="73"/>
      <c r="FE215" s="73"/>
      <c r="FF215" s="73"/>
      <c r="FG215" s="73"/>
      <c r="FH215" s="73"/>
      <c r="FI215" s="73"/>
      <c r="FJ215" s="73"/>
      <c r="FK215" s="73"/>
      <c r="FL215" s="73"/>
      <c r="FM215" s="73"/>
      <c r="FN215" s="73"/>
      <c r="FO215" s="73"/>
      <c r="FP215" s="73"/>
      <c r="FQ215" s="73"/>
      <c r="FR215" s="73"/>
      <c r="FS215" s="73"/>
      <c r="FT215" s="73"/>
      <c r="FU215" s="73"/>
      <c r="FV215" s="73"/>
      <c r="FW215" s="73"/>
      <c r="FX215" s="73"/>
      <c r="FY215" s="73"/>
      <c r="FZ215" s="73"/>
      <c r="GA215" s="73"/>
      <c r="GB215" s="73"/>
      <c r="GC215" s="73"/>
      <c r="GD215" s="73"/>
      <c r="GE215" s="73"/>
      <c r="GF215" s="73"/>
      <c r="GG215" s="73"/>
      <c r="GH215" s="73"/>
      <c r="GI215" s="73"/>
      <c r="GJ215" s="73"/>
      <c r="GK215" s="73"/>
      <c r="GL215" s="73"/>
      <c r="GM215" s="73"/>
      <c r="GN215" s="73"/>
      <c r="GO215" s="236"/>
      <c r="GP215" s="218" t="s">
        <v>494</v>
      </c>
      <c r="GQ215" s="218"/>
      <c r="GR215" s="218"/>
      <c r="GS215" s="218"/>
      <c r="GT215" s="218"/>
      <c r="GU215" s="79"/>
      <c r="GV215" s="79"/>
      <c r="GW215" s="79"/>
      <c r="GX215" s="238"/>
      <c r="GY215" s="218"/>
      <c r="GZ215" s="79"/>
      <c r="HA215" s="218"/>
      <c r="HB215" s="73"/>
      <c r="HC215" s="73"/>
      <c r="HD215" s="73"/>
      <c r="HE215" s="73"/>
      <c r="HF215" s="73"/>
      <c r="HG215" s="73"/>
      <c r="HH215" s="73"/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  <c r="IH215" s="73"/>
    </row>
    <row r="216" customFormat="false" ht="11.25" hidden="false" customHeight="true" outlineLevel="0" collapsed="false">
      <c r="A216" s="154"/>
      <c r="B216" s="155"/>
      <c r="C216" s="123" t="s">
        <v>125</v>
      </c>
      <c r="D216" s="123"/>
      <c r="E216" s="123"/>
      <c r="F216" s="123"/>
      <c r="G216" s="123"/>
      <c r="H216" s="125"/>
      <c r="I216" s="126"/>
      <c r="J216" s="126"/>
      <c r="K216" s="126"/>
      <c r="L216" s="129"/>
      <c r="M216" s="126"/>
      <c r="N216" s="129"/>
      <c r="O216" s="126"/>
      <c r="P216" s="152" t="n">
        <v>2212.74</v>
      </c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73"/>
      <c r="EH216" s="73"/>
      <c r="EI216" s="73"/>
      <c r="EJ216" s="73"/>
      <c r="EK216" s="73"/>
      <c r="EL216" s="73"/>
      <c r="EM216" s="73"/>
      <c r="EN216" s="73"/>
      <c r="EO216" s="73"/>
      <c r="EP216" s="73"/>
      <c r="EQ216" s="73"/>
      <c r="ER216" s="73"/>
      <c r="ES216" s="73"/>
      <c r="ET216" s="73"/>
      <c r="EU216" s="73"/>
      <c r="EV216" s="73"/>
      <c r="EW216" s="73"/>
      <c r="EX216" s="73"/>
      <c r="EY216" s="73"/>
      <c r="EZ216" s="73"/>
      <c r="FA216" s="73"/>
      <c r="FB216" s="73"/>
      <c r="FC216" s="73"/>
      <c r="FD216" s="73"/>
      <c r="FE216" s="73"/>
      <c r="FF216" s="73"/>
      <c r="FG216" s="73"/>
      <c r="FH216" s="73"/>
      <c r="FI216" s="73"/>
      <c r="FJ216" s="73"/>
      <c r="FK216" s="73"/>
      <c r="FL216" s="73"/>
      <c r="FM216" s="73"/>
      <c r="FN216" s="73"/>
      <c r="FO216" s="73"/>
      <c r="FP216" s="73"/>
      <c r="FQ216" s="73"/>
      <c r="FR216" s="73"/>
      <c r="FS216" s="73"/>
      <c r="FT216" s="73"/>
      <c r="FU216" s="73"/>
      <c r="FV216" s="73"/>
      <c r="FW216" s="73"/>
      <c r="FX216" s="73"/>
      <c r="FY216" s="73"/>
      <c r="FZ216" s="73"/>
      <c r="GA216" s="73"/>
      <c r="GB216" s="73"/>
      <c r="GC216" s="73"/>
      <c r="GD216" s="73"/>
      <c r="GE216" s="73"/>
      <c r="GF216" s="73"/>
      <c r="GG216" s="73"/>
      <c r="GH216" s="73"/>
      <c r="GI216" s="73"/>
      <c r="GJ216" s="73"/>
      <c r="GK216" s="73"/>
      <c r="GL216" s="73"/>
      <c r="GM216" s="73"/>
      <c r="GN216" s="73"/>
      <c r="GO216" s="236"/>
      <c r="GP216" s="218"/>
      <c r="GQ216" s="218"/>
      <c r="GR216" s="218"/>
      <c r="GS216" s="218"/>
      <c r="GT216" s="218"/>
      <c r="GU216" s="79"/>
      <c r="GV216" s="79"/>
      <c r="GW216" s="79"/>
      <c r="GX216" s="238"/>
      <c r="GY216" s="218"/>
      <c r="GZ216" s="79"/>
      <c r="HA216" s="218" t="s">
        <v>125</v>
      </c>
      <c r="HB216" s="73"/>
      <c r="HC216" s="73"/>
      <c r="HD216" s="73"/>
      <c r="HE216" s="73"/>
      <c r="HF216" s="73"/>
      <c r="HG216" s="73"/>
      <c r="HH216" s="73"/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  <c r="IH216" s="73"/>
    </row>
    <row r="217" customFormat="false" ht="1.5" hidden="false" customHeight="true" outlineLevel="0" collapsed="false">
      <c r="A217" s="184"/>
      <c r="B217" s="185"/>
      <c r="C217" s="185"/>
      <c r="D217" s="185"/>
      <c r="E217" s="185"/>
      <c r="F217" s="186"/>
      <c r="G217" s="186"/>
      <c r="H217" s="186"/>
      <c r="I217" s="186"/>
      <c r="J217" s="187"/>
      <c r="K217" s="186"/>
      <c r="L217" s="187"/>
      <c r="M217" s="188"/>
      <c r="N217" s="187"/>
      <c r="O217" s="189"/>
      <c r="P217" s="190"/>
      <c r="Q217" s="191"/>
      <c r="R217" s="192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3"/>
      <c r="DM217" s="73"/>
      <c r="DN217" s="73"/>
      <c r="DO217" s="73"/>
      <c r="DP217" s="73"/>
      <c r="DQ217" s="73"/>
      <c r="DR217" s="73"/>
      <c r="DS217" s="73"/>
      <c r="DT217" s="73"/>
      <c r="DU217" s="73"/>
      <c r="DV217" s="73"/>
      <c r="DW217" s="73"/>
      <c r="DX217" s="73"/>
      <c r="DY217" s="73"/>
      <c r="DZ217" s="73"/>
      <c r="EA217" s="73"/>
      <c r="EB217" s="73"/>
      <c r="EC217" s="73"/>
      <c r="ED217" s="73"/>
      <c r="EE217" s="73"/>
      <c r="EF217" s="73"/>
      <c r="EG217" s="73"/>
      <c r="EH217" s="73"/>
      <c r="EI217" s="73"/>
      <c r="EJ217" s="73"/>
      <c r="EK217" s="73"/>
      <c r="EL217" s="73"/>
      <c r="EM217" s="73"/>
      <c r="EN217" s="73"/>
      <c r="EO217" s="73"/>
      <c r="EP217" s="73"/>
      <c r="EQ217" s="73"/>
      <c r="ER217" s="73"/>
      <c r="ES217" s="73"/>
      <c r="ET217" s="73"/>
      <c r="EU217" s="73"/>
      <c r="EV217" s="73"/>
      <c r="EW217" s="73"/>
      <c r="EX217" s="73"/>
      <c r="EY217" s="73"/>
      <c r="EZ217" s="73"/>
      <c r="FA217" s="73"/>
      <c r="FB217" s="73"/>
      <c r="FC217" s="73"/>
      <c r="FD217" s="73"/>
      <c r="FE217" s="73"/>
      <c r="FF217" s="73"/>
      <c r="FG217" s="73"/>
      <c r="FH217" s="73"/>
      <c r="FI217" s="73"/>
      <c r="FJ217" s="73"/>
      <c r="FK217" s="73"/>
      <c r="FL217" s="73"/>
      <c r="FM217" s="73"/>
      <c r="FN217" s="73"/>
      <c r="FO217" s="73"/>
      <c r="FP217" s="73"/>
      <c r="FQ217" s="73"/>
      <c r="FR217" s="73"/>
      <c r="FS217" s="73"/>
      <c r="FT217" s="73"/>
      <c r="FU217" s="73"/>
      <c r="FV217" s="73"/>
      <c r="FW217" s="73"/>
      <c r="FX217" s="73"/>
      <c r="FY217" s="73"/>
      <c r="FZ217" s="73"/>
      <c r="GA217" s="73"/>
      <c r="GB217" s="73"/>
      <c r="GC217" s="73"/>
      <c r="GD217" s="73"/>
      <c r="GE217" s="73"/>
      <c r="GF217" s="73"/>
      <c r="GG217" s="73"/>
      <c r="GH217" s="73"/>
      <c r="GI217" s="73"/>
      <c r="GJ217" s="73"/>
      <c r="GK217" s="73"/>
      <c r="GL217" s="73"/>
      <c r="GM217" s="73"/>
      <c r="GN217" s="73"/>
      <c r="GO217" s="236"/>
      <c r="GP217" s="218"/>
      <c r="GQ217" s="218"/>
      <c r="GR217" s="218"/>
      <c r="GS217" s="218"/>
      <c r="GT217" s="218"/>
      <c r="GU217" s="79"/>
      <c r="GV217" s="79"/>
      <c r="GW217" s="79"/>
      <c r="GX217" s="238"/>
      <c r="GY217" s="218"/>
      <c r="GZ217" s="79"/>
      <c r="HA217" s="218"/>
      <c r="HB217" s="73"/>
      <c r="HC217" s="73"/>
      <c r="HD217" s="73"/>
      <c r="HE217" s="73"/>
      <c r="HF217" s="73"/>
      <c r="HG217" s="73"/>
      <c r="HH217" s="73"/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  <c r="IH217" s="73"/>
    </row>
    <row r="218" customFormat="false" ht="11.25" hidden="false" customHeight="true" outlineLevel="0" collapsed="false">
      <c r="A218" s="149"/>
      <c r="B218" s="193"/>
      <c r="C218" s="194" t="s">
        <v>495</v>
      </c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5"/>
      <c r="Q218" s="191"/>
      <c r="R218" s="192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3"/>
      <c r="EN218" s="73"/>
      <c r="EO218" s="73"/>
      <c r="EP218" s="73"/>
      <c r="EQ218" s="73"/>
      <c r="ER218" s="73"/>
      <c r="ES218" s="73"/>
      <c r="ET218" s="73"/>
      <c r="EU218" s="73"/>
      <c r="EV218" s="73"/>
      <c r="EW218" s="73"/>
      <c r="EX218" s="73"/>
      <c r="EY218" s="73"/>
      <c r="EZ218" s="73"/>
      <c r="FA218" s="73"/>
      <c r="FB218" s="73"/>
      <c r="FC218" s="73"/>
      <c r="FD218" s="73"/>
      <c r="FE218" s="73"/>
      <c r="FF218" s="73"/>
      <c r="FG218" s="73"/>
      <c r="FH218" s="73"/>
      <c r="FI218" s="73"/>
      <c r="FJ218" s="73"/>
      <c r="FK218" s="73"/>
      <c r="FL218" s="73"/>
      <c r="FM218" s="73"/>
      <c r="FN218" s="73"/>
      <c r="FO218" s="73"/>
      <c r="FP218" s="73"/>
      <c r="FQ218" s="73"/>
      <c r="FR218" s="73"/>
      <c r="FS218" s="73"/>
      <c r="FT218" s="73"/>
      <c r="FU218" s="73"/>
      <c r="FV218" s="73"/>
      <c r="FW218" s="73"/>
      <c r="FX218" s="73"/>
      <c r="FY218" s="73"/>
      <c r="FZ218" s="73"/>
      <c r="GA218" s="73"/>
      <c r="GB218" s="73"/>
      <c r="GC218" s="73"/>
      <c r="GD218" s="73"/>
      <c r="GE218" s="73"/>
      <c r="GF218" s="73"/>
      <c r="GG218" s="73"/>
      <c r="GH218" s="73"/>
      <c r="GI218" s="73"/>
      <c r="GJ218" s="73"/>
      <c r="GK218" s="73"/>
      <c r="GL218" s="73"/>
      <c r="GM218" s="73"/>
      <c r="GN218" s="73"/>
      <c r="GO218" s="236"/>
      <c r="GP218" s="218"/>
      <c r="GQ218" s="218"/>
      <c r="GR218" s="218"/>
      <c r="GS218" s="218"/>
      <c r="GT218" s="218"/>
      <c r="GU218" s="79"/>
      <c r="GV218" s="79"/>
      <c r="GW218" s="79"/>
      <c r="GX218" s="238"/>
      <c r="GY218" s="218"/>
      <c r="GZ218" s="79"/>
      <c r="HA218" s="218"/>
      <c r="HB218" s="73"/>
      <c r="HC218" s="242" t="s">
        <v>495</v>
      </c>
      <c r="HD218" s="73"/>
      <c r="HE218" s="73"/>
      <c r="HF218" s="73"/>
      <c r="HG218" s="73"/>
      <c r="HH218" s="73"/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  <c r="IH218" s="73"/>
    </row>
    <row r="219" customFormat="false" ht="11.25" hidden="false" customHeight="true" outlineLevel="0" collapsed="false">
      <c r="A219" s="149"/>
      <c r="B219" s="150"/>
      <c r="C219" s="196" t="s">
        <v>260</v>
      </c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7" t="n">
        <v>576634.36</v>
      </c>
      <c r="Q219" s="191"/>
      <c r="R219" s="192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  <c r="DF219" s="73"/>
      <c r="DG219" s="73"/>
      <c r="DH219" s="73"/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73"/>
      <c r="EH219" s="73"/>
      <c r="EI219" s="73"/>
      <c r="EJ219" s="73"/>
      <c r="EK219" s="73"/>
      <c r="EL219" s="73"/>
      <c r="EM219" s="73"/>
      <c r="EN219" s="73"/>
      <c r="EO219" s="73"/>
      <c r="EP219" s="73"/>
      <c r="EQ219" s="73"/>
      <c r="ER219" s="73"/>
      <c r="ES219" s="73"/>
      <c r="ET219" s="73"/>
      <c r="EU219" s="73"/>
      <c r="EV219" s="73"/>
      <c r="EW219" s="73"/>
      <c r="EX219" s="73"/>
      <c r="EY219" s="73"/>
      <c r="EZ219" s="73"/>
      <c r="FA219" s="73"/>
      <c r="FB219" s="73"/>
      <c r="FC219" s="73"/>
      <c r="FD219" s="73"/>
      <c r="FE219" s="73"/>
      <c r="FF219" s="73"/>
      <c r="FG219" s="73"/>
      <c r="FH219" s="73"/>
      <c r="FI219" s="73"/>
      <c r="FJ219" s="73"/>
      <c r="FK219" s="73"/>
      <c r="FL219" s="73"/>
      <c r="FM219" s="73"/>
      <c r="FN219" s="73"/>
      <c r="FO219" s="73"/>
      <c r="FP219" s="73"/>
      <c r="FQ219" s="73"/>
      <c r="FR219" s="73"/>
      <c r="FS219" s="73"/>
      <c r="FT219" s="73"/>
      <c r="FU219" s="73"/>
      <c r="FV219" s="73"/>
      <c r="FW219" s="73"/>
      <c r="FX219" s="73"/>
      <c r="FY219" s="73"/>
      <c r="FZ219" s="73"/>
      <c r="GA219" s="73"/>
      <c r="GB219" s="73"/>
      <c r="GC219" s="73"/>
      <c r="GD219" s="73"/>
      <c r="GE219" s="73"/>
      <c r="GF219" s="73"/>
      <c r="GG219" s="73"/>
      <c r="GH219" s="73"/>
      <c r="GI219" s="73"/>
      <c r="GJ219" s="73"/>
      <c r="GK219" s="73"/>
      <c r="GL219" s="73"/>
      <c r="GM219" s="73"/>
      <c r="GN219" s="73"/>
      <c r="GO219" s="236"/>
      <c r="GP219" s="218"/>
      <c r="GQ219" s="218"/>
      <c r="GR219" s="218"/>
      <c r="GS219" s="218"/>
      <c r="GT219" s="218"/>
      <c r="GU219" s="79"/>
      <c r="GV219" s="79"/>
      <c r="GW219" s="79"/>
      <c r="GX219" s="238"/>
      <c r="GY219" s="218"/>
      <c r="GZ219" s="79"/>
      <c r="HA219" s="218"/>
      <c r="HB219" s="73"/>
      <c r="HC219" s="242"/>
      <c r="HD219" s="233" t="s">
        <v>260</v>
      </c>
      <c r="HE219" s="73"/>
      <c r="HF219" s="73"/>
      <c r="HG219" s="73"/>
      <c r="HH219" s="73"/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  <c r="IH219" s="73"/>
    </row>
    <row r="220" customFormat="false" ht="11.25" hidden="false" customHeight="true" outlineLevel="0" collapsed="false">
      <c r="A220" s="149"/>
      <c r="B220" s="150"/>
      <c r="C220" s="196" t="s">
        <v>261</v>
      </c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8"/>
      <c r="Q220" s="191"/>
      <c r="R220" s="192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73"/>
      <c r="EH220" s="73"/>
      <c r="EI220" s="73"/>
      <c r="EJ220" s="73"/>
      <c r="EK220" s="73"/>
      <c r="EL220" s="73"/>
      <c r="EM220" s="73"/>
      <c r="EN220" s="73"/>
      <c r="EO220" s="73"/>
      <c r="EP220" s="73"/>
      <c r="EQ220" s="73"/>
      <c r="ER220" s="73"/>
      <c r="ES220" s="73"/>
      <c r="ET220" s="73"/>
      <c r="EU220" s="73"/>
      <c r="EV220" s="73"/>
      <c r="EW220" s="73"/>
      <c r="EX220" s="73"/>
      <c r="EY220" s="73"/>
      <c r="EZ220" s="73"/>
      <c r="FA220" s="73"/>
      <c r="FB220" s="73"/>
      <c r="FC220" s="73"/>
      <c r="FD220" s="73"/>
      <c r="FE220" s="73"/>
      <c r="FF220" s="73"/>
      <c r="FG220" s="73"/>
      <c r="FH220" s="73"/>
      <c r="FI220" s="73"/>
      <c r="FJ220" s="73"/>
      <c r="FK220" s="73"/>
      <c r="FL220" s="73"/>
      <c r="FM220" s="73"/>
      <c r="FN220" s="73"/>
      <c r="FO220" s="73"/>
      <c r="FP220" s="73"/>
      <c r="FQ220" s="73"/>
      <c r="FR220" s="73"/>
      <c r="FS220" s="73"/>
      <c r="FT220" s="73"/>
      <c r="FU220" s="73"/>
      <c r="FV220" s="73"/>
      <c r="FW220" s="73"/>
      <c r="FX220" s="73"/>
      <c r="FY220" s="73"/>
      <c r="FZ220" s="73"/>
      <c r="GA220" s="73"/>
      <c r="GB220" s="73"/>
      <c r="GC220" s="73"/>
      <c r="GD220" s="73"/>
      <c r="GE220" s="73"/>
      <c r="GF220" s="73"/>
      <c r="GG220" s="73"/>
      <c r="GH220" s="73"/>
      <c r="GI220" s="73"/>
      <c r="GJ220" s="73"/>
      <c r="GK220" s="73"/>
      <c r="GL220" s="73"/>
      <c r="GM220" s="73"/>
      <c r="GN220" s="73"/>
      <c r="GO220" s="236"/>
      <c r="GP220" s="218"/>
      <c r="GQ220" s="218"/>
      <c r="GR220" s="218"/>
      <c r="GS220" s="218"/>
      <c r="GT220" s="218"/>
      <c r="GU220" s="79"/>
      <c r="GV220" s="79"/>
      <c r="GW220" s="79"/>
      <c r="GX220" s="238"/>
      <c r="GY220" s="218"/>
      <c r="GZ220" s="79"/>
      <c r="HA220" s="218"/>
      <c r="HB220" s="73"/>
      <c r="HC220" s="242"/>
      <c r="HD220" s="233" t="s">
        <v>261</v>
      </c>
      <c r="HE220" s="73"/>
      <c r="HF220" s="73"/>
      <c r="HG220" s="73"/>
      <c r="HH220" s="73"/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  <c r="IH220" s="73"/>
    </row>
    <row r="221" customFormat="false" ht="11.25" hidden="false" customHeight="true" outlineLevel="0" collapsed="false">
      <c r="A221" s="149"/>
      <c r="B221" s="150"/>
      <c r="C221" s="196" t="s">
        <v>262</v>
      </c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7" t="n">
        <v>72358.63</v>
      </c>
      <c r="Q221" s="191"/>
      <c r="R221" s="192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3"/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3"/>
      <c r="DZ221" s="73"/>
      <c r="EA221" s="73"/>
      <c r="EB221" s="73"/>
      <c r="EC221" s="73"/>
      <c r="ED221" s="73"/>
      <c r="EE221" s="73"/>
      <c r="EF221" s="73"/>
      <c r="EG221" s="73"/>
      <c r="EH221" s="73"/>
      <c r="EI221" s="73"/>
      <c r="EJ221" s="73"/>
      <c r="EK221" s="73"/>
      <c r="EL221" s="73"/>
      <c r="EM221" s="73"/>
      <c r="EN221" s="73"/>
      <c r="EO221" s="73"/>
      <c r="EP221" s="73"/>
      <c r="EQ221" s="73"/>
      <c r="ER221" s="73"/>
      <c r="ES221" s="73"/>
      <c r="ET221" s="73"/>
      <c r="EU221" s="73"/>
      <c r="EV221" s="73"/>
      <c r="EW221" s="73"/>
      <c r="EX221" s="73"/>
      <c r="EY221" s="73"/>
      <c r="EZ221" s="73"/>
      <c r="FA221" s="73"/>
      <c r="FB221" s="73"/>
      <c r="FC221" s="73"/>
      <c r="FD221" s="73"/>
      <c r="FE221" s="73"/>
      <c r="FF221" s="73"/>
      <c r="FG221" s="73"/>
      <c r="FH221" s="73"/>
      <c r="FI221" s="73"/>
      <c r="FJ221" s="73"/>
      <c r="FK221" s="73"/>
      <c r="FL221" s="73"/>
      <c r="FM221" s="73"/>
      <c r="FN221" s="73"/>
      <c r="FO221" s="73"/>
      <c r="FP221" s="73"/>
      <c r="FQ221" s="73"/>
      <c r="FR221" s="73"/>
      <c r="FS221" s="73"/>
      <c r="FT221" s="73"/>
      <c r="FU221" s="73"/>
      <c r="FV221" s="73"/>
      <c r="FW221" s="73"/>
      <c r="FX221" s="73"/>
      <c r="FY221" s="73"/>
      <c r="FZ221" s="73"/>
      <c r="GA221" s="73"/>
      <c r="GB221" s="73"/>
      <c r="GC221" s="73"/>
      <c r="GD221" s="73"/>
      <c r="GE221" s="73"/>
      <c r="GF221" s="73"/>
      <c r="GG221" s="73"/>
      <c r="GH221" s="73"/>
      <c r="GI221" s="73"/>
      <c r="GJ221" s="73"/>
      <c r="GK221" s="73"/>
      <c r="GL221" s="73"/>
      <c r="GM221" s="73"/>
      <c r="GN221" s="73"/>
      <c r="GO221" s="236"/>
      <c r="GP221" s="218"/>
      <c r="GQ221" s="218"/>
      <c r="GR221" s="218"/>
      <c r="GS221" s="218"/>
      <c r="GT221" s="218"/>
      <c r="GU221" s="79"/>
      <c r="GV221" s="79"/>
      <c r="GW221" s="79"/>
      <c r="GX221" s="238"/>
      <c r="GY221" s="218"/>
      <c r="GZ221" s="79"/>
      <c r="HA221" s="218"/>
      <c r="HB221" s="73"/>
      <c r="HC221" s="242"/>
      <c r="HD221" s="233" t="s">
        <v>262</v>
      </c>
      <c r="HE221" s="73"/>
      <c r="HF221" s="73"/>
      <c r="HG221" s="73"/>
      <c r="HH221" s="73"/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  <c r="IH221" s="73"/>
    </row>
    <row r="222" customFormat="false" ht="11.25" hidden="false" customHeight="true" outlineLevel="0" collapsed="false">
      <c r="A222" s="149"/>
      <c r="B222" s="150"/>
      <c r="C222" s="196" t="s">
        <v>263</v>
      </c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7" t="n">
        <v>4097.68</v>
      </c>
      <c r="Q222" s="191"/>
      <c r="R222" s="192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3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73"/>
      <c r="EH222" s="73"/>
      <c r="EI222" s="73"/>
      <c r="EJ222" s="73"/>
      <c r="EK222" s="73"/>
      <c r="EL222" s="73"/>
      <c r="EM222" s="73"/>
      <c r="EN222" s="73"/>
      <c r="EO222" s="73"/>
      <c r="EP222" s="73"/>
      <c r="EQ222" s="73"/>
      <c r="ER222" s="73"/>
      <c r="ES222" s="73"/>
      <c r="ET222" s="73"/>
      <c r="EU222" s="73"/>
      <c r="EV222" s="73"/>
      <c r="EW222" s="73"/>
      <c r="EX222" s="73"/>
      <c r="EY222" s="73"/>
      <c r="EZ222" s="73"/>
      <c r="FA222" s="73"/>
      <c r="FB222" s="73"/>
      <c r="FC222" s="73"/>
      <c r="FD222" s="73"/>
      <c r="FE222" s="73"/>
      <c r="FF222" s="73"/>
      <c r="FG222" s="73"/>
      <c r="FH222" s="73"/>
      <c r="FI222" s="73"/>
      <c r="FJ222" s="73"/>
      <c r="FK222" s="73"/>
      <c r="FL222" s="73"/>
      <c r="FM222" s="73"/>
      <c r="FN222" s="73"/>
      <c r="FO222" s="73"/>
      <c r="FP222" s="73"/>
      <c r="FQ222" s="73"/>
      <c r="FR222" s="73"/>
      <c r="FS222" s="73"/>
      <c r="FT222" s="73"/>
      <c r="FU222" s="73"/>
      <c r="FV222" s="73"/>
      <c r="FW222" s="73"/>
      <c r="FX222" s="73"/>
      <c r="FY222" s="73"/>
      <c r="FZ222" s="73"/>
      <c r="GA222" s="73"/>
      <c r="GB222" s="73"/>
      <c r="GC222" s="73"/>
      <c r="GD222" s="73"/>
      <c r="GE222" s="73"/>
      <c r="GF222" s="73"/>
      <c r="GG222" s="73"/>
      <c r="GH222" s="73"/>
      <c r="GI222" s="73"/>
      <c r="GJ222" s="73"/>
      <c r="GK222" s="73"/>
      <c r="GL222" s="73"/>
      <c r="GM222" s="73"/>
      <c r="GN222" s="73"/>
      <c r="GO222" s="236"/>
      <c r="GP222" s="218"/>
      <c r="GQ222" s="218"/>
      <c r="GR222" s="218"/>
      <c r="GS222" s="218"/>
      <c r="GT222" s="218"/>
      <c r="GU222" s="79"/>
      <c r="GV222" s="79"/>
      <c r="GW222" s="79"/>
      <c r="GX222" s="238"/>
      <c r="GY222" s="218"/>
      <c r="GZ222" s="79"/>
      <c r="HA222" s="218"/>
      <c r="HB222" s="73"/>
      <c r="HC222" s="242"/>
      <c r="HD222" s="233" t="s">
        <v>263</v>
      </c>
      <c r="HE222" s="73"/>
      <c r="HF222" s="73"/>
      <c r="HG222" s="73"/>
      <c r="HH222" s="73"/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  <c r="IH222" s="73"/>
    </row>
    <row r="223" customFormat="false" ht="11.25" hidden="false" customHeight="true" outlineLevel="0" collapsed="false">
      <c r="A223" s="149"/>
      <c r="B223" s="150"/>
      <c r="C223" s="196" t="s">
        <v>264</v>
      </c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243" t="n">
        <v>542.14</v>
      </c>
      <c r="Q223" s="191"/>
      <c r="R223" s="192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73"/>
      <c r="CV223" s="73"/>
      <c r="CW223" s="73"/>
      <c r="CX223" s="73"/>
      <c r="CY223" s="73"/>
      <c r="CZ223" s="73"/>
      <c r="DA223" s="73"/>
      <c r="DB223" s="73"/>
      <c r="DC223" s="73"/>
      <c r="DD223" s="73"/>
      <c r="DE223" s="73"/>
      <c r="DF223" s="73"/>
      <c r="DG223" s="73"/>
      <c r="DH223" s="73"/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73"/>
      <c r="EH223" s="73"/>
      <c r="EI223" s="73"/>
      <c r="EJ223" s="73"/>
      <c r="EK223" s="73"/>
      <c r="EL223" s="73"/>
      <c r="EM223" s="73"/>
      <c r="EN223" s="73"/>
      <c r="EO223" s="73"/>
      <c r="EP223" s="73"/>
      <c r="EQ223" s="73"/>
      <c r="ER223" s="73"/>
      <c r="ES223" s="73"/>
      <c r="ET223" s="73"/>
      <c r="EU223" s="73"/>
      <c r="EV223" s="73"/>
      <c r="EW223" s="73"/>
      <c r="EX223" s="73"/>
      <c r="EY223" s="73"/>
      <c r="EZ223" s="73"/>
      <c r="FA223" s="73"/>
      <c r="FB223" s="73"/>
      <c r="FC223" s="73"/>
      <c r="FD223" s="73"/>
      <c r="FE223" s="73"/>
      <c r="FF223" s="73"/>
      <c r="FG223" s="73"/>
      <c r="FH223" s="73"/>
      <c r="FI223" s="73"/>
      <c r="FJ223" s="73"/>
      <c r="FK223" s="73"/>
      <c r="FL223" s="73"/>
      <c r="FM223" s="73"/>
      <c r="FN223" s="73"/>
      <c r="FO223" s="73"/>
      <c r="FP223" s="73"/>
      <c r="FQ223" s="73"/>
      <c r="FR223" s="73"/>
      <c r="FS223" s="73"/>
      <c r="FT223" s="73"/>
      <c r="FU223" s="73"/>
      <c r="FV223" s="73"/>
      <c r="FW223" s="73"/>
      <c r="FX223" s="73"/>
      <c r="FY223" s="73"/>
      <c r="FZ223" s="73"/>
      <c r="GA223" s="73"/>
      <c r="GB223" s="73"/>
      <c r="GC223" s="73"/>
      <c r="GD223" s="73"/>
      <c r="GE223" s="73"/>
      <c r="GF223" s="73"/>
      <c r="GG223" s="73"/>
      <c r="GH223" s="73"/>
      <c r="GI223" s="73"/>
      <c r="GJ223" s="73"/>
      <c r="GK223" s="73"/>
      <c r="GL223" s="73"/>
      <c r="GM223" s="73"/>
      <c r="GN223" s="73"/>
      <c r="GO223" s="236"/>
      <c r="GP223" s="218"/>
      <c r="GQ223" s="218"/>
      <c r="GR223" s="218"/>
      <c r="GS223" s="218"/>
      <c r="GT223" s="218"/>
      <c r="GU223" s="79"/>
      <c r="GV223" s="79"/>
      <c r="GW223" s="79"/>
      <c r="GX223" s="238"/>
      <c r="GY223" s="218"/>
      <c r="GZ223" s="79"/>
      <c r="HA223" s="218"/>
      <c r="HB223" s="73"/>
      <c r="HC223" s="242"/>
      <c r="HD223" s="233" t="s">
        <v>264</v>
      </c>
      <c r="HE223" s="73"/>
      <c r="HF223" s="73"/>
      <c r="HG223" s="73"/>
      <c r="HH223" s="73"/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  <c r="IH223" s="73"/>
    </row>
    <row r="224" customFormat="false" ht="11.25" hidden="false" customHeight="true" outlineLevel="0" collapsed="false">
      <c r="A224" s="149"/>
      <c r="B224" s="150"/>
      <c r="C224" s="196" t="s">
        <v>265</v>
      </c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7" t="n">
        <v>499635.91</v>
      </c>
      <c r="Q224" s="191"/>
      <c r="R224" s="192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3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3"/>
      <c r="DZ224" s="73"/>
      <c r="EA224" s="73"/>
      <c r="EB224" s="73"/>
      <c r="EC224" s="73"/>
      <c r="ED224" s="73"/>
      <c r="EE224" s="73"/>
      <c r="EF224" s="73"/>
      <c r="EG224" s="73"/>
      <c r="EH224" s="73"/>
      <c r="EI224" s="73"/>
      <c r="EJ224" s="73"/>
      <c r="EK224" s="73"/>
      <c r="EL224" s="73"/>
      <c r="EM224" s="73"/>
      <c r="EN224" s="73"/>
      <c r="EO224" s="73"/>
      <c r="EP224" s="73"/>
      <c r="EQ224" s="73"/>
      <c r="ER224" s="73"/>
      <c r="ES224" s="73"/>
      <c r="ET224" s="73"/>
      <c r="EU224" s="73"/>
      <c r="EV224" s="73"/>
      <c r="EW224" s="73"/>
      <c r="EX224" s="73"/>
      <c r="EY224" s="73"/>
      <c r="EZ224" s="73"/>
      <c r="FA224" s="73"/>
      <c r="FB224" s="73"/>
      <c r="FC224" s="73"/>
      <c r="FD224" s="73"/>
      <c r="FE224" s="73"/>
      <c r="FF224" s="73"/>
      <c r="FG224" s="73"/>
      <c r="FH224" s="73"/>
      <c r="FI224" s="73"/>
      <c r="FJ224" s="73"/>
      <c r="FK224" s="73"/>
      <c r="FL224" s="73"/>
      <c r="FM224" s="73"/>
      <c r="FN224" s="73"/>
      <c r="FO224" s="73"/>
      <c r="FP224" s="73"/>
      <c r="FQ224" s="73"/>
      <c r="FR224" s="73"/>
      <c r="FS224" s="73"/>
      <c r="FT224" s="73"/>
      <c r="FU224" s="73"/>
      <c r="FV224" s="73"/>
      <c r="FW224" s="73"/>
      <c r="FX224" s="73"/>
      <c r="FY224" s="73"/>
      <c r="FZ224" s="73"/>
      <c r="GA224" s="73"/>
      <c r="GB224" s="73"/>
      <c r="GC224" s="73"/>
      <c r="GD224" s="73"/>
      <c r="GE224" s="73"/>
      <c r="GF224" s="73"/>
      <c r="GG224" s="73"/>
      <c r="GH224" s="73"/>
      <c r="GI224" s="73"/>
      <c r="GJ224" s="73"/>
      <c r="GK224" s="73"/>
      <c r="GL224" s="73"/>
      <c r="GM224" s="73"/>
      <c r="GN224" s="73"/>
      <c r="GO224" s="236"/>
      <c r="GP224" s="218"/>
      <c r="GQ224" s="218"/>
      <c r="GR224" s="218"/>
      <c r="GS224" s="218"/>
      <c r="GT224" s="218"/>
      <c r="GU224" s="79"/>
      <c r="GV224" s="79"/>
      <c r="GW224" s="79"/>
      <c r="GX224" s="238"/>
      <c r="GY224" s="218"/>
      <c r="GZ224" s="79"/>
      <c r="HA224" s="218"/>
      <c r="HB224" s="73"/>
      <c r="HC224" s="242"/>
      <c r="HD224" s="233" t="s">
        <v>265</v>
      </c>
      <c r="HE224" s="73"/>
      <c r="HF224" s="73"/>
      <c r="HG224" s="73"/>
      <c r="HH224" s="73"/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  <c r="IH224" s="73"/>
    </row>
    <row r="225" customFormat="false" ht="11.25" hidden="false" customHeight="true" outlineLevel="0" collapsed="false">
      <c r="A225" s="149"/>
      <c r="B225" s="150"/>
      <c r="C225" s="196" t="s">
        <v>267</v>
      </c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7" t="n">
        <v>691754.44</v>
      </c>
      <c r="Q225" s="191"/>
      <c r="R225" s="192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73"/>
      <c r="DK225" s="73"/>
      <c r="DL225" s="73"/>
      <c r="DM225" s="73"/>
      <c r="DN225" s="73"/>
      <c r="DO225" s="73"/>
      <c r="DP225" s="73"/>
      <c r="DQ225" s="73"/>
      <c r="DR225" s="73"/>
      <c r="DS225" s="73"/>
      <c r="DT225" s="73"/>
      <c r="DU225" s="73"/>
      <c r="DV225" s="73"/>
      <c r="DW225" s="73"/>
      <c r="DX225" s="73"/>
      <c r="DY225" s="73"/>
      <c r="DZ225" s="73"/>
      <c r="EA225" s="73"/>
      <c r="EB225" s="73"/>
      <c r="EC225" s="73"/>
      <c r="ED225" s="73"/>
      <c r="EE225" s="73"/>
      <c r="EF225" s="73"/>
      <c r="EG225" s="73"/>
      <c r="EH225" s="73"/>
      <c r="EI225" s="73"/>
      <c r="EJ225" s="73"/>
      <c r="EK225" s="73"/>
      <c r="EL225" s="73"/>
      <c r="EM225" s="73"/>
      <c r="EN225" s="73"/>
      <c r="EO225" s="73"/>
      <c r="EP225" s="73"/>
      <c r="EQ225" s="73"/>
      <c r="ER225" s="73"/>
      <c r="ES225" s="73"/>
      <c r="ET225" s="73"/>
      <c r="EU225" s="73"/>
      <c r="EV225" s="73"/>
      <c r="EW225" s="73"/>
      <c r="EX225" s="73"/>
      <c r="EY225" s="73"/>
      <c r="EZ225" s="73"/>
      <c r="FA225" s="73"/>
      <c r="FB225" s="73"/>
      <c r="FC225" s="73"/>
      <c r="FD225" s="73"/>
      <c r="FE225" s="73"/>
      <c r="FF225" s="73"/>
      <c r="FG225" s="73"/>
      <c r="FH225" s="73"/>
      <c r="FI225" s="73"/>
      <c r="FJ225" s="73"/>
      <c r="FK225" s="73"/>
      <c r="FL225" s="73"/>
      <c r="FM225" s="73"/>
      <c r="FN225" s="73"/>
      <c r="FO225" s="73"/>
      <c r="FP225" s="73"/>
      <c r="FQ225" s="73"/>
      <c r="FR225" s="73"/>
      <c r="FS225" s="73"/>
      <c r="FT225" s="73"/>
      <c r="FU225" s="73"/>
      <c r="FV225" s="73"/>
      <c r="FW225" s="73"/>
      <c r="FX225" s="73"/>
      <c r="FY225" s="73"/>
      <c r="FZ225" s="73"/>
      <c r="GA225" s="73"/>
      <c r="GB225" s="73"/>
      <c r="GC225" s="73"/>
      <c r="GD225" s="73"/>
      <c r="GE225" s="73"/>
      <c r="GF225" s="73"/>
      <c r="GG225" s="73"/>
      <c r="GH225" s="73"/>
      <c r="GI225" s="73"/>
      <c r="GJ225" s="73"/>
      <c r="GK225" s="73"/>
      <c r="GL225" s="73"/>
      <c r="GM225" s="73"/>
      <c r="GN225" s="73"/>
      <c r="GO225" s="236"/>
      <c r="GP225" s="218"/>
      <c r="GQ225" s="218"/>
      <c r="GR225" s="218"/>
      <c r="GS225" s="218"/>
      <c r="GT225" s="218"/>
      <c r="GU225" s="79"/>
      <c r="GV225" s="79"/>
      <c r="GW225" s="79"/>
      <c r="GX225" s="238"/>
      <c r="GY225" s="218"/>
      <c r="GZ225" s="79"/>
      <c r="HA225" s="218"/>
      <c r="HB225" s="73"/>
      <c r="HC225" s="242"/>
      <c r="HD225" s="233" t="s">
        <v>267</v>
      </c>
      <c r="HE225" s="73"/>
      <c r="HF225" s="73"/>
      <c r="HG225" s="73"/>
      <c r="HH225" s="73"/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  <c r="IH225" s="73"/>
    </row>
    <row r="226" customFormat="false" ht="11.25" hidden="false" customHeight="true" outlineLevel="0" collapsed="false">
      <c r="A226" s="149"/>
      <c r="B226" s="150"/>
      <c r="C226" s="196" t="s">
        <v>268</v>
      </c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7" t="n">
        <v>682620.46</v>
      </c>
      <c r="Q226" s="191"/>
      <c r="R226" s="192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73"/>
      <c r="EB226" s="73"/>
      <c r="EC226" s="73"/>
      <c r="ED226" s="73"/>
      <c r="EE226" s="73"/>
      <c r="EF226" s="73"/>
      <c r="EG226" s="73"/>
      <c r="EH226" s="73"/>
      <c r="EI226" s="73"/>
      <c r="EJ226" s="73"/>
      <c r="EK226" s="73"/>
      <c r="EL226" s="73"/>
      <c r="EM226" s="73"/>
      <c r="EN226" s="73"/>
      <c r="EO226" s="73"/>
      <c r="EP226" s="73"/>
      <c r="EQ226" s="73"/>
      <c r="ER226" s="73"/>
      <c r="ES226" s="73"/>
      <c r="ET226" s="73"/>
      <c r="EU226" s="73"/>
      <c r="EV226" s="73"/>
      <c r="EW226" s="73"/>
      <c r="EX226" s="73"/>
      <c r="EY226" s="73"/>
      <c r="EZ226" s="73"/>
      <c r="FA226" s="73"/>
      <c r="FB226" s="73"/>
      <c r="FC226" s="73"/>
      <c r="FD226" s="73"/>
      <c r="FE226" s="73"/>
      <c r="FF226" s="73"/>
      <c r="FG226" s="73"/>
      <c r="FH226" s="73"/>
      <c r="FI226" s="73"/>
      <c r="FJ226" s="73"/>
      <c r="FK226" s="73"/>
      <c r="FL226" s="73"/>
      <c r="FM226" s="73"/>
      <c r="FN226" s="73"/>
      <c r="FO226" s="73"/>
      <c r="FP226" s="73"/>
      <c r="FQ226" s="73"/>
      <c r="FR226" s="73"/>
      <c r="FS226" s="73"/>
      <c r="FT226" s="73"/>
      <c r="FU226" s="73"/>
      <c r="FV226" s="73"/>
      <c r="FW226" s="73"/>
      <c r="FX226" s="73"/>
      <c r="FY226" s="73"/>
      <c r="FZ226" s="73"/>
      <c r="GA226" s="73"/>
      <c r="GB226" s="73"/>
      <c r="GC226" s="73"/>
      <c r="GD226" s="73"/>
      <c r="GE226" s="73"/>
      <c r="GF226" s="73"/>
      <c r="GG226" s="73"/>
      <c r="GH226" s="73"/>
      <c r="GI226" s="73"/>
      <c r="GJ226" s="73"/>
      <c r="GK226" s="73"/>
      <c r="GL226" s="73"/>
      <c r="GM226" s="73"/>
      <c r="GN226" s="73"/>
      <c r="GO226" s="236"/>
      <c r="GP226" s="218"/>
      <c r="GQ226" s="218"/>
      <c r="GR226" s="218"/>
      <c r="GS226" s="218"/>
      <c r="GT226" s="218"/>
      <c r="GU226" s="79"/>
      <c r="GV226" s="79"/>
      <c r="GW226" s="79"/>
      <c r="GX226" s="238"/>
      <c r="GY226" s="218"/>
      <c r="GZ226" s="79"/>
      <c r="HA226" s="218"/>
      <c r="HB226" s="73"/>
      <c r="HC226" s="242"/>
      <c r="HD226" s="233" t="s">
        <v>268</v>
      </c>
      <c r="HE226" s="73"/>
      <c r="HF226" s="73"/>
      <c r="HG226" s="73"/>
      <c r="HH226" s="73"/>
      <c r="HI226" s="73"/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  <c r="IH226" s="73"/>
    </row>
    <row r="227" customFormat="false" ht="11.25" hidden="false" customHeight="true" outlineLevel="0" collapsed="false">
      <c r="A227" s="149"/>
      <c r="B227" s="150"/>
      <c r="C227" s="196" t="s">
        <v>269</v>
      </c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8"/>
      <c r="Q227" s="191"/>
      <c r="R227" s="192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73"/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73"/>
      <c r="CV227" s="73"/>
      <c r="CW227" s="73"/>
      <c r="CX227" s="73"/>
      <c r="CY227" s="73"/>
      <c r="CZ227" s="73"/>
      <c r="DA227" s="73"/>
      <c r="DB227" s="73"/>
      <c r="DC227" s="73"/>
      <c r="DD227" s="73"/>
      <c r="DE227" s="73"/>
      <c r="DF227" s="73"/>
      <c r="DG227" s="73"/>
      <c r="DH227" s="73"/>
      <c r="DI227" s="73"/>
      <c r="DJ227" s="73"/>
      <c r="DK227" s="73"/>
      <c r="DL227" s="73"/>
      <c r="DM227" s="73"/>
      <c r="DN227" s="73"/>
      <c r="DO227" s="73"/>
      <c r="DP227" s="73"/>
      <c r="DQ227" s="73"/>
      <c r="DR227" s="73"/>
      <c r="DS227" s="73"/>
      <c r="DT227" s="73"/>
      <c r="DU227" s="73"/>
      <c r="DV227" s="73"/>
      <c r="DW227" s="73"/>
      <c r="DX227" s="73"/>
      <c r="DY227" s="73"/>
      <c r="DZ227" s="73"/>
      <c r="EA227" s="73"/>
      <c r="EB227" s="73"/>
      <c r="EC227" s="73"/>
      <c r="ED227" s="73"/>
      <c r="EE227" s="73"/>
      <c r="EF227" s="73"/>
      <c r="EG227" s="73"/>
      <c r="EH227" s="73"/>
      <c r="EI227" s="73"/>
      <c r="EJ227" s="73"/>
      <c r="EK227" s="73"/>
      <c r="EL227" s="73"/>
      <c r="EM227" s="73"/>
      <c r="EN227" s="73"/>
      <c r="EO227" s="73"/>
      <c r="EP227" s="73"/>
      <c r="EQ227" s="73"/>
      <c r="ER227" s="73"/>
      <c r="ES227" s="73"/>
      <c r="ET227" s="73"/>
      <c r="EU227" s="73"/>
      <c r="EV227" s="73"/>
      <c r="EW227" s="73"/>
      <c r="EX227" s="73"/>
      <c r="EY227" s="73"/>
      <c r="EZ227" s="73"/>
      <c r="FA227" s="73"/>
      <c r="FB227" s="73"/>
      <c r="FC227" s="73"/>
      <c r="FD227" s="73"/>
      <c r="FE227" s="73"/>
      <c r="FF227" s="73"/>
      <c r="FG227" s="73"/>
      <c r="FH227" s="73"/>
      <c r="FI227" s="73"/>
      <c r="FJ227" s="73"/>
      <c r="FK227" s="73"/>
      <c r="FL227" s="73"/>
      <c r="FM227" s="73"/>
      <c r="FN227" s="73"/>
      <c r="FO227" s="73"/>
      <c r="FP227" s="73"/>
      <c r="FQ227" s="73"/>
      <c r="FR227" s="73"/>
      <c r="FS227" s="73"/>
      <c r="FT227" s="73"/>
      <c r="FU227" s="73"/>
      <c r="FV227" s="73"/>
      <c r="FW227" s="73"/>
      <c r="FX227" s="73"/>
      <c r="FY227" s="73"/>
      <c r="FZ227" s="73"/>
      <c r="GA227" s="73"/>
      <c r="GB227" s="73"/>
      <c r="GC227" s="73"/>
      <c r="GD227" s="73"/>
      <c r="GE227" s="73"/>
      <c r="GF227" s="73"/>
      <c r="GG227" s="73"/>
      <c r="GH227" s="73"/>
      <c r="GI227" s="73"/>
      <c r="GJ227" s="73"/>
      <c r="GK227" s="73"/>
      <c r="GL227" s="73"/>
      <c r="GM227" s="73"/>
      <c r="GN227" s="73"/>
      <c r="GO227" s="236"/>
      <c r="GP227" s="218"/>
      <c r="GQ227" s="218"/>
      <c r="GR227" s="218"/>
      <c r="GS227" s="218"/>
      <c r="GT227" s="218"/>
      <c r="GU227" s="79"/>
      <c r="GV227" s="79"/>
      <c r="GW227" s="79"/>
      <c r="GX227" s="238"/>
      <c r="GY227" s="218"/>
      <c r="GZ227" s="79"/>
      <c r="HA227" s="218"/>
      <c r="HB227" s="73"/>
      <c r="HC227" s="242"/>
      <c r="HD227" s="233" t="s">
        <v>269</v>
      </c>
      <c r="HE227" s="73"/>
      <c r="HF227" s="73"/>
      <c r="HG227" s="73"/>
      <c r="HH227" s="73"/>
      <c r="HI227" s="73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  <c r="IH227" s="73"/>
    </row>
    <row r="228" customFormat="false" ht="11.25" hidden="false" customHeight="true" outlineLevel="0" collapsed="false">
      <c r="A228" s="149"/>
      <c r="B228" s="150"/>
      <c r="C228" s="196" t="s">
        <v>270</v>
      </c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7" t="n">
        <v>67946.08</v>
      </c>
      <c r="Q228" s="191"/>
      <c r="R228" s="192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/>
      <c r="CA228" s="73"/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73"/>
      <c r="CV228" s="73"/>
      <c r="CW228" s="73"/>
      <c r="CX228" s="73"/>
      <c r="CY228" s="73"/>
      <c r="CZ228" s="73"/>
      <c r="DA228" s="73"/>
      <c r="DB228" s="73"/>
      <c r="DC228" s="73"/>
      <c r="DD228" s="73"/>
      <c r="DE228" s="73"/>
      <c r="DF228" s="73"/>
      <c r="DG228" s="73"/>
      <c r="DH228" s="73"/>
      <c r="DI228" s="73"/>
      <c r="DJ228" s="73"/>
      <c r="DK228" s="73"/>
      <c r="DL228" s="73"/>
      <c r="DM228" s="73"/>
      <c r="DN228" s="73"/>
      <c r="DO228" s="73"/>
      <c r="DP228" s="73"/>
      <c r="DQ228" s="73"/>
      <c r="DR228" s="73"/>
      <c r="DS228" s="73"/>
      <c r="DT228" s="73"/>
      <c r="DU228" s="73"/>
      <c r="DV228" s="73"/>
      <c r="DW228" s="73"/>
      <c r="DX228" s="73"/>
      <c r="DY228" s="73"/>
      <c r="DZ228" s="73"/>
      <c r="EA228" s="73"/>
      <c r="EB228" s="73"/>
      <c r="EC228" s="73"/>
      <c r="ED228" s="73"/>
      <c r="EE228" s="73"/>
      <c r="EF228" s="73"/>
      <c r="EG228" s="73"/>
      <c r="EH228" s="73"/>
      <c r="EI228" s="73"/>
      <c r="EJ228" s="73"/>
      <c r="EK228" s="73"/>
      <c r="EL228" s="73"/>
      <c r="EM228" s="73"/>
      <c r="EN228" s="73"/>
      <c r="EO228" s="73"/>
      <c r="EP228" s="73"/>
      <c r="EQ228" s="73"/>
      <c r="ER228" s="73"/>
      <c r="ES228" s="73"/>
      <c r="ET228" s="73"/>
      <c r="EU228" s="73"/>
      <c r="EV228" s="73"/>
      <c r="EW228" s="73"/>
      <c r="EX228" s="73"/>
      <c r="EY228" s="73"/>
      <c r="EZ228" s="73"/>
      <c r="FA228" s="73"/>
      <c r="FB228" s="73"/>
      <c r="FC228" s="73"/>
      <c r="FD228" s="73"/>
      <c r="FE228" s="73"/>
      <c r="FF228" s="73"/>
      <c r="FG228" s="73"/>
      <c r="FH228" s="73"/>
      <c r="FI228" s="73"/>
      <c r="FJ228" s="73"/>
      <c r="FK228" s="73"/>
      <c r="FL228" s="73"/>
      <c r="FM228" s="73"/>
      <c r="FN228" s="73"/>
      <c r="FO228" s="73"/>
      <c r="FP228" s="73"/>
      <c r="FQ228" s="73"/>
      <c r="FR228" s="73"/>
      <c r="FS228" s="73"/>
      <c r="FT228" s="73"/>
      <c r="FU228" s="73"/>
      <c r="FV228" s="73"/>
      <c r="FW228" s="73"/>
      <c r="FX228" s="73"/>
      <c r="FY228" s="73"/>
      <c r="FZ228" s="73"/>
      <c r="GA228" s="73"/>
      <c r="GB228" s="73"/>
      <c r="GC228" s="73"/>
      <c r="GD228" s="73"/>
      <c r="GE228" s="73"/>
      <c r="GF228" s="73"/>
      <c r="GG228" s="73"/>
      <c r="GH228" s="73"/>
      <c r="GI228" s="73"/>
      <c r="GJ228" s="73"/>
      <c r="GK228" s="73"/>
      <c r="GL228" s="73"/>
      <c r="GM228" s="73"/>
      <c r="GN228" s="73"/>
      <c r="GO228" s="236"/>
      <c r="GP228" s="218"/>
      <c r="GQ228" s="218"/>
      <c r="GR228" s="218"/>
      <c r="GS228" s="218"/>
      <c r="GT228" s="218"/>
      <c r="GU228" s="79"/>
      <c r="GV228" s="79"/>
      <c r="GW228" s="79"/>
      <c r="GX228" s="238"/>
      <c r="GY228" s="218"/>
      <c r="GZ228" s="79"/>
      <c r="HA228" s="218"/>
      <c r="HB228" s="73"/>
      <c r="HC228" s="242"/>
      <c r="HD228" s="233" t="s">
        <v>270</v>
      </c>
      <c r="HE228" s="73"/>
      <c r="HF228" s="73"/>
      <c r="HG228" s="73"/>
      <c r="HH228" s="73"/>
      <c r="HI228" s="73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  <c r="IH228" s="73"/>
    </row>
    <row r="229" customFormat="false" ht="11.25" hidden="false" customHeight="true" outlineLevel="0" collapsed="false">
      <c r="A229" s="149"/>
      <c r="B229" s="150"/>
      <c r="C229" s="196" t="s">
        <v>271</v>
      </c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7" t="n">
        <v>4097.68</v>
      </c>
      <c r="Q229" s="191"/>
      <c r="R229" s="192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73"/>
      <c r="AU229" s="73"/>
      <c r="AV229" s="73"/>
      <c r="AW229" s="73"/>
      <c r="AX229" s="73"/>
      <c r="AY229" s="73"/>
      <c r="AZ229" s="73"/>
      <c r="BA229" s="73"/>
      <c r="BB229" s="73"/>
      <c r="BC229" s="73"/>
      <c r="BD229" s="73"/>
      <c r="BE229" s="73"/>
      <c r="BF229" s="73"/>
      <c r="BG229" s="73"/>
      <c r="BH229" s="73"/>
      <c r="BI229" s="73"/>
      <c r="BJ229" s="73"/>
      <c r="BK229" s="73"/>
      <c r="BL229" s="73"/>
      <c r="BM229" s="73"/>
      <c r="BN229" s="73"/>
      <c r="BO229" s="73"/>
      <c r="BP229" s="73"/>
      <c r="BQ229" s="73"/>
      <c r="BR229" s="73"/>
      <c r="BS229" s="73"/>
      <c r="BT229" s="73"/>
      <c r="BU229" s="73"/>
      <c r="BV229" s="73"/>
      <c r="BW229" s="73"/>
      <c r="BX229" s="73"/>
      <c r="BY229" s="73"/>
      <c r="BZ229" s="73"/>
      <c r="CA229" s="73"/>
      <c r="CB229" s="73"/>
      <c r="CC229" s="73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73"/>
      <c r="CQ229" s="73"/>
      <c r="CR229" s="73"/>
      <c r="CS229" s="73"/>
      <c r="CT229" s="73"/>
      <c r="CU229" s="73"/>
      <c r="CV229" s="73"/>
      <c r="CW229" s="73"/>
      <c r="CX229" s="73"/>
      <c r="CY229" s="73"/>
      <c r="CZ229" s="73"/>
      <c r="DA229" s="73"/>
      <c r="DB229" s="73"/>
      <c r="DC229" s="73"/>
      <c r="DD229" s="73"/>
      <c r="DE229" s="73"/>
      <c r="DF229" s="73"/>
      <c r="DG229" s="73"/>
      <c r="DH229" s="73"/>
      <c r="DI229" s="73"/>
      <c r="DJ229" s="73"/>
      <c r="DK229" s="73"/>
      <c r="DL229" s="73"/>
      <c r="DM229" s="73"/>
      <c r="DN229" s="73"/>
      <c r="DO229" s="73"/>
      <c r="DP229" s="73"/>
      <c r="DQ229" s="73"/>
      <c r="DR229" s="73"/>
      <c r="DS229" s="73"/>
      <c r="DT229" s="73"/>
      <c r="DU229" s="73"/>
      <c r="DV229" s="73"/>
      <c r="DW229" s="73"/>
      <c r="DX229" s="73"/>
      <c r="DY229" s="73"/>
      <c r="DZ229" s="73"/>
      <c r="EA229" s="73"/>
      <c r="EB229" s="73"/>
      <c r="EC229" s="73"/>
      <c r="ED229" s="73"/>
      <c r="EE229" s="73"/>
      <c r="EF229" s="73"/>
      <c r="EG229" s="73"/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  <c r="ES229" s="73"/>
      <c r="ET229" s="73"/>
      <c r="EU229" s="73"/>
      <c r="EV229" s="73"/>
      <c r="EW229" s="73"/>
      <c r="EX229" s="73"/>
      <c r="EY229" s="73"/>
      <c r="EZ229" s="73"/>
      <c r="FA229" s="73"/>
      <c r="FB229" s="73"/>
      <c r="FC229" s="73"/>
      <c r="FD229" s="73"/>
      <c r="FE229" s="73"/>
      <c r="FF229" s="73"/>
      <c r="FG229" s="73"/>
      <c r="FH229" s="73"/>
      <c r="FI229" s="73"/>
      <c r="FJ229" s="73"/>
      <c r="FK229" s="73"/>
      <c r="FL229" s="73"/>
      <c r="FM229" s="73"/>
      <c r="FN229" s="73"/>
      <c r="FO229" s="73"/>
      <c r="FP229" s="73"/>
      <c r="FQ229" s="73"/>
      <c r="FR229" s="73"/>
      <c r="FS229" s="73"/>
      <c r="FT229" s="73"/>
      <c r="FU229" s="73"/>
      <c r="FV229" s="73"/>
      <c r="FW229" s="73"/>
      <c r="FX229" s="73"/>
      <c r="FY229" s="73"/>
      <c r="FZ229" s="73"/>
      <c r="GA229" s="73"/>
      <c r="GB229" s="73"/>
      <c r="GC229" s="73"/>
      <c r="GD229" s="73"/>
      <c r="GE229" s="73"/>
      <c r="GF229" s="73"/>
      <c r="GG229" s="73"/>
      <c r="GH229" s="73"/>
      <c r="GI229" s="73"/>
      <c r="GJ229" s="73"/>
      <c r="GK229" s="73"/>
      <c r="GL229" s="73"/>
      <c r="GM229" s="73"/>
      <c r="GN229" s="73"/>
      <c r="GO229" s="236"/>
      <c r="GP229" s="218"/>
      <c r="GQ229" s="218"/>
      <c r="GR229" s="218"/>
      <c r="GS229" s="218"/>
      <c r="GT229" s="218"/>
      <c r="GU229" s="79"/>
      <c r="GV229" s="79"/>
      <c r="GW229" s="79"/>
      <c r="GX229" s="238"/>
      <c r="GY229" s="218"/>
      <c r="GZ229" s="79"/>
      <c r="HA229" s="218"/>
      <c r="HB229" s="73"/>
      <c r="HC229" s="242"/>
      <c r="HD229" s="233" t="s">
        <v>271</v>
      </c>
      <c r="HE229" s="73"/>
      <c r="HF229" s="73"/>
      <c r="HG229" s="73"/>
      <c r="HH229" s="73"/>
      <c r="HI229" s="73"/>
      <c r="HJ229" s="73"/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  <c r="IH229" s="73"/>
    </row>
    <row r="230" customFormat="false" ht="11.25" hidden="false" customHeight="true" outlineLevel="0" collapsed="false">
      <c r="A230" s="149"/>
      <c r="B230" s="150"/>
      <c r="C230" s="196" t="s">
        <v>272</v>
      </c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243" t="n">
        <v>542.14</v>
      </c>
      <c r="Q230" s="191"/>
      <c r="R230" s="192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  <c r="AJ230" s="73"/>
      <c r="AK230" s="73"/>
      <c r="AL230" s="73"/>
      <c r="AM230" s="73"/>
      <c r="AN230" s="73"/>
      <c r="AO230" s="73"/>
      <c r="AP230" s="73"/>
      <c r="AQ230" s="73"/>
      <c r="AR230" s="73"/>
      <c r="AS230" s="73"/>
      <c r="AT230" s="73"/>
      <c r="AU230" s="73"/>
      <c r="AV230" s="73"/>
      <c r="AW230" s="73"/>
      <c r="AX230" s="73"/>
      <c r="AY230" s="73"/>
      <c r="AZ230" s="73"/>
      <c r="BA230" s="73"/>
      <c r="BB230" s="73"/>
      <c r="BC230" s="73"/>
      <c r="BD230" s="73"/>
      <c r="BE230" s="73"/>
      <c r="BF230" s="73"/>
      <c r="BG230" s="73"/>
      <c r="BH230" s="73"/>
      <c r="BI230" s="73"/>
      <c r="BJ230" s="73"/>
      <c r="BK230" s="73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73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73"/>
      <c r="CQ230" s="73"/>
      <c r="CR230" s="73"/>
      <c r="CS230" s="73"/>
      <c r="CT230" s="73"/>
      <c r="CU230" s="73"/>
      <c r="CV230" s="73"/>
      <c r="CW230" s="73"/>
      <c r="CX230" s="73"/>
      <c r="CY230" s="73"/>
      <c r="CZ230" s="73"/>
      <c r="DA230" s="73"/>
      <c r="DB230" s="73"/>
      <c r="DC230" s="73"/>
      <c r="DD230" s="73"/>
      <c r="DE230" s="73"/>
      <c r="DF230" s="73"/>
      <c r="DG230" s="73"/>
      <c r="DH230" s="73"/>
      <c r="DI230" s="73"/>
      <c r="DJ230" s="73"/>
      <c r="DK230" s="73"/>
      <c r="DL230" s="73"/>
      <c r="DM230" s="73"/>
      <c r="DN230" s="73"/>
      <c r="DO230" s="73"/>
      <c r="DP230" s="73"/>
      <c r="DQ230" s="73"/>
      <c r="DR230" s="73"/>
      <c r="DS230" s="73"/>
      <c r="DT230" s="73"/>
      <c r="DU230" s="73"/>
      <c r="DV230" s="73"/>
      <c r="DW230" s="73"/>
      <c r="DX230" s="73"/>
      <c r="DY230" s="73"/>
      <c r="DZ230" s="73"/>
      <c r="EA230" s="73"/>
      <c r="EB230" s="73"/>
      <c r="EC230" s="73"/>
      <c r="ED230" s="73"/>
      <c r="EE230" s="73"/>
      <c r="EF230" s="73"/>
      <c r="EG230" s="73"/>
      <c r="EH230" s="73"/>
      <c r="EI230" s="73"/>
      <c r="EJ230" s="73"/>
      <c r="EK230" s="73"/>
      <c r="EL230" s="73"/>
      <c r="EM230" s="73"/>
      <c r="EN230" s="73"/>
      <c r="EO230" s="73"/>
      <c r="EP230" s="73"/>
      <c r="EQ230" s="73"/>
      <c r="ER230" s="73"/>
      <c r="ES230" s="73"/>
      <c r="ET230" s="73"/>
      <c r="EU230" s="73"/>
      <c r="EV230" s="73"/>
      <c r="EW230" s="73"/>
      <c r="EX230" s="73"/>
      <c r="EY230" s="73"/>
      <c r="EZ230" s="73"/>
      <c r="FA230" s="73"/>
      <c r="FB230" s="73"/>
      <c r="FC230" s="73"/>
      <c r="FD230" s="73"/>
      <c r="FE230" s="73"/>
      <c r="FF230" s="73"/>
      <c r="FG230" s="73"/>
      <c r="FH230" s="73"/>
      <c r="FI230" s="73"/>
      <c r="FJ230" s="73"/>
      <c r="FK230" s="73"/>
      <c r="FL230" s="73"/>
      <c r="FM230" s="73"/>
      <c r="FN230" s="73"/>
      <c r="FO230" s="73"/>
      <c r="FP230" s="73"/>
      <c r="FQ230" s="73"/>
      <c r="FR230" s="73"/>
      <c r="FS230" s="73"/>
      <c r="FT230" s="73"/>
      <c r="FU230" s="73"/>
      <c r="FV230" s="73"/>
      <c r="FW230" s="73"/>
      <c r="FX230" s="73"/>
      <c r="FY230" s="73"/>
      <c r="FZ230" s="73"/>
      <c r="GA230" s="73"/>
      <c r="GB230" s="73"/>
      <c r="GC230" s="73"/>
      <c r="GD230" s="73"/>
      <c r="GE230" s="73"/>
      <c r="GF230" s="73"/>
      <c r="GG230" s="73"/>
      <c r="GH230" s="73"/>
      <c r="GI230" s="73"/>
      <c r="GJ230" s="73"/>
      <c r="GK230" s="73"/>
      <c r="GL230" s="73"/>
      <c r="GM230" s="73"/>
      <c r="GN230" s="73"/>
      <c r="GO230" s="236"/>
      <c r="GP230" s="218"/>
      <c r="GQ230" s="218"/>
      <c r="GR230" s="218"/>
      <c r="GS230" s="218"/>
      <c r="GT230" s="218"/>
      <c r="GU230" s="79"/>
      <c r="GV230" s="79"/>
      <c r="GW230" s="79"/>
      <c r="GX230" s="238"/>
      <c r="GY230" s="218"/>
      <c r="GZ230" s="79"/>
      <c r="HA230" s="218"/>
      <c r="HB230" s="73"/>
      <c r="HC230" s="242"/>
      <c r="HD230" s="233" t="s">
        <v>272</v>
      </c>
      <c r="HE230" s="73"/>
      <c r="HF230" s="73"/>
      <c r="HG230" s="73"/>
      <c r="HH230" s="73"/>
      <c r="HI230" s="73"/>
      <c r="HJ230" s="73"/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  <c r="IH230" s="73"/>
    </row>
    <row r="231" customFormat="false" ht="11.25" hidden="false" customHeight="true" outlineLevel="0" collapsed="false">
      <c r="A231" s="149"/>
      <c r="B231" s="150"/>
      <c r="C231" s="196" t="s">
        <v>273</v>
      </c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7" t="n">
        <v>499635.91</v>
      </c>
      <c r="Q231" s="191"/>
      <c r="R231" s="192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  <c r="AJ231" s="73"/>
      <c r="AK231" s="73"/>
      <c r="AL231" s="73"/>
      <c r="AM231" s="73"/>
      <c r="AN231" s="73"/>
      <c r="AO231" s="73"/>
      <c r="AP231" s="73"/>
      <c r="AQ231" s="73"/>
      <c r="AR231" s="73"/>
      <c r="AS231" s="73"/>
      <c r="AT231" s="73"/>
      <c r="AU231" s="73"/>
      <c r="AV231" s="73"/>
      <c r="AW231" s="73"/>
      <c r="AX231" s="73"/>
      <c r="AY231" s="73"/>
      <c r="AZ231" s="73"/>
      <c r="BA231" s="73"/>
      <c r="BB231" s="73"/>
      <c r="BC231" s="73"/>
      <c r="BD231" s="73"/>
      <c r="BE231" s="73"/>
      <c r="BF231" s="73"/>
      <c r="BG231" s="73"/>
      <c r="BH231" s="73"/>
      <c r="BI231" s="73"/>
      <c r="BJ231" s="73"/>
      <c r="BK231" s="73"/>
      <c r="BL231" s="73"/>
      <c r="BM231" s="73"/>
      <c r="BN231" s="73"/>
      <c r="BO231" s="73"/>
      <c r="BP231" s="73"/>
      <c r="BQ231" s="73"/>
      <c r="BR231" s="73"/>
      <c r="BS231" s="73"/>
      <c r="BT231" s="73"/>
      <c r="BU231" s="73"/>
      <c r="BV231" s="73"/>
      <c r="BW231" s="73"/>
      <c r="BX231" s="73"/>
      <c r="BY231" s="73"/>
      <c r="BZ231" s="73"/>
      <c r="CA231" s="73"/>
      <c r="CB231" s="73"/>
      <c r="CC231" s="73"/>
      <c r="CD231" s="73"/>
      <c r="CE231" s="73"/>
      <c r="CF231" s="73"/>
      <c r="CG231" s="73"/>
      <c r="CH231" s="73"/>
      <c r="CI231" s="73"/>
      <c r="CJ231" s="73"/>
      <c r="CK231" s="73"/>
      <c r="CL231" s="73"/>
      <c r="CM231" s="73"/>
      <c r="CN231" s="73"/>
      <c r="CO231" s="73"/>
      <c r="CP231" s="73"/>
      <c r="CQ231" s="73"/>
      <c r="CR231" s="73"/>
      <c r="CS231" s="73"/>
      <c r="CT231" s="73"/>
      <c r="CU231" s="73"/>
      <c r="CV231" s="73"/>
      <c r="CW231" s="73"/>
      <c r="CX231" s="73"/>
      <c r="CY231" s="73"/>
      <c r="CZ231" s="73"/>
      <c r="DA231" s="73"/>
      <c r="DB231" s="73"/>
      <c r="DC231" s="73"/>
      <c r="DD231" s="73"/>
      <c r="DE231" s="73"/>
      <c r="DF231" s="73"/>
      <c r="DG231" s="73"/>
      <c r="DH231" s="73"/>
      <c r="DI231" s="73"/>
      <c r="DJ231" s="73"/>
      <c r="DK231" s="73"/>
      <c r="DL231" s="73"/>
      <c r="DM231" s="73"/>
      <c r="DN231" s="73"/>
      <c r="DO231" s="73"/>
      <c r="DP231" s="73"/>
      <c r="DQ231" s="73"/>
      <c r="DR231" s="73"/>
      <c r="DS231" s="73"/>
      <c r="DT231" s="73"/>
      <c r="DU231" s="73"/>
      <c r="DV231" s="73"/>
      <c r="DW231" s="73"/>
      <c r="DX231" s="73"/>
      <c r="DY231" s="73"/>
      <c r="DZ231" s="73"/>
      <c r="EA231" s="73"/>
      <c r="EB231" s="73"/>
      <c r="EC231" s="73"/>
      <c r="ED231" s="73"/>
      <c r="EE231" s="73"/>
      <c r="EF231" s="73"/>
      <c r="EG231" s="73"/>
      <c r="EH231" s="73"/>
      <c r="EI231" s="73"/>
      <c r="EJ231" s="73"/>
      <c r="EK231" s="73"/>
      <c r="EL231" s="73"/>
      <c r="EM231" s="73"/>
      <c r="EN231" s="73"/>
      <c r="EO231" s="73"/>
      <c r="EP231" s="73"/>
      <c r="EQ231" s="73"/>
      <c r="ER231" s="73"/>
      <c r="ES231" s="73"/>
      <c r="ET231" s="73"/>
      <c r="EU231" s="73"/>
      <c r="EV231" s="73"/>
      <c r="EW231" s="73"/>
      <c r="EX231" s="73"/>
      <c r="EY231" s="73"/>
      <c r="EZ231" s="73"/>
      <c r="FA231" s="73"/>
      <c r="FB231" s="73"/>
      <c r="FC231" s="73"/>
      <c r="FD231" s="73"/>
      <c r="FE231" s="73"/>
      <c r="FF231" s="73"/>
      <c r="FG231" s="73"/>
      <c r="FH231" s="73"/>
      <c r="FI231" s="73"/>
      <c r="FJ231" s="73"/>
      <c r="FK231" s="73"/>
      <c r="FL231" s="73"/>
      <c r="FM231" s="73"/>
      <c r="FN231" s="73"/>
      <c r="FO231" s="73"/>
      <c r="FP231" s="73"/>
      <c r="FQ231" s="73"/>
      <c r="FR231" s="73"/>
      <c r="FS231" s="73"/>
      <c r="FT231" s="73"/>
      <c r="FU231" s="73"/>
      <c r="FV231" s="73"/>
      <c r="FW231" s="73"/>
      <c r="FX231" s="73"/>
      <c r="FY231" s="73"/>
      <c r="FZ231" s="73"/>
      <c r="GA231" s="73"/>
      <c r="GB231" s="73"/>
      <c r="GC231" s="73"/>
      <c r="GD231" s="73"/>
      <c r="GE231" s="73"/>
      <c r="GF231" s="73"/>
      <c r="GG231" s="73"/>
      <c r="GH231" s="73"/>
      <c r="GI231" s="73"/>
      <c r="GJ231" s="73"/>
      <c r="GK231" s="73"/>
      <c r="GL231" s="73"/>
      <c r="GM231" s="73"/>
      <c r="GN231" s="73"/>
      <c r="GO231" s="236"/>
      <c r="GP231" s="218"/>
      <c r="GQ231" s="218"/>
      <c r="GR231" s="218"/>
      <c r="GS231" s="218"/>
      <c r="GT231" s="218"/>
      <c r="GU231" s="79"/>
      <c r="GV231" s="79"/>
      <c r="GW231" s="79"/>
      <c r="GX231" s="238"/>
      <c r="GY231" s="218"/>
      <c r="GZ231" s="79"/>
      <c r="HA231" s="218"/>
      <c r="HB231" s="73"/>
      <c r="HC231" s="242"/>
      <c r="HD231" s="233" t="s">
        <v>273</v>
      </c>
      <c r="HE231" s="73"/>
      <c r="HF231" s="73"/>
      <c r="HG231" s="73"/>
      <c r="HH231" s="73"/>
      <c r="HI231" s="73"/>
      <c r="HJ231" s="73"/>
      <c r="HK231" s="73"/>
      <c r="HL231" s="73"/>
      <c r="HM231" s="73"/>
      <c r="HN231" s="73"/>
      <c r="HO231" s="73"/>
      <c r="HP231" s="73"/>
      <c r="HQ231" s="73"/>
      <c r="HR231" s="73"/>
      <c r="HS231" s="73"/>
      <c r="HT231" s="73"/>
      <c r="HU231" s="73"/>
      <c r="HV231" s="73"/>
      <c r="HW231" s="73"/>
      <c r="HX231" s="73"/>
      <c r="HY231" s="73"/>
      <c r="HZ231" s="73"/>
      <c r="IA231" s="73"/>
      <c r="IB231" s="73"/>
      <c r="IC231" s="73"/>
      <c r="ID231" s="73"/>
      <c r="IE231" s="73"/>
      <c r="IF231" s="73"/>
      <c r="IG231" s="73"/>
      <c r="IH231" s="73"/>
    </row>
    <row r="232" customFormat="false" ht="11.25" hidden="false" customHeight="true" outlineLevel="0" collapsed="false">
      <c r="A232" s="149"/>
      <c r="B232" s="150"/>
      <c r="C232" s="196" t="s">
        <v>274</v>
      </c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7" t="n">
        <v>70248.42</v>
      </c>
      <c r="Q232" s="191"/>
      <c r="R232" s="192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73"/>
      <c r="CA232" s="73"/>
      <c r="CB232" s="73"/>
      <c r="CC232" s="73"/>
      <c r="CD232" s="73"/>
      <c r="CE232" s="73"/>
      <c r="CF232" s="73"/>
      <c r="CG232" s="73"/>
      <c r="CH232" s="73"/>
      <c r="CI232" s="73"/>
      <c r="CJ232" s="73"/>
      <c r="CK232" s="73"/>
      <c r="CL232" s="73"/>
      <c r="CM232" s="73"/>
      <c r="CN232" s="73"/>
      <c r="CO232" s="73"/>
      <c r="CP232" s="73"/>
      <c r="CQ232" s="73"/>
      <c r="CR232" s="73"/>
      <c r="CS232" s="73"/>
      <c r="CT232" s="73"/>
      <c r="CU232" s="73"/>
      <c r="CV232" s="73"/>
      <c r="CW232" s="73"/>
      <c r="CX232" s="73"/>
      <c r="CY232" s="73"/>
      <c r="CZ232" s="73"/>
      <c r="DA232" s="73"/>
      <c r="DB232" s="73"/>
      <c r="DC232" s="73"/>
      <c r="DD232" s="73"/>
      <c r="DE232" s="73"/>
      <c r="DF232" s="73"/>
      <c r="DG232" s="73"/>
      <c r="DH232" s="73"/>
      <c r="DI232" s="73"/>
      <c r="DJ232" s="73"/>
      <c r="DK232" s="73"/>
      <c r="DL232" s="73"/>
      <c r="DM232" s="73"/>
      <c r="DN232" s="73"/>
      <c r="DO232" s="73"/>
      <c r="DP232" s="73"/>
      <c r="DQ232" s="73"/>
      <c r="DR232" s="73"/>
      <c r="DS232" s="73"/>
      <c r="DT232" s="73"/>
      <c r="DU232" s="73"/>
      <c r="DV232" s="73"/>
      <c r="DW232" s="73"/>
      <c r="DX232" s="73"/>
      <c r="DY232" s="73"/>
      <c r="DZ232" s="73"/>
      <c r="EA232" s="73"/>
      <c r="EB232" s="73"/>
      <c r="EC232" s="73"/>
      <c r="ED232" s="73"/>
      <c r="EE232" s="73"/>
      <c r="EF232" s="73"/>
      <c r="EG232" s="73"/>
      <c r="EH232" s="73"/>
      <c r="EI232" s="73"/>
      <c r="EJ232" s="73"/>
      <c r="EK232" s="73"/>
      <c r="EL232" s="73"/>
      <c r="EM232" s="73"/>
      <c r="EN232" s="73"/>
      <c r="EO232" s="73"/>
      <c r="EP232" s="73"/>
      <c r="EQ232" s="73"/>
      <c r="ER232" s="73"/>
      <c r="ES232" s="73"/>
      <c r="ET232" s="73"/>
      <c r="EU232" s="73"/>
      <c r="EV232" s="73"/>
      <c r="EW232" s="73"/>
      <c r="EX232" s="73"/>
      <c r="EY232" s="73"/>
      <c r="EZ232" s="73"/>
      <c r="FA232" s="73"/>
      <c r="FB232" s="73"/>
      <c r="FC232" s="73"/>
      <c r="FD232" s="73"/>
      <c r="FE232" s="73"/>
      <c r="FF232" s="73"/>
      <c r="FG232" s="73"/>
      <c r="FH232" s="73"/>
      <c r="FI232" s="73"/>
      <c r="FJ232" s="73"/>
      <c r="FK232" s="73"/>
      <c r="FL232" s="73"/>
      <c r="FM232" s="73"/>
      <c r="FN232" s="73"/>
      <c r="FO232" s="73"/>
      <c r="FP232" s="73"/>
      <c r="FQ232" s="73"/>
      <c r="FR232" s="73"/>
      <c r="FS232" s="73"/>
      <c r="FT232" s="73"/>
      <c r="FU232" s="73"/>
      <c r="FV232" s="73"/>
      <c r="FW232" s="73"/>
      <c r="FX232" s="73"/>
      <c r="FY232" s="73"/>
      <c r="FZ232" s="73"/>
      <c r="GA232" s="73"/>
      <c r="GB232" s="73"/>
      <c r="GC232" s="73"/>
      <c r="GD232" s="73"/>
      <c r="GE232" s="73"/>
      <c r="GF232" s="73"/>
      <c r="GG232" s="73"/>
      <c r="GH232" s="73"/>
      <c r="GI232" s="73"/>
      <c r="GJ232" s="73"/>
      <c r="GK232" s="73"/>
      <c r="GL232" s="73"/>
      <c r="GM232" s="73"/>
      <c r="GN232" s="73"/>
      <c r="GO232" s="236"/>
      <c r="GP232" s="218"/>
      <c r="GQ232" s="218"/>
      <c r="GR232" s="218"/>
      <c r="GS232" s="218"/>
      <c r="GT232" s="218"/>
      <c r="GU232" s="79"/>
      <c r="GV232" s="79"/>
      <c r="GW232" s="79"/>
      <c r="GX232" s="238"/>
      <c r="GY232" s="218"/>
      <c r="GZ232" s="79"/>
      <c r="HA232" s="218"/>
      <c r="HB232" s="73"/>
      <c r="HC232" s="242"/>
      <c r="HD232" s="233" t="s">
        <v>274</v>
      </c>
      <c r="HE232" s="73"/>
      <c r="HF232" s="73"/>
      <c r="HG232" s="73"/>
      <c r="HH232" s="73"/>
      <c r="HI232" s="73"/>
      <c r="HJ232" s="73"/>
      <c r="HK232" s="73"/>
      <c r="HL232" s="73"/>
      <c r="HM232" s="73"/>
      <c r="HN232" s="73"/>
      <c r="HO232" s="73"/>
      <c r="HP232" s="73"/>
      <c r="HQ232" s="73"/>
      <c r="HR232" s="73"/>
      <c r="HS232" s="73"/>
      <c r="HT232" s="73"/>
      <c r="HU232" s="73"/>
      <c r="HV232" s="73"/>
      <c r="HW232" s="73"/>
      <c r="HX232" s="73"/>
      <c r="HY232" s="73"/>
      <c r="HZ232" s="73"/>
      <c r="IA232" s="73"/>
      <c r="IB232" s="73"/>
      <c r="IC232" s="73"/>
      <c r="ID232" s="73"/>
      <c r="IE232" s="73"/>
      <c r="IF232" s="73"/>
      <c r="IG232" s="73"/>
      <c r="IH232" s="73"/>
    </row>
    <row r="233" customFormat="false" ht="11.25" hidden="false" customHeight="true" outlineLevel="0" collapsed="false">
      <c r="A233" s="149"/>
      <c r="B233" s="150"/>
      <c r="C233" s="196" t="s">
        <v>275</v>
      </c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7" t="n">
        <v>40150.23</v>
      </c>
      <c r="Q233" s="191"/>
      <c r="R233" s="192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  <c r="AJ233" s="73"/>
      <c r="AK233" s="73"/>
      <c r="AL233" s="73"/>
      <c r="AM233" s="73"/>
      <c r="AN233" s="73"/>
      <c r="AO233" s="73"/>
      <c r="AP233" s="73"/>
      <c r="AQ233" s="73"/>
      <c r="AR233" s="73"/>
      <c r="AS233" s="73"/>
      <c r="AT233" s="73"/>
      <c r="AU233" s="73"/>
      <c r="AV233" s="73"/>
      <c r="AW233" s="73"/>
      <c r="AX233" s="73"/>
      <c r="AY233" s="73"/>
      <c r="AZ233" s="73"/>
      <c r="BA233" s="73"/>
      <c r="BB233" s="73"/>
      <c r="BC233" s="73"/>
      <c r="BD233" s="73"/>
      <c r="BE233" s="73"/>
      <c r="BF233" s="73"/>
      <c r="BG233" s="73"/>
      <c r="BH233" s="73"/>
      <c r="BI233" s="73"/>
      <c r="BJ233" s="73"/>
      <c r="BK233" s="73"/>
      <c r="BL233" s="73"/>
      <c r="BM233" s="73"/>
      <c r="BN233" s="73"/>
      <c r="BO233" s="73"/>
      <c r="BP233" s="73"/>
      <c r="BQ233" s="73"/>
      <c r="BR233" s="73"/>
      <c r="BS233" s="73"/>
      <c r="BT233" s="73"/>
      <c r="BU233" s="73"/>
      <c r="BV233" s="73"/>
      <c r="BW233" s="73"/>
      <c r="BX233" s="73"/>
      <c r="BY233" s="73"/>
      <c r="BZ233" s="73"/>
      <c r="CA233" s="73"/>
      <c r="CB233" s="73"/>
      <c r="CC233" s="73"/>
      <c r="CD233" s="73"/>
      <c r="CE233" s="73"/>
      <c r="CF233" s="73"/>
      <c r="CG233" s="73"/>
      <c r="CH233" s="73"/>
      <c r="CI233" s="73"/>
      <c r="CJ233" s="73"/>
      <c r="CK233" s="73"/>
      <c r="CL233" s="73"/>
      <c r="CM233" s="73"/>
      <c r="CN233" s="73"/>
      <c r="CO233" s="73"/>
      <c r="CP233" s="73"/>
      <c r="CQ233" s="73"/>
      <c r="CR233" s="73"/>
      <c r="CS233" s="73"/>
      <c r="CT233" s="73"/>
      <c r="CU233" s="73"/>
      <c r="CV233" s="73"/>
      <c r="CW233" s="73"/>
      <c r="CX233" s="73"/>
      <c r="CY233" s="73"/>
      <c r="CZ233" s="73"/>
      <c r="DA233" s="73"/>
      <c r="DB233" s="73"/>
      <c r="DC233" s="73"/>
      <c r="DD233" s="73"/>
      <c r="DE233" s="73"/>
      <c r="DF233" s="73"/>
      <c r="DG233" s="73"/>
      <c r="DH233" s="73"/>
      <c r="DI233" s="73"/>
      <c r="DJ233" s="73"/>
      <c r="DK233" s="73"/>
      <c r="DL233" s="73"/>
      <c r="DM233" s="73"/>
      <c r="DN233" s="73"/>
      <c r="DO233" s="73"/>
      <c r="DP233" s="73"/>
      <c r="DQ233" s="73"/>
      <c r="DR233" s="73"/>
      <c r="DS233" s="73"/>
      <c r="DT233" s="73"/>
      <c r="DU233" s="73"/>
      <c r="DV233" s="73"/>
      <c r="DW233" s="73"/>
      <c r="DX233" s="73"/>
      <c r="DY233" s="73"/>
      <c r="DZ233" s="73"/>
      <c r="EA233" s="73"/>
      <c r="EB233" s="73"/>
      <c r="EC233" s="73"/>
      <c r="ED233" s="73"/>
      <c r="EE233" s="73"/>
      <c r="EF233" s="73"/>
      <c r="EG233" s="73"/>
      <c r="EH233" s="73"/>
      <c r="EI233" s="73"/>
      <c r="EJ233" s="73"/>
      <c r="EK233" s="73"/>
      <c r="EL233" s="73"/>
      <c r="EM233" s="73"/>
      <c r="EN233" s="73"/>
      <c r="EO233" s="73"/>
      <c r="EP233" s="73"/>
      <c r="EQ233" s="73"/>
      <c r="ER233" s="73"/>
      <c r="ES233" s="73"/>
      <c r="ET233" s="73"/>
      <c r="EU233" s="73"/>
      <c r="EV233" s="73"/>
      <c r="EW233" s="73"/>
      <c r="EX233" s="73"/>
      <c r="EY233" s="73"/>
      <c r="EZ233" s="73"/>
      <c r="FA233" s="73"/>
      <c r="FB233" s="73"/>
      <c r="FC233" s="73"/>
      <c r="FD233" s="73"/>
      <c r="FE233" s="73"/>
      <c r="FF233" s="73"/>
      <c r="FG233" s="73"/>
      <c r="FH233" s="73"/>
      <c r="FI233" s="73"/>
      <c r="FJ233" s="73"/>
      <c r="FK233" s="73"/>
      <c r="FL233" s="73"/>
      <c r="FM233" s="73"/>
      <c r="FN233" s="73"/>
      <c r="FO233" s="73"/>
      <c r="FP233" s="73"/>
      <c r="FQ233" s="73"/>
      <c r="FR233" s="73"/>
      <c r="FS233" s="73"/>
      <c r="FT233" s="73"/>
      <c r="FU233" s="73"/>
      <c r="FV233" s="73"/>
      <c r="FW233" s="73"/>
      <c r="FX233" s="73"/>
      <c r="FY233" s="73"/>
      <c r="FZ233" s="73"/>
      <c r="GA233" s="73"/>
      <c r="GB233" s="73"/>
      <c r="GC233" s="73"/>
      <c r="GD233" s="73"/>
      <c r="GE233" s="73"/>
      <c r="GF233" s="73"/>
      <c r="GG233" s="73"/>
      <c r="GH233" s="73"/>
      <c r="GI233" s="73"/>
      <c r="GJ233" s="73"/>
      <c r="GK233" s="73"/>
      <c r="GL233" s="73"/>
      <c r="GM233" s="73"/>
      <c r="GN233" s="73"/>
      <c r="GO233" s="236"/>
      <c r="GP233" s="218"/>
      <c r="GQ233" s="218"/>
      <c r="GR233" s="218"/>
      <c r="GS233" s="218"/>
      <c r="GT233" s="218"/>
      <c r="GU233" s="79"/>
      <c r="GV233" s="79"/>
      <c r="GW233" s="79"/>
      <c r="GX233" s="238"/>
      <c r="GY233" s="218"/>
      <c r="GZ233" s="79"/>
      <c r="HA233" s="218"/>
      <c r="HB233" s="73"/>
      <c r="HC233" s="242"/>
      <c r="HD233" s="233" t="s">
        <v>275</v>
      </c>
      <c r="HE233" s="73"/>
      <c r="HF233" s="73"/>
      <c r="HG233" s="73"/>
      <c r="HH233" s="73"/>
      <c r="HI233" s="73"/>
      <c r="HJ233" s="73"/>
      <c r="HK233" s="73"/>
      <c r="HL233" s="73"/>
      <c r="HM233" s="73"/>
      <c r="HN233" s="73"/>
      <c r="HO233" s="73"/>
      <c r="HP233" s="73"/>
      <c r="HQ233" s="73"/>
      <c r="HR233" s="73"/>
      <c r="HS233" s="73"/>
      <c r="HT233" s="73"/>
      <c r="HU233" s="73"/>
      <c r="HV233" s="73"/>
      <c r="HW233" s="73"/>
      <c r="HX233" s="73"/>
      <c r="HY233" s="73"/>
      <c r="HZ233" s="73"/>
      <c r="IA233" s="73"/>
      <c r="IB233" s="73"/>
      <c r="IC233" s="73"/>
      <c r="ID233" s="73"/>
      <c r="IE233" s="73"/>
      <c r="IF233" s="73"/>
      <c r="IG233" s="73"/>
      <c r="IH233" s="73"/>
    </row>
    <row r="234" customFormat="false" ht="11.25" hidden="false" customHeight="true" outlineLevel="0" collapsed="false">
      <c r="A234" s="149"/>
      <c r="B234" s="150"/>
      <c r="C234" s="196" t="s">
        <v>376</v>
      </c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7" t="n">
        <v>9133.98</v>
      </c>
      <c r="Q234" s="191"/>
      <c r="R234" s="192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3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3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3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3"/>
      <c r="EY234" s="73"/>
      <c r="EZ234" s="73"/>
      <c r="FA234" s="73"/>
      <c r="FB234" s="73"/>
      <c r="FC234" s="73"/>
      <c r="FD234" s="73"/>
      <c r="FE234" s="73"/>
      <c r="FF234" s="73"/>
      <c r="FG234" s="73"/>
      <c r="FH234" s="73"/>
      <c r="FI234" s="73"/>
      <c r="FJ234" s="73"/>
      <c r="FK234" s="73"/>
      <c r="FL234" s="73"/>
      <c r="FM234" s="73"/>
      <c r="FN234" s="73"/>
      <c r="FO234" s="73"/>
      <c r="FP234" s="73"/>
      <c r="FQ234" s="73"/>
      <c r="FR234" s="73"/>
      <c r="FS234" s="73"/>
      <c r="FT234" s="73"/>
      <c r="FU234" s="73"/>
      <c r="FV234" s="73"/>
      <c r="FW234" s="73"/>
      <c r="FX234" s="73"/>
      <c r="FY234" s="73"/>
      <c r="FZ234" s="73"/>
      <c r="GA234" s="73"/>
      <c r="GB234" s="73"/>
      <c r="GC234" s="73"/>
      <c r="GD234" s="73"/>
      <c r="GE234" s="73"/>
      <c r="GF234" s="73"/>
      <c r="GG234" s="73"/>
      <c r="GH234" s="73"/>
      <c r="GI234" s="73"/>
      <c r="GJ234" s="73"/>
      <c r="GK234" s="73"/>
      <c r="GL234" s="73"/>
      <c r="GM234" s="73"/>
      <c r="GN234" s="73"/>
      <c r="GO234" s="236"/>
      <c r="GP234" s="218"/>
      <c r="GQ234" s="218"/>
      <c r="GR234" s="218"/>
      <c r="GS234" s="218"/>
      <c r="GT234" s="218"/>
      <c r="GU234" s="79"/>
      <c r="GV234" s="79"/>
      <c r="GW234" s="79"/>
      <c r="GX234" s="238"/>
      <c r="GY234" s="218"/>
      <c r="GZ234" s="79"/>
      <c r="HA234" s="218"/>
      <c r="HB234" s="73"/>
      <c r="HC234" s="242"/>
      <c r="HD234" s="233" t="s">
        <v>376</v>
      </c>
      <c r="HE234" s="73"/>
      <c r="HF234" s="73"/>
      <c r="HG234" s="73"/>
      <c r="HH234" s="73"/>
      <c r="HI234" s="73"/>
      <c r="HJ234" s="73"/>
      <c r="HK234" s="73"/>
      <c r="HL234" s="73"/>
      <c r="HM234" s="73"/>
      <c r="HN234" s="73"/>
      <c r="HO234" s="73"/>
      <c r="HP234" s="73"/>
      <c r="HQ234" s="73"/>
      <c r="HR234" s="73"/>
      <c r="HS234" s="73"/>
      <c r="HT234" s="73"/>
      <c r="HU234" s="73"/>
      <c r="HV234" s="73"/>
      <c r="HW234" s="73"/>
      <c r="HX234" s="73"/>
      <c r="HY234" s="73"/>
      <c r="HZ234" s="73"/>
      <c r="IA234" s="73"/>
      <c r="IB234" s="73"/>
      <c r="IC234" s="73"/>
      <c r="ID234" s="73"/>
      <c r="IE234" s="73"/>
      <c r="IF234" s="73"/>
      <c r="IG234" s="73"/>
      <c r="IH234" s="73"/>
    </row>
    <row r="235" customFormat="false" ht="11.25" hidden="false" customHeight="true" outlineLevel="0" collapsed="false">
      <c r="A235" s="149"/>
      <c r="B235" s="150"/>
      <c r="C235" s="196" t="s">
        <v>269</v>
      </c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8"/>
      <c r="Q235" s="191"/>
      <c r="R235" s="192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73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73"/>
      <c r="CV235" s="73"/>
      <c r="CW235" s="73"/>
      <c r="CX235" s="73"/>
      <c r="CY235" s="73"/>
      <c r="CZ235" s="73"/>
      <c r="DA235" s="73"/>
      <c r="DB235" s="73"/>
      <c r="DC235" s="73"/>
      <c r="DD235" s="73"/>
      <c r="DE235" s="73"/>
      <c r="DF235" s="73"/>
      <c r="DG235" s="73"/>
      <c r="DH235" s="73"/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73"/>
      <c r="EH235" s="73"/>
      <c r="EI235" s="73"/>
      <c r="EJ235" s="73"/>
      <c r="EK235" s="73"/>
      <c r="EL235" s="73"/>
      <c r="EM235" s="73"/>
      <c r="EN235" s="73"/>
      <c r="EO235" s="73"/>
      <c r="EP235" s="73"/>
      <c r="EQ235" s="73"/>
      <c r="ER235" s="73"/>
      <c r="ES235" s="73"/>
      <c r="ET235" s="73"/>
      <c r="EU235" s="73"/>
      <c r="EV235" s="73"/>
      <c r="EW235" s="73"/>
      <c r="EX235" s="73"/>
      <c r="EY235" s="73"/>
      <c r="EZ235" s="73"/>
      <c r="FA235" s="73"/>
      <c r="FB235" s="73"/>
      <c r="FC235" s="73"/>
      <c r="FD235" s="73"/>
      <c r="FE235" s="73"/>
      <c r="FF235" s="73"/>
      <c r="FG235" s="73"/>
      <c r="FH235" s="73"/>
      <c r="FI235" s="73"/>
      <c r="FJ235" s="73"/>
      <c r="FK235" s="73"/>
      <c r="FL235" s="73"/>
      <c r="FM235" s="73"/>
      <c r="FN235" s="73"/>
      <c r="FO235" s="73"/>
      <c r="FP235" s="73"/>
      <c r="FQ235" s="73"/>
      <c r="FR235" s="73"/>
      <c r="FS235" s="73"/>
      <c r="FT235" s="73"/>
      <c r="FU235" s="73"/>
      <c r="FV235" s="73"/>
      <c r="FW235" s="73"/>
      <c r="FX235" s="73"/>
      <c r="FY235" s="73"/>
      <c r="FZ235" s="73"/>
      <c r="GA235" s="73"/>
      <c r="GB235" s="73"/>
      <c r="GC235" s="73"/>
      <c r="GD235" s="73"/>
      <c r="GE235" s="73"/>
      <c r="GF235" s="73"/>
      <c r="GG235" s="73"/>
      <c r="GH235" s="73"/>
      <c r="GI235" s="73"/>
      <c r="GJ235" s="73"/>
      <c r="GK235" s="73"/>
      <c r="GL235" s="73"/>
      <c r="GM235" s="73"/>
      <c r="GN235" s="73"/>
      <c r="GO235" s="236"/>
      <c r="GP235" s="218"/>
      <c r="GQ235" s="218"/>
      <c r="GR235" s="218"/>
      <c r="GS235" s="218"/>
      <c r="GT235" s="218"/>
      <c r="GU235" s="79"/>
      <c r="GV235" s="79"/>
      <c r="GW235" s="79"/>
      <c r="GX235" s="238"/>
      <c r="GY235" s="218"/>
      <c r="GZ235" s="79"/>
      <c r="HA235" s="218"/>
      <c r="HB235" s="73"/>
      <c r="HC235" s="242"/>
      <c r="HD235" s="233" t="s">
        <v>269</v>
      </c>
      <c r="HE235" s="73"/>
      <c r="HF235" s="73"/>
      <c r="HG235" s="73"/>
      <c r="HH235" s="73"/>
      <c r="HI235" s="73"/>
      <c r="HJ235" s="73"/>
      <c r="HK235" s="73"/>
      <c r="HL235" s="73"/>
      <c r="HM235" s="73"/>
      <c r="HN235" s="73"/>
      <c r="HO235" s="73"/>
      <c r="HP235" s="73"/>
      <c r="HQ235" s="73"/>
      <c r="HR235" s="73"/>
      <c r="HS235" s="73"/>
      <c r="HT235" s="73"/>
      <c r="HU235" s="73"/>
      <c r="HV235" s="73"/>
      <c r="HW235" s="73"/>
      <c r="HX235" s="73"/>
      <c r="HY235" s="73"/>
      <c r="HZ235" s="73"/>
      <c r="IA235" s="73"/>
      <c r="IB235" s="73"/>
      <c r="IC235" s="73"/>
      <c r="ID235" s="73"/>
      <c r="IE235" s="73"/>
      <c r="IF235" s="73"/>
      <c r="IG235" s="73"/>
      <c r="IH235" s="73"/>
    </row>
    <row r="236" customFormat="false" ht="11.25" hidden="false" customHeight="true" outlineLevel="0" collapsed="false">
      <c r="A236" s="149"/>
      <c r="B236" s="150"/>
      <c r="C236" s="196" t="s">
        <v>270</v>
      </c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7" t="n">
        <v>4412.55</v>
      </c>
      <c r="Q236" s="191"/>
      <c r="R236" s="192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  <c r="AJ236" s="73"/>
      <c r="AK236" s="73"/>
      <c r="AL236" s="73"/>
      <c r="AM236" s="73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3"/>
      <c r="BI236" s="73"/>
      <c r="BJ236" s="73"/>
      <c r="BK236" s="73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73"/>
      <c r="BW236" s="73"/>
      <c r="BX236" s="73"/>
      <c r="BY236" s="73"/>
      <c r="BZ236" s="73"/>
      <c r="CA236" s="73"/>
      <c r="CB236" s="73"/>
      <c r="CC236" s="73"/>
      <c r="CD236" s="73"/>
      <c r="CE236" s="73"/>
      <c r="CF236" s="73"/>
      <c r="CG236" s="73"/>
      <c r="CH236" s="73"/>
      <c r="CI236" s="73"/>
      <c r="CJ236" s="73"/>
      <c r="CK236" s="73"/>
      <c r="CL236" s="73"/>
      <c r="CM236" s="73"/>
      <c r="CN236" s="73"/>
      <c r="CO236" s="73"/>
      <c r="CP236" s="73"/>
      <c r="CQ236" s="73"/>
      <c r="CR236" s="73"/>
      <c r="CS236" s="73"/>
      <c r="CT236" s="73"/>
      <c r="CU236" s="73"/>
      <c r="CV236" s="73"/>
      <c r="CW236" s="73"/>
      <c r="CX236" s="73"/>
      <c r="CY236" s="73"/>
      <c r="CZ236" s="73"/>
      <c r="DA236" s="73"/>
      <c r="DB236" s="73"/>
      <c r="DC236" s="73"/>
      <c r="DD236" s="73"/>
      <c r="DE236" s="73"/>
      <c r="DF236" s="73"/>
      <c r="DG236" s="73"/>
      <c r="DH236" s="73"/>
      <c r="DI236" s="73"/>
      <c r="DJ236" s="73"/>
      <c r="DK236" s="73"/>
      <c r="DL236" s="73"/>
      <c r="DM236" s="73"/>
      <c r="DN236" s="73"/>
      <c r="DO236" s="73"/>
      <c r="DP236" s="73"/>
      <c r="DQ236" s="73"/>
      <c r="DR236" s="73"/>
      <c r="DS236" s="73"/>
      <c r="DT236" s="73"/>
      <c r="DU236" s="73"/>
      <c r="DV236" s="73"/>
      <c r="DW236" s="73"/>
      <c r="DX236" s="73"/>
      <c r="DY236" s="73"/>
      <c r="DZ236" s="73"/>
      <c r="EA236" s="73"/>
      <c r="EB236" s="73"/>
      <c r="EC236" s="73"/>
      <c r="ED236" s="73"/>
      <c r="EE236" s="73"/>
      <c r="EF236" s="73"/>
      <c r="EG236" s="73"/>
      <c r="EH236" s="73"/>
      <c r="EI236" s="73"/>
      <c r="EJ236" s="73"/>
      <c r="EK236" s="73"/>
      <c r="EL236" s="73"/>
      <c r="EM236" s="73"/>
      <c r="EN236" s="73"/>
      <c r="EO236" s="73"/>
      <c r="EP236" s="73"/>
      <c r="EQ236" s="73"/>
      <c r="ER236" s="73"/>
      <c r="ES236" s="73"/>
      <c r="ET236" s="73"/>
      <c r="EU236" s="73"/>
      <c r="EV236" s="73"/>
      <c r="EW236" s="73"/>
      <c r="EX236" s="73"/>
      <c r="EY236" s="73"/>
      <c r="EZ236" s="73"/>
      <c r="FA236" s="73"/>
      <c r="FB236" s="73"/>
      <c r="FC236" s="73"/>
      <c r="FD236" s="73"/>
      <c r="FE236" s="73"/>
      <c r="FF236" s="73"/>
      <c r="FG236" s="73"/>
      <c r="FH236" s="73"/>
      <c r="FI236" s="73"/>
      <c r="FJ236" s="73"/>
      <c r="FK236" s="73"/>
      <c r="FL236" s="73"/>
      <c r="FM236" s="73"/>
      <c r="FN236" s="73"/>
      <c r="FO236" s="73"/>
      <c r="FP236" s="73"/>
      <c r="FQ236" s="73"/>
      <c r="FR236" s="73"/>
      <c r="FS236" s="73"/>
      <c r="FT236" s="73"/>
      <c r="FU236" s="73"/>
      <c r="FV236" s="73"/>
      <c r="FW236" s="73"/>
      <c r="FX236" s="73"/>
      <c r="FY236" s="73"/>
      <c r="FZ236" s="73"/>
      <c r="GA236" s="73"/>
      <c r="GB236" s="73"/>
      <c r="GC236" s="73"/>
      <c r="GD236" s="73"/>
      <c r="GE236" s="73"/>
      <c r="GF236" s="73"/>
      <c r="GG236" s="73"/>
      <c r="GH236" s="73"/>
      <c r="GI236" s="73"/>
      <c r="GJ236" s="73"/>
      <c r="GK236" s="73"/>
      <c r="GL236" s="73"/>
      <c r="GM236" s="73"/>
      <c r="GN236" s="73"/>
      <c r="GO236" s="236"/>
      <c r="GP236" s="218"/>
      <c r="GQ236" s="218"/>
      <c r="GR236" s="218"/>
      <c r="GS236" s="218"/>
      <c r="GT236" s="218"/>
      <c r="GU236" s="79"/>
      <c r="GV236" s="79"/>
      <c r="GW236" s="79"/>
      <c r="GX236" s="238"/>
      <c r="GY236" s="218"/>
      <c r="GZ236" s="79"/>
      <c r="HA236" s="218"/>
      <c r="HB236" s="73"/>
      <c r="HC236" s="242"/>
      <c r="HD236" s="233" t="s">
        <v>270</v>
      </c>
      <c r="HE236" s="73"/>
      <c r="HF236" s="73"/>
      <c r="HG236" s="73"/>
      <c r="HH236" s="73"/>
      <c r="HI236" s="73"/>
      <c r="HJ236" s="73"/>
      <c r="HK236" s="73"/>
      <c r="HL236" s="73"/>
      <c r="HM236" s="73"/>
      <c r="HN236" s="73"/>
      <c r="HO236" s="73"/>
      <c r="HP236" s="73"/>
      <c r="HQ236" s="73"/>
      <c r="HR236" s="73"/>
      <c r="HS236" s="73"/>
      <c r="HT236" s="73"/>
      <c r="HU236" s="73"/>
      <c r="HV236" s="73"/>
      <c r="HW236" s="73"/>
      <c r="HX236" s="73"/>
      <c r="HY236" s="73"/>
      <c r="HZ236" s="73"/>
      <c r="IA236" s="73"/>
      <c r="IB236" s="73"/>
      <c r="IC236" s="73"/>
      <c r="ID236" s="73"/>
      <c r="IE236" s="73"/>
      <c r="IF236" s="73"/>
      <c r="IG236" s="73"/>
      <c r="IH236" s="73"/>
    </row>
    <row r="237" customFormat="false" ht="11.25" hidden="false" customHeight="true" outlineLevel="0" collapsed="false">
      <c r="A237" s="149"/>
      <c r="B237" s="150"/>
      <c r="C237" s="196" t="s">
        <v>274</v>
      </c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7" t="n">
        <v>3221.16</v>
      </c>
      <c r="Q237" s="191"/>
      <c r="R237" s="192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  <c r="ES237" s="73"/>
      <c r="ET237" s="73"/>
      <c r="EU237" s="73"/>
      <c r="EV237" s="73"/>
      <c r="EW237" s="73"/>
      <c r="EX237" s="73"/>
      <c r="EY237" s="73"/>
      <c r="EZ237" s="73"/>
      <c r="FA237" s="73"/>
      <c r="FB237" s="73"/>
      <c r="FC237" s="73"/>
      <c r="FD237" s="73"/>
      <c r="FE237" s="73"/>
      <c r="FF237" s="73"/>
      <c r="FG237" s="73"/>
      <c r="FH237" s="73"/>
      <c r="FI237" s="73"/>
      <c r="FJ237" s="73"/>
      <c r="FK237" s="73"/>
      <c r="FL237" s="73"/>
      <c r="FM237" s="73"/>
      <c r="FN237" s="73"/>
      <c r="FO237" s="73"/>
      <c r="FP237" s="73"/>
      <c r="FQ237" s="73"/>
      <c r="FR237" s="73"/>
      <c r="FS237" s="73"/>
      <c r="FT237" s="73"/>
      <c r="FU237" s="73"/>
      <c r="FV237" s="73"/>
      <c r="FW237" s="73"/>
      <c r="FX237" s="73"/>
      <c r="FY237" s="73"/>
      <c r="FZ237" s="73"/>
      <c r="GA237" s="73"/>
      <c r="GB237" s="73"/>
      <c r="GC237" s="73"/>
      <c r="GD237" s="73"/>
      <c r="GE237" s="73"/>
      <c r="GF237" s="73"/>
      <c r="GG237" s="73"/>
      <c r="GH237" s="73"/>
      <c r="GI237" s="73"/>
      <c r="GJ237" s="73"/>
      <c r="GK237" s="73"/>
      <c r="GL237" s="73"/>
      <c r="GM237" s="73"/>
      <c r="GN237" s="73"/>
      <c r="GO237" s="236"/>
      <c r="GP237" s="218"/>
      <c r="GQ237" s="218"/>
      <c r="GR237" s="218"/>
      <c r="GS237" s="218"/>
      <c r="GT237" s="218"/>
      <c r="GU237" s="79"/>
      <c r="GV237" s="79"/>
      <c r="GW237" s="79"/>
      <c r="GX237" s="238"/>
      <c r="GY237" s="218"/>
      <c r="GZ237" s="79"/>
      <c r="HA237" s="218"/>
      <c r="HB237" s="73"/>
      <c r="HC237" s="242"/>
      <c r="HD237" s="233" t="s">
        <v>274</v>
      </c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  <c r="IH237" s="73"/>
    </row>
    <row r="238" customFormat="false" ht="11.25" hidden="false" customHeight="true" outlineLevel="0" collapsed="false">
      <c r="A238" s="149"/>
      <c r="B238" s="150"/>
      <c r="C238" s="196" t="s">
        <v>275</v>
      </c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7" t="n">
        <v>1500.27</v>
      </c>
      <c r="Q238" s="191"/>
      <c r="R238" s="192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73"/>
      <c r="CV238" s="73"/>
      <c r="CW238" s="73"/>
      <c r="CX238" s="73"/>
      <c r="CY238" s="73"/>
      <c r="CZ238" s="73"/>
      <c r="DA238" s="73"/>
      <c r="DB238" s="73"/>
      <c r="DC238" s="73"/>
      <c r="DD238" s="73"/>
      <c r="DE238" s="73"/>
      <c r="DF238" s="73"/>
      <c r="DG238" s="73"/>
      <c r="DH238" s="73"/>
      <c r="DI238" s="73"/>
      <c r="DJ238" s="73"/>
      <c r="DK238" s="73"/>
      <c r="DL238" s="73"/>
      <c r="DM238" s="73"/>
      <c r="DN238" s="73"/>
      <c r="DO238" s="73"/>
      <c r="DP238" s="73"/>
      <c r="DQ238" s="73"/>
      <c r="DR238" s="73"/>
      <c r="DS238" s="73"/>
      <c r="DT238" s="73"/>
      <c r="DU238" s="73"/>
      <c r="DV238" s="73"/>
      <c r="DW238" s="73"/>
      <c r="DX238" s="73"/>
      <c r="DY238" s="73"/>
      <c r="DZ238" s="73"/>
      <c r="EA238" s="73"/>
      <c r="EB238" s="73"/>
      <c r="EC238" s="73"/>
      <c r="ED238" s="73"/>
      <c r="EE238" s="73"/>
      <c r="EF238" s="73"/>
      <c r="EG238" s="73"/>
      <c r="EH238" s="73"/>
      <c r="EI238" s="73"/>
      <c r="EJ238" s="73"/>
      <c r="EK238" s="73"/>
      <c r="EL238" s="73"/>
      <c r="EM238" s="73"/>
      <c r="EN238" s="73"/>
      <c r="EO238" s="73"/>
      <c r="EP238" s="73"/>
      <c r="EQ238" s="73"/>
      <c r="ER238" s="73"/>
      <c r="ES238" s="73"/>
      <c r="ET238" s="73"/>
      <c r="EU238" s="73"/>
      <c r="EV238" s="73"/>
      <c r="EW238" s="73"/>
      <c r="EX238" s="73"/>
      <c r="EY238" s="73"/>
      <c r="EZ238" s="73"/>
      <c r="FA238" s="73"/>
      <c r="FB238" s="73"/>
      <c r="FC238" s="73"/>
      <c r="FD238" s="73"/>
      <c r="FE238" s="73"/>
      <c r="FF238" s="73"/>
      <c r="FG238" s="73"/>
      <c r="FH238" s="73"/>
      <c r="FI238" s="73"/>
      <c r="FJ238" s="73"/>
      <c r="FK238" s="73"/>
      <c r="FL238" s="73"/>
      <c r="FM238" s="73"/>
      <c r="FN238" s="73"/>
      <c r="FO238" s="73"/>
      <c r="FP238" s="73"/>
      <c r="FQ238" s="73"/>
      <c r="FR238" s="73"/>
      <c r="FS238" s="73"/>
      <c r="FT238" s="73"/>
      <c r="FU238" s="73"/>
      <c r="FV238" s="73"/>
      <c r="FW238" s="73"/>
      <c r="FX238" s="73"/>
      <c r="FY238" s="73"/>
      <c r="FZ238" s="73"/>
      <c r="GA238" s="73"/>
      <c r="GB238" s="73"/>
      <c r="GC238" s="73"/>
      <c r="GD238" s="73"/>
      <c r="GE238" s="73"/>
      <c r="GF238" s="73"/>
      <c r="GG238" s="73"/>
      <c r="GH238" s="73"/>
      <c r="GI238" s="73"/>
      <c r="GJ238" s="73"/>
      <c r="GK238" s="73"/>
      <c r="GL238" s="73"/>
      <c r="GM238" s="73"/>
      <c r="GN238" s="73"/>
      <c r="GO238" s="236"/>
      <c r="GP238" s="218"/>
      <c r="GQ238" s="218"/>
      <c r="GR238" s="218"/>
      <c r="GS238" s="218"/>
      <c r="GT238" s="218"/>
      <c r="GU238" s="79"/>
      <c r="GV238" s="79"/>
      <c r="GW238" s="79"/>
      <c r="GX238" s="238"/>
      <c r="GY238" s="218"/>
      <c r="GZ238" s="79"/>
      <c r="HA238" s="218"/>
      <c r="HB238" s="73"/>
      <c r="HC238" s="242"/>
      <c r="HD238" s="233" t="s">
        <v>275</v>
      </c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  <c r="IH238" s="73"/>
    </row>
    <row r="239" customFormat="false" ht="11.25" hidden="false" customHeight="true" outlineLevel="0" collapsed="false">
      <c r="A239" s="149"/>
      <c r="B239" s="150"/>
      <c r="C239" s="196" t="s">
        <v>277</v>
      </c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7" t="n">
        <v>72900.77</v>
      </c>
      <c r="Q239" s="191"/>
      <c r="R239" s="192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73"/>
      <c r="CQ239" s="73"/>
      <c r="CR239" s="73"/>
      <c r="CS239" s="73"/>
      <c r="CT239" s="73"/>
      <c r="CU239" s="73"/>
      <c r="CV239" s="73"/>
      <c r="CW239" s="73"/>
      <c r="CX239" s="73"/>
      <c r="CY239" s="73"/>
      <c r="CZ239" s="73"/>
      <c r="DA239" s="73"/>
      <c r="DB239" s="73"/>
      <c r="DC239" s="73"/>
      <c r="DD239" s="73"/>
      <c r="DE239" s="73"/>
      <c r="DF239" s="73"/>
      <c r="DG239" s="73"/>
      <c r="DH239" s="73"/>
      <c r="DI239" s="73"/>
      <c r="DJ239" s="73"/>
      <c r="DK239" s="73"/>
      <c r="DL239" s="73"/>
      <c r="DM239" s="73"/>
      <c r="DN239" s="73"/>
      <c r="DO239" s="73"/>
      <c r="DP239" s="73"/>
      <c r="DQ239" s="73"/>
      <c r="DR239" s="73"/>
      <c r="DS239" s="73"/>
      <c r="DT239" s="73"/>
      <c r="DU239" s="73"/>
      <c r="DV239" s="73"/>
      <c r="DW239" s="73"/>
      <c r="DX239" s="73"/>
      <c r="DY239" s="73"/>
      <c r="DZ239" s="73"/>
      <c r="EA239" s="73"/>
      <c r="EB239" s="73"/>
      <c r="EC239" s="73"/>
      <c r="ED239" s="73"/>
      <c r="EE239" s="73"/>
      <c r="EF239" s="73"/>
      <c r="EG239" s="73"/>
      <c r="EH239" s="73"/>
      <c r="EI239" s="73"/>
      <c r="EJ239" s="73"/>
      <c r="EK239" s="73"/>
      <c r="EL239" s="73"/>
      <c r="EM239" s="73"/>
      <c r="EN239" s="73"/>
      <c r="EO239" s="73"/>
      <c r="EP239" s="73"/>
      <c r="EQ239" s="73"/>
      <c r="ER239" s="73"/>
      <c r="ES239" s="73"/>
      <c r="ET239" s="73"/>
      <c r="EU239" s="73"/>
      <c r="EV239" s="73"/>
      <c r="EW239" s="73"/>
      <c r="EX239" s="73"/>
      <c r="EY239" s="73"/>
      <c r="EZ239" s="73"/>
      <c r="FA239" s="73"/>
      <c r="FB239" s="73"/>
      <c r="FC239" s="73"/>
      <c r="FD239" s="73"/>
      <c r="FE239" s="73"/>
      <c r="FF239" s="73"/>
      <c r="FG239" s="73"/>
      <c r="FH239" s="73"/>
      <c r="FI239" s="73"/>
      <c r="FJ239" s="73"/>
      <c r="FK239" s="73"/>
      <c r="FL239" s="73"/>
      <c r="FM239" s="73"/>
      <c r="FN239" s="73"/>
      <c r="FO239" s="73"/>
      <c r="FP239" s="73"/>
      <c r="FQ239" s="73"/>
      <c r="FR239" s="73"/>
      <c r="FS239" s="73"/>
      <c r="FT239" s="73"/>
      <c r="FU239" s="73"/>
      <c r="FV239" s="73"/>
      <c r="FW239" s="73"/>
      <c r="FX239" s="73"/>
      <c r="FY239" s="73"/>
      <c r="FZ239" s="73"/>
      <c r="GA239" s="73"/>
      <c r="GB239" s="73"/>
      <c r="GC239" s="73"/>
      <c r="GD239" s="73"/>
      <c r="GE239" s="73"/>
      <c r="GF239" s="73"/>
      <c r="GG239" s="73"/>
      <c r="GH239" s="73"/>
      <c r="GI239" s="73"/>
      <c r="GJ239" s="73"/>
      <c r="GK239" s="73"/>
      <c r="GL239" s="73"/>
      <c r="GM239" s="73"/>
      <c r="GN239" s="73"/>
      <c r="GO239" s="236"/>
      <c r="GP239" s="218"/>
      <c r="GQ239" s="218"/>
      <c r="GR239" s="218"/>
      <c r="GS239" s="218"/>
      <c r="GT239" s="218"/>
      <c r="GU239" s="79"/>
      <c r="GV239" s="79"/>
      <c r="GW239" s="79"/>
      <c r="GX239" s="238"/>
      <c r="GY239" s="218"/>
      <c r="GZ239" s="79"/>
      <c r="HA239" s="218"/>
      <c r="HB239" s="73"/>
      <c r="HC239" s="242"/>
      <c r="HD239" s="233" t="s">
        <v>277</v>
      </c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  <c r="IH239" s="73"/>
    </row>
    <row r="240" customFormat="false" ht="11.25" hidden="false" customHeight="true" outlineLevel="0" collapsed="false">
      <c r="A240" s="149"/>
      <c r="B240" s="150"/>
      <c r="C240" s="196" t="s">
        <v>278</v>
      </c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7" t="n">
        <v>73469.58</v>
      </c>
      <c r="Q240" s="191"/>
      <c r="R240" s="192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73"/>
      <c r="CQ240" s="73"/>
      <c r="CR240" s="73"/>
      <c r="CS240" s="73"/>
      <c r="CT240" s="73"/>
      <c r="CU240" s="73"/>
      <c r="CV240" s="73"/>
      <c r="CW240" s="73"/>
      <c r="CX240" s="73"/>
      <c r="CY240" s="73"/>
      <c r="CZ240" s="73"/>
      <c r="DA240" s="73"/>
      <c r="DB240" s="73"/>
      <c r="DC240" s="73"/>
      <c r="DD240" s="73"/>
      <c r="DE240" s="73"/>
      <c r="DF240" s="73"/>
      <c r="DG240" s="73"/>
      <c r="DH240" s="73"/>
      <c r="DI240" s="73"/>
      <c r="DJ240" s="73"/>
      <c r="DK240" s="73"/>
      <c r="DL240" s="73"/>
      <c r="DM240" s="73"/>
      <c r="DN240" s="73"/>
      <c r="DO240" s="73"/>
      <c r="DP240" s="73"/>
      <c r="DQ240" s="73"/>
      <c r="DR240" s="73"/>
      <c r="DS240" s="73"/>
      <c r="DT240" s="73"/>
      <c r="DU240" s="73"/>
      <c r="DV240" s="73"/>
      <c r="DW240" s="73"/>
      <c r="DX240" s="73"/>
      <c r="DY240" s="73"/>
      <c r="DZ240" s="73"/>
      <c r="EA240" s="73"/>
      <c r="EB240" s="73"/>
      <c r="EC240" s="73"/>
      <c r="ED240" s="73"/>
      <c r="EE240" s="73"/>
      <c r="EF240" s="73"/>
      <c r="EG240" s="73"/>
      <c r="EH240" s="73"/>
      <c r="EI240" s="73"/>
      <c r="EJ240" s="73"/>
      <c r="EK240" s="73"/>
      <c r="EL240" s="73"/>
      <c r="EM240" s="73"/>
      <c r="EN240" s="73"/>
      <c r="EO240" s="73"/>
      <c r="EP240" s="73"/>
      <c r="EQ240" s="73"/>
      <c r="ER240" s="73"/>
      <c r="ES240" s="73"/>
      <c r="ET240" s="73"/>
      <c r="EU240" s="73"/>
      <c r="EV240" s="73"/>
      <c r="EW240" s="73"/>
      <c r="EX240" s="73"/>
      <c r="EY240" s="73"/>
      <c r="EZ240" s="73"/>
      <c r="FA240" s="73"/>
      <c r="FB240" s="73"/>
      <c r="FC240" s="73"/>
      <c r="FD240" s="73"/>
      <c r="FE240" s="73"/>
      <c r="FF240" s="73"/>
      <c r="FG240" s="73"/>
      <c r="FH240" s="73"/>
      <c r="FI240" s="73"/>
      <c r="FJ240" s="73"/>
      <c r="FK240" s="73"/>
      <c r="FL240" s="73"/>
      <c r="FM240" s="73"/>
      <c r="FN240" s="73"/>
      <c r="FO240" s="73"/>
      <c r="FP240" s="73"/>
      <c r="FQ240" s="73"/>
      <c r="FR240" s="73"/>
      <c r="FS240" s="73"/>
      <c r="FT240" s="73"/>
      <c r="FU240" s="73"/>
      <c r="FV240" s="73"/>
      <c r="FW240" s="73"/>
      <c r="FX240" s="73"/>
      <c r="FY240" s="73"/>
      <c r="FZ240" s="73"/>
      <c r="GA240" s="73"/>
      <c r="GB240" s="73"/>
      <c r="GC240" s="73"/>
      <c r="GD240" s="73"/>
      <c r="GE240" s="73"/>
      <c r="GF240" s="73"/>
      <c r="GG240" s="73"/>
      <c r="GH240" s="73"/>
      <c r="GI240" s="73"/>
      <c r="GJ240" s="73"/>
      <c r="GK240" s="73"/>
      <c r="GL240" s="73"/>
      <c r="GM240" s="73"/>
      <c r="GN240" s="73"/>
      <c r="GO240" s="236"/>
      <c r="GP240" s="218"/>
      <c r="GQ240" s="218"/>
      <c r="GR240" s="218"/>
      <c r="GS240" s="218"/>
      <c r="GT240" s="218"/>
      <c r="GU240" s="79"/>
      <c r="GV240" s="79"/>
      <c r="GW240" s="79"/>
      <c r="GX240" s="238"/>
      <c r="GY240" s="218"/>
      <c r="GZ240" s="79"/>
      <c r="HA240" s="218"/>
      <c r="HB240" s="73"/>
      <c r="HC240" s="242"/>
      <c r="HD240" s="233" t="s">
        <v>278</v>
      </c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  <c r="IH240" s="73"/>
    </row>
    <row r="241" customFormat="false" ht="11.25" hidden="false" customHeight="true" outlineLevel="0" collapsed="false">
      <c r="A241" s="149"/>
      <c r="B241" s="150"/>
      <c r="C241" s="196" t="s">
        <v>279</v>
      </c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7" t="n">
        <v>41650.5</v>
      </c>
      <c r="Q241" s="191"/>
      <c r="R241" s="192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  <c r="AJ241" s="73"/>
      <c r="AK241" s="73"/>
      <c r="AL241" s="73"/>
      <c r="AM241" s="73"/>
      <c r="AN241" s="73"/>
      <c r="AO241" s="73"/>
      <c r="AP241" s="73"/>
      <c r="AQ241" s="73"/>
      <c r="AR241" s="73"/>
      <c r="AS241" s="73"/>
      <c r="AT241" s="73"/>
      <c r="AU241" s="73"/>
      <c r="AV241" s="73"/>
      <c r="AW241" s="73"/>
      <c r="AX241" s="73"/>
      <c r="AY241" s="73"/>
      <c r="AZ241" s="73"/>
      <c r="BA241" s="73"/>
      <c r="BB241" s="73"/>
      <c r="BC241" s="73"/>
      <c r="BD241" s="73"/>
      <c r="BE241" s="73"/>
      <c r="BF241" s="73"/>
      <c r="BG241" s="73"/>
      <c r="BH241" s="73"/>
      <c r="BI241" s="73"/>
      <c r="BJ241" s="73"/>
      <c r="BK241" s="73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3"/>
      <c r="CE241" s="73"/>
      <c r="CF241" s="73"/>
      <c r="CG241" s="73"/>
      <c r="CH241" s="73"/>
      <c r="CI241" s="73"/>
      <c r="CJ241" s="73"/>
      <c r="CK241" s="73"/>
      <c r="CL241" s="73"/>
      <c r="CM241" s="73"/>
      <c r="CN241" s="73"/>
      <c r="CO241" s="73"/>
      <c r="CP241" s="73"/>
      <c r="CQ241" s="73"/>
      <c r="CR241" s="73"/>
      <c r="CS241" s="73"/>
      <c r="CT241" s="73"/>
      <c r="CU241" s="73"/>
      <c r="CV241" s="73"/>
      <c r="CW241" s="73"/>
      <c r="CX241" s="73"/>
      <c r="CY241" s="73"/>
      <c r="CZ241" s="73"/>
      <c r="DA241" s="73"/>
      <c r="DB241" s="73"/>
      <c r="DC241" s="73"/>
      <c r="DD241" s="73"/>
      <c r="DE241" s="73"/>
      <c r="DF241" s="73"/>
      <c r="DG241" s="73"/>
      <c r="DH241" s="73"/>
      <c r="DI241" s="73"/>
      <c r="DJ241" s="73"/>
      <c r="DK241" s="73"/>
      <c r="DL241" s="73"/>
      <c r="DM241" s="73"/>
      <c r="DN241" s="73"/>
      <c r="DO241" s="73"/>
      <c r="DP241" s="73"/>
      <c r="DQ241" s="73"/>
      <c r="DR241" s="73"/>
      <c r="DS241" s="73"/>
      <c r="DT241" s="73"/>
      <c r="DU241" s="73"/>
      <c r="DV241" s="73"/>
      <c r="DW241" s="73"/>
      <c r="DX241" s="73"/>
      <c r="DY241" s="73"/>
      <c r="DZ241" s="73"/>
      <c r="EA241" s="73"/>
      <c r="EB241" s="73"/>
      <c r="EC241" s="73"/>
      <c r="ED241" s="73"/>
      <c r="EE241" s="73"/>
      <c r="EF241" s="73"/>
      <c r="EG241" s="73"/>
      <c r="EH241" s="73"/>
      <c r="EI241" s="73"/>
      <c r="EJ241" s="73"/>
      <c r="EK241" s="73"/>
      <c r="EL241" s="73"/>
      <c r="EM241" s="73"/>
      <c r="EN241" s="73"/>
      <c r="EO241" s="73"/>
      <c r="EP241" s="73"/>
      <c r="EQ241" s="73"/>
      <c r="ER241" s="73"/>
      <c r="ES241" s="73"/>
      <c r="ET241" s="73"/>
      <c r="EU241" s="73"/>
      <c r="EV241" s="73"/>
      <c r="EW241" s="73"/>
      <c r="EX241" s="73"/>
      <c r="EY241" s="73"/>
      <c r="EZ241" s="73"/>
      <c r="FA241" s="73"/>
      <c r="FB241" s="73"/>
      <c r="FC241" s="73"/>
      <c r="FD241" s="73"/>
      <c r="FE241" s="73"/>
      <c r="FF241" s="73"/>
      <c r="FG241" s="73"/>
      <c r="FH241" s="73"/>
      <c r="FI241" s="73"/>
      <c r="FJ241" s="73"/>
      <c r="FK241" s="73"/>
      <c r="FL241" s="73"/>
      <c r="FM241" s="73"/>
      <c r="FN241" s="73"/>
      <c r="FO241" s="73"/>
      <c r="FP241" s="73"/>
      <c r="FQ241" s="73"/>
      <c r="FR241" s="73"/>
      <c r="FS241" s="73"/>
      <c r="FT241" s="73"/>
      <c r="FU241" s="73"/>
      <c r="FV241" s="73"/>
      <c r="FW241" s="73"/>
      <c r="FX241" s="73"/>
      <c r="FY241" s="73"/>
      <c r="FZ241" s="73"/>
      <c r="GA241" s="73"/>
      <c r="GB241" s="73"/>
      <c r="GC241" s="73"/>
      <c r="GD241" s="73"/>
      <c r="GE241" s="73"/>
      <c r="GF241" s="73"/>
      <c r="GG241" s="73"/>
      <c r="GH241" s="73"/>
      <c r="GI241" s="73"/>
      <c r="GJ241" s="73"/>
      <c r="GK241" s="73"/>
      <c r="GL241" s="73"/>
      <c r="GM241" s="73"/>
      <c r="GN241" s="73"/>
      <c r="GO241" s="236"/>
      <c r="GP241" s="218"/>
      <c r="GQ241" s="218"/>
      <c r="GR241" s="218"/>
      <c r="GS241" s="218"/>
      <c r="GT241" s="218"/>
      <c r="GU241" s="79"/>
      <c r="GV241" s="79"/>
      <c r="GW241" s="79"/>
      <c r="GX241" s="238"/>
      <c r="GY241" s="218"/>
      <c r="GZ241" s="79"/>
      <c r="HA241" s="218"/>
      <c r="HB241" s="73"/>
      <c r="HC241" s="242"/>
      <c r="HD241" s="233" t="s">
        <v>279</v>
      </c>
      <c r="HE241" s="73"/>
      <c r="HF241" s="73"/>
      <c r="HG241" s="73"/>
      <c r="HH241" s="73"/>
      <c r="HI241" s="73"/>
      <c r="HJ241" s="73"/>
      <c r="HK241" s="73"/>
      <c r="HL241" s="73"/>
      <c r="HM241" s="73"/>
      <c r="HN241" s="73"/>
      <c r="HO241" s="73"/>
      <c r="HP241" s="73"/>
      <c r="HQ241" s="73"/>
      <c r="HR241" s="73"/>
      <c r="HS241" s="73"/>
      <c r="HT241" s="73"/>
      <c r="HU241" s="73"/>
      <c r="HV241" s="73"/>
      <c r="HW241" s="73"/>
      <c r="HX241" s="73"/>
      <c r="HY241" s="73"/>
      <c r="HZ241" s="73"/>
      <c r="IA241" s="73"/>
      <c r="IB241" s="73"/>
      <c r="IC241" s="73"/>
      <c r="ID241" s="73"/>
      <c r="IE241" s="73"/>
      <c r="IF241" s="73"/>
      <c r="IG241" s="73"/>
      <c r="IH241" s="73"/>
    </row>
    <row r="242" customFormat="false" ht="11.25" hidden="false" customHeight="true" outlineLevel="0" collapsed="false">
      <c r="A242" s="149"/>
      <c r="B242" s="193"/>
      <c r="C242" s="194" t="s">
        <v>496</v>
      </c>
      <c r="D242" s="194"/>
      <c r="E242" s="194"/>
      <c r="F242" s="194"/>
      <c r="G242" s="194"/>
      <c r="H242" s="194"/>
      <c r="I242" s="194"/>
      <c r="J242" s="194"/>
      <c r="K242" s="194"/>
      <c r="L242" s="194"/>
      <c r="M242" s="194"/>
      <c r="N242" s="194"/>
      <c r="O242" s="194"/>
      <c r="P242" s="199" t="n">
        <v>691754.44</v>
      </c>
      <c r="Q242" s="191"/>
      <c r="R242" s="192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/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73"/>
      <c r="DI242" s="73"/>
      <c r="DJ242" s="73"/>
      <c r="DK242" s="73"/>
      <c r="DL242" s="73"/>
      <c r="DM242" s="73"/>
      <c r="DN242" s="73"/>
      <c r="DO242" s="73"/>
      <c r="DP242" s="73"/>
      <c r="DQ242" s="73"/>
      <c r="DR242" s="73"/>
      <c r="DS242" s="73"/>
      <c r="DT242" s="73"/>
      <c r="DU242" s="73"/>
      <c r="DV242" s="73"/>
      <c r="DW242" s="73"/>
      <c r="DX242" s="73"/>
      <c r="DY242" s="73"/>
      <c r="DZ242" s="73"/>
      <c r="EA242" s="73"/>
      <c r="EB242" s="73"/>
      <c r="EC242" s="73"/>
      <c r="ED242" s="73"/>
      <c r="EE242" s="73"/>
      <c r="EF242" s="73"/>
      <c r="EG242" s="73"/>
      <c r="EH242" s="73"/>
      <c r="EI242" s="73"/>
      <c r="EJ242" s="73"/>
      <c r="EK242" s="73"/>
      <c r="EL242" s="73"/>
      <c r="EM242" s="73"/>
      <c r="EN242" s="73"/>
      <c r="EO242" s="73"/>
      <c r="EP242" s="73"/>
      <c r="EQ242" s="73"/>
      <c r="ER242" s="73"/>
      <c r="ES242" s="73"/>
      <c r="ET242" s="73"/>
      <c r="EU242" s="73"/>
      <c r="EV242" s="73"/>
      <c r="EW242" s="73"/>
      <c r="EX242" s="73"/>
      <c r="EY242" s="73"/>
      <c r="EZ242" s="73"/>
      <c r="FA242" s="73"/>
      <c r="FB242" s="73"/>
      <c r="FC242" s="73"/>
      <c r="FD242" s="73"/>
      <c r="FE242" s="73"/>
      <c r="FF242" s="73"/>
      <c r="FG242" s="73"/>
      <c r="FH242" s="73"/>
      <c r="FI242" s="73"/>
      <c r="FJ242" s="73"/>
      <c r="FK242" s="73"/>
      <c r="FL242" s="73"/>
      <c r="FM242" s="73"/>
      <c r="FN242" s="73"/>
      <c r="FO242" s="73"/>
      <c r="FP242" s="73"/>
      <c r="FQ242" s="73"/>
      <c r="FR242" s="73"/>
      <c r="FS242" s="73"/>
      <c r="FT242" s="73"/>
      <c r="FU242" s="73"/>
      <c r="FV242" s="73"/>
      <c r="FW242" s="73"/>
      <c r="FX242" s="73"/>
      <c r="FY242" s="73"/>
      <c r="FZ242" s="73"/>
      <c r="GA242" s="73"/>
      <c r="GB242" s="73"/>
      <c r="GC242" s="73"/>
      <c r="GD242" s="73"/>
      <c r="GE242" s="73"/>
      <c r="GF242" s="73"/>
      <c r="GG242" s="73"/>
      <c r="GH242" s="73"/>
      <c r="GI242" s="73"/>
      <c r="GJ242" s="73"/>
      <c r="GK242" s="73"/>
      <c r="GL242" s="73"/>
      <c r="GM242" s="73"/>
      <c r="GN242" s="73"/>
      <c r="GO242" s="236"/>
      <c r="GP242" s="218"/>
      <c r="GQ242" s="218"/>
      <c r="GR242" s="218"/>
      <c r="GS242" s="218"/>
      <c r="GT242" s="218"/>
      <c r="GU242" s="79"/>
      <c r="GV242" s="79"/>
      <c r="GW242" s="79"/>
      <c r="GX242" s="238"/>
      <c r="GY242" s="218"/>
      <c r="GZ242" s="79"/>
      <c r="HA242" s="218"/>
      <c r="HB242" s="73"/>
      <c r="HC242" s="242"/>
      <c r="HD242" s="73"/>
      <c r="HE242" s="242" t="s">
        <v>496</v>
      </c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  <c r="IH242" s="73"/>
    </row>
    <row r="243" customFormat="false" ht="11.25" hidden="false" customHeight="true" outlineLevel="0" collapsed="false">
      <c r="A243" s="149"/>
      <c r="B243" s="150"/>
      <c r="C243" s="196" t="s">
        <v>281</v>
      </c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8"/>
      <c r="Q243" s="191"/>
      <c r="R243" s="192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73"/>
      <c r="DI243" s="73"/>
      <c r="DJ243" s="73"/>
      <c r="DK243" s="73"/>
      <c r="DL243" s="73"/>
      <c r="DM243" s="73"/>
      <c r="DN243" s="73"/>
      <c r="DO243" s="73"/>
      <c r="DP243" s="73"/>
      <c r="DQ243" s="73"/>
      <c r="DR243" s="73"/>
      <c r="DS243" s="73"/>
      <c r="DT243" s="73"/>
      <c r="DU243" s="73"/>
      <c r="DV243" s="73"/>
      <c r="DW243" s="73"/>
      <c r="DX243" s="73"/>
      <c r="DY243" s="73"/>
      <c r="DZ243" s="73"/>
      <c r="EA243" s="73"/>
      <c r="EB243" s="73"/>
      <c r="EC243" s="73"/>
      <c r="ED243" s="73"/>
      <c r="EE243" s="73"/>
      <c r="EF243" s="73"/>
      <c r="EG243" s="73"/>
      <c r="EH243" s="73"/>
      <c r="EI243" s="73"/>
      <c r="EJ243" s="73"/>
      <c r="EK243" s="73"/>
      <c r="EL243" s="73"/>
      <c r="EM243" s="73"/>
      <c r="EN243" s="73"/>
      <c r="EO243" s="73"/>
      <c r="EP243" s="73"/>
      <c r="EQ243" s="73"/>
      <c r="ER243" s="73"/>
      <c r="ES243" s="73"/>
      <c r="ET243" s="73"/>
      <c r="EU243" s="73"/>
      <c r="EV243" s="73"/>
      <c r="EW243" s="73"/>
      <c r="EX243" s="73"/>
      <c r="EY243" s="73"/>
      <c r="EZ243" s="73"/>
      <c r="FA243" s="73"/>
      <c r="FB243" s="73"/>
      <c r="FC243" s="73"/>
      <c r="FD243" s="73"/>
      <c r="FE243" s="73"/>
      <c r="FF243" s="73"/>
      <c r="FG243" s="73"/>
      <c r="FH243" s="73"/>
      <c r="FI243" s="73"/>
      <c r="FJ243" s="73"/>
      <c r="FK243" s="73"/>
      <c r="FL243" s="73"/>
      <c r="FM243" s="73"/>
      <c r="FN243" s="73"/>
      <c r="FO243" s="73"/>
      <c r="FP243" s="73"/>
      <c r="FQ243" s="73"/>
      <c r="FR243" s="73"/>
      <c r="FS243" s="73"/>
      <c r="FT243" s="73"/>
      <c r="FU243" s="73"/>
      <c r="FV243" s="73"/>
      <c r="FW243" s="73"/>
      <c r="FX243" s="73"/>
      <c r="FY243" s="73"/>
      <c r="FZ243" s="73"/>
      <c r="GA243" s="73"/>
      <c r="GB243" s="73"/>
      <c r="GC243" s="73"/>
      <c r="GD243" s="73"/>
      <c r="GE243" s="73"/>
      <c r="GF243" s="73"/>
      <c r="GG243" s="73"/>
      <c r="GH243" s="73"/>
      <c r="GI243" s="73"/>
      <c r="GJ243" s="73"/>
      <c r="GK243" s="73"/>
      <c r="GL243" s="73"/>
      <c r="GM243" s="73"/>
      <c r="GN243" s="73"/>
      <c r="GO243" s="236"/>
      <c r="GP243" s="218"/>
      <c r="GQ243" s="218"/>
      <c r="GR243" s="218"/>
      <c r="GS243" s="218"/>
      <c r="GT243" s="218"/>
      <c r="GU243" s="79"/>
      <c r="GV243" s="79"/>
      <c r="GW243" s="79"/>
      <c r="GX243" s="238"/>
      <c r="GY243" s="218"/>
      <c r="GZ243" s="79"/>
      <c r="HA243" s="218"/>
      <c r="HB243" s="73"/>
      <c r="HC243" s="242"/>
      <c r="HD243" s="233" t="s">
        <v>281</v>
      </c>
      <c r="HE243" s="242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  <c r="IH243" s="73"/>
    </row>
    <row r="244" customFormat="false" ht="11.25" hidden="false" customHeight="true" outlineLevel="0" collapsed="false">
      <c r="A244" s="149"/>
      <c r="B244" s="150"/>
      <c r="C244" s="196" t="s">
        <v>282</v>
      </c>
      <c r="D244" s="196"/>
      <c r="E244" s="196"/>
      <c r="F244" s="196"/>
      <c r="G244" s="196"/>
      <c r="H244" s="196"/>
      <c r="I244" s="196"/>
      <c r="J244" s="196"/>
      <c r="K244" s="200" t="s">
        <v>497</v>
      </c>
      <c r="L244" s="194"/>
      <c r="M244" s="194"/>
      <c r="N244" s="73"/>
      <c r="O244" s="201"/>
      <c r="P244" s="198"/>
      <c r="Q244" s="191"/>
      <c r="R244" s="192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3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3"/>
      <c r="DM244" s="73"/>
      <c r="DN244" s="73"/>
      <c r="DO244" s="73"/>
      <c r="DP244" s="73"/>
      <c r="DQ244" s="73"/>
      <c r="DR244" s="73"/>
      <c r="DS244" s="73"/>
      <c r="DT244" s="73"/>
      <c r="DU244" s="73"/>
      <c r="DV244" s="73"/>
      <c r="DW244" s="73"/>
      <c r="DX244" s="73"/>
      <c r="DY244" s="73"/>
      <c r="DZ244" s="73"/>
      <c r="EA244" s="73"/>
      <c r="EB244" s="73"/>
      <c r="EC244" s="73"/>
      <c r="ED244" s="73"/>
      <c r="EE244" s="73"/>
      <c r="EF244" s="73"/>
      <c r="EG244" s="73"/>
      <c r="EH244" s="73"/>
      <c r="EI244" s="73"/>
      <c r="EJ244" s="73"/>
      <c r="EK244" s="73"/>
      <c r="EL244" s="73"/>
      <c r="EM244" s="73"/>
      <c r="EN244" s="73"/>
      <c r="EO244" s="73"/>
      <c r="EP244" s="73"/>
      <c r="EQ244" s="73"/>
      <c r="ER244" s="73"/>
      <c r="ES244" s="73"/>
      <c r="ET244" s="73"/>
      <c r="EU244" s="73"/>
      <c r="EV244" s="73"/>
      <c r="EW244" s="73"/>
      <c r="EX244" s="73"/>
      <c r="EY244" s="73"/>
      <c r="EZ244" s="73"/>
      <c r="FA244" s="73"/>
      <c r="FB244" s="73"/>
      <c r="FC244" s="73"/>
      <c r="FD244" s="73"/>
      <c r="FE244" s="73"/>
      <c r="FF244" s="73"/>
      <c r="FG244" s="73"/>
      <c r="FH244" s="73"/>
      <c r="FI244" s="73"/>
      <c r="FJ244" s="73"/>
      <c r="FK244" s="73"/>
      <c r="FL244" s="73"/>
      <c r="FM244" s="73"/>
      <c r="FN244" s="73"/>
      <c r="FO244" s="73"/>
      <c r="FP244" s="73"/>
      <c r="FQ244" s="73"/>
      <c r="FR244" s="73"/>
      <c r="FS244" s="73"/>
      <c r="FT244" s="73"/>
      <c r="FU244" s="73"/>
      <c r="FV244" s="73"/>
      <c r="FW244" s="73"/>
      <c r="FX244" s="73"/>
      <c r="FY244" s="73"/>
      <c r="FZ244" s="73"/>
      <c r="GA244" s="73"/>
      <c r="GB244" s="73"/>
      <c r="GC244" s="73"/>
      <c r="GD244" s="73"/>
      <c r="GE244" s="73"/>
      <c r="GF244" s="73"/>
      <c r="GG244" s="73"/>
      <c r="GH244" s="73"/>
      <c r="GI244" s="73"/>
      <c r="GJ244" s="73"/>
      <c r="GK244" s="73"/>
      <c r="GL244" s="73"/>
      <c r="GM244" s="73"/>
      <c r="GN244" s="73"/>
      <c r="GO244" s="236"/>
      <c r="GP244" s="218"/>
      <c r="GQ244" s="218"/>
      <c r="GR244" s="218"/>
      <c r="GS244" s="218"/>
      <c r="GT244" s="218"/>
      <c r="GU244" s="79"/>
      <c r="GV244" s="79"/>
      <c r="GW244" s="79"/>
      <c r="GX244" s="238"/>
      <c r="GY244" s="218"/>
      <c r="GZ244" s="79"/>
      <c r="HA244" s="218"/>
      <c r="HB244" s="73"/>
      <c r="HC244" s="242"/>
      <c r="HD244" s="73"/>
      <c r="HE244" s="242"/>
      <c r="HF244" s="233" t="s">
        <v>282</v>
      </c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  <c r="IH244" s="73"/>
    </row>
    <row r="245" customFormat="false" ht="11.25" hidden="false" customHeight="true" outlineLevel="0" collapsed="false">
      <c r="A245" s="149"/>
      <c r="B245" s="150"/>
      <c r="C245" s="196" t="s">
        <v>284</v>
      </c>
      <c r="D245" s="196"/>
      <c r="E245" s="196"/>
      <c r="F245" s="196"/>
      <c r="G245" s="196"/>
      <c r="H245" s="196"/>
      <c r="I245" s="196"/>
      <c r="J245" s="196"/>
      <c r="K245" s="200" t="s">
        <v>498</v>
      </c>
      <c r="L245" s="194"/>
      <c r="M245" s="194"/>
      <c r="N245" s="73"/>
      <c r="O245" s="201"/>
      <c r="P245" s="198"/>
      <c r="Q245" s="191"/>
      <c r="R245" s="192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3"/>
      <c r="AR245" s="73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73"/>
      <c r="CQ245" s="73"/>
      <c r="CR245" s="73"/>
      <c r="CS245" s="73"/>
      <c r="CT245" s="73"/>
      <c r="CU245" s="73"/>
      <c r="CV245" s="73"/>
      <c r="CW245" s="73"/>
      <c r="CX245" s="73"/>
      <c r="CY245" s="73"/>
      <c r="CZ245" s="73"/>
      <c r="DA245" s="73"/>
      <c r="DB245" s="73"/>
      <c r="DC245" s="73"/>
      <c r="DD245" s="73"/>
      <c r="DE245" s="73"/>
      <c r="DF245" s="73"/>
      <c r="DG245" s="73"/>
      <c r="DH245" s="73"/>
      <c r="DI245" s="73"/>
      <c r="DJ245" s="73"/>
      <c r="DK245" s="73"/>
      <c r="DL245" s="73"/>
      <c r="DM245" s="73"/>
      <c r="DN245" s="73"/>
      <c r="DO245" s="73"/>
      <c r="DP245" s="73"/>
      <c r="DQ245" s="73"/>
      <c r="DR245" s="73"/>
      <c r="DS245" s="73"/>
      <c r="DT245" s="73"/>
      <c r="DU245" s="73"/>
      <c r="DV245" s="73"/>
      <c r="DW245" s="73"/>
      <c r="DX245" s="73"/>
      <c r="DY245" s="73"/>
      <c r="DZ245" s="73"/>
      <c r="EA245" s="73"/>
      <c r="EB245" s="73"/>
      <c r="EC245" s="73"/>
      <c r="ED245" s="73"/>
      <c r="EE245" s="73"/>
      <c r="EF245" s="73"/>
      <c r="EG245" s="73"/>
      <c r="EH245" s="73"/>
      <c r="EI245" s="73"/>
      <c r="EJ245" s="73"/>
      <c r="EK245" s="73"/>
      <c r="EL245" s="73"/>
      <c r="EM245" s="73"/>
      <c r="EN245" s="73"/>
      <c r="EO245" s="73"/>
      <c r="EP245" s="73"/>
      <c r="EQ245" s="73"/>
      <c r="ER245" s="73"/>
      <c r="ES245" s="73"/>
      <c r="ET245" s="73"/>
      <c r="EU245" s="73"/>
      <c r="EV245" s="73"/>
      <c r="EW245" s="73"/>
      <c r="EX245" s="73"/>
      <c r="EY245" s="73"/>
      <c r="EZ245" s="73"/>
      <c r="FA245" s="73"/>
      <c r="FB245" s="73"/>
      <c r="FC245" s="73"/>
      <c r="FD245" s="73"/>
      <c r="FE245" s="73"/>
      <c r="FF245" s="73"/>
      <c r="FG245" s="73"/>
      <c r="FH245" s="73"/>
      <c r="FI245" s="73"/>
      <c r="FJ245" s="73"/>
      <c r="FK245" s="73"/>
      <c r="FL245" s="73"/>
      <c r="FM245" s="73"/>
      <c r="FN245" s="73"/>
      <c r="FO245" s="73"/>
      <c r="FP245" s="73"/>
      <c r="FQ245" s="73"/>
      <c r="FR245" s="73"/>
      <c r="FS245" s="73"/>
      <c r="FT245" s="73"/>
      <c r="FU245" s="73"/>
      <c r="FV245" s="73"/>
      <c r="FW245" s="73"/>
      <c r="FX245" s="73"/>
      <c r="FY245" s="73"/>
      <c r="FZ245" s="73"/>
      <c r="GA245" s="73"/>
      <c r="GB245" s="73"/>
      <c r="GC245" s="73"/>
      <c r="GD245" s="73"/>
      <c r="GE245" s="73"/>
      <c r="GF245" s="73"/>
      <c r="GG245" s="73"/>
      <c r="GH245" s="73"/>
      <c r="GI245" s="73"/>
      <c r="GJ245" s="73"/>
      <c r="GK245" s="73"/>
      <c r="GL245" s="73"/>
      <c r="GM245" s="73"/>
      <c r="GN245" s="73"/>
      <c r="GO245" s="236"/>
      <c r="GP245" s="218"/>
      <c r="GQ245" s="218"/>
      <c r="GR245" s="218"/>
      <c r="GS245" s="218"/>
      <c r="GT245" s="218"/>
      <c r="GU245" s="79"/>
      <c r="GV245" s="79"/>
      <c r="GW245" s="79"/>
      <c r="GX245" s="238"/>
      <c r="GY245" s="218"/>
      <c r="GZ245" s="79"/>
      <c r="HA245" s="218"/>
      <c r="HB245" s="73"/>
      <c r="HC245" s="242"/>
      <c r="HD245" s="73"/>
      <c r="HE245" s="242"/>
      <c r="HF245" s="233" t="s">
        <v>284</v>
      </c>
      <c r="HG245" s="73"/>
      <c r="HH245" s="73"/>
      <c r="HI245" s="73"/>
      <c r="HJ245" s="73"/>
      <c r="HK245" s="73"/>
      <c r="HL245" s="73"/>
      <c r="HM245" s="73"/>
      <c r="HN245" s="73"/>
      <c r="HO245" s="73"/>
      <c r="HP245" s="73"/>
      <c r="HQ245" s="73"/>
      <c r="HR245" s="73"/>
      <c r="HS245" s="73"/>
      <c r="HT245" s="73"/>
      <c r="HU245" s="73"/>
      <c r="HV245" s="73"/>
      <c r="HW245" s="73"/>
      <c r="HX245" s="73"/>
      <c r="HY245" s="73"/>
      <c r="HZ245" s="73"/>
      <c r="IA245" s="73"/>
      <c r="IB245" s="73"/>
      <c r="IC245" s="73"/>
      <c r="ID245" s="73"/>
      <c r="IE245" s="73"/>
      <c r="IF245" s="73"/>
      <c r="IG245" s="73"/>
      <c r="IH245" s="73"/>
    </row>
    <row r="246" customFormat="false" ht="1.5" hidden="false" customHeight="true" outlineLevel="0" collapsed="false">
      <c r="A246" s="202"/>
      <c r="B246" s="203"/>
      <c r="C246" s="203"/>
      <c r="D246" s="203"/>
      <c r="E246" s="203"/>
      <c r="F246" s="203"/>
      <c r="G246" s="203"/>
      <c r="H246" s="203"/>
      <c r="I246" s="203"/>
      <c r="J246" s="203"/>
      <c r="K246" s="203"/>
      <c r="L246" s="203"/>
      <c r="M246" s="203"/>
      <c r="N246" s="102"/>
      <c r="O246" s="204"/>
      <c r="P246" s="205"/>
      <c r="Q246" s="191"/>
      <c r="R246" s="192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73"/>
      <c r="CQ246" s="73"/>
      <c r="CR246" s="73"/>
      <c r="CS246" s="73"/>
      <c r="CT246" s="73"/>
      <c r="CU246" s="73"/>
      <c r="CV246" s="73"/>
      <c r="CW246" s="73"/>
      <c r="CX246" s="73"/>
      <c r="CY246" s="73"/>
      <c r="CZ246" s="73"/>
      <c r="DA246" s="73"/>
      <c r="DB246" s="73"/>
      <c r="DC246" s="73"/>
      <c r="DD246" s="73"/>
      <c r="DE246" s="73"/>
      <c r="DF246" s="73"/>
      <c r="DG246" s="73"/>
      <c r="DH246" s="73"/>
      <c r="DI246" s="73"/>
      <c r="DJ246" s="73"/>
      <c r="DK246" s="73"/>
      <c r="DL246" s="73"/>
      <c r="DM246" s="73"/>
      <c r="DN246" s="73"/>
      <c r="DO246" s="73"/>
      <c r="DP246" s="73"/>
      <c r="DQ246" s="73"/>
      <c r="DR246" s="73"/>
      <c r="DS246" s="73"/>
      <c r="DT246" s="73"/>
      <c r="DU246" s="73"/>
      <c r="DV246" s="73"/>
      <c r="DW246" s="73"/>
      <c r="DX246" s="73"/>
      <c r="DY246" s="73"/>
      <c r="DZ246" s="73"/>
      <c r="EA246" s="73"/>
      <c r="EB246" s="73"/>
      <c r="EC246" s="73"/>
      <c r="ED246" s="73"/>
      <c r="EE246" s="73"/>
      <c r="EF246" s="73"/>
      <c r="EG246" s="73"/>
      <c r="EH246" s="73"/>
      <c r="EI246" s="73"/>
      <c r="EJ246" s="73"/>
      <c r="EK246" s="73"/>
      <c r="EL246" s="73"/>
      <c r="EM246" s="73"/>
      <c r="EN246" s="73"/>
      <c r="EO246" s="73"/>
      <c r="EP246" s="73"/>
      <c r="EQ246" s="73"/>
      <c r="ER246" s="73"/>
      <c r="ES246" s="73"/>
      <c r="ET246" s="73"/>
      <c r="EU246" s="73"/>
      <c r="EV246" s="73"/>
      <c r="EW246" s="73"/>
      <c r="EX246" s="73"/>
      <c r="EY246" s="73"/>
      <c r="EZ246" s="73"/>
      <c r="FA246" s="73"/>
      <c r="FB246" s="73"/>
      <c r="FC246" s="73"/>
      <c r="FD246" s="73"/>
      <c r="FE246" s="73"/>
      <c r="FF246" s="73"/>
      <c r="FG246" s="73"/>
      <c r="FH246" s="73"/>
      <c r="FI246" s="73"/>
      <c r="FJ246" s="73"/>
      <c r="FK246" s="73"/>
      <c r="FL246" s="73"/>
      <c r="FM246" s="73"/>
      <c r="FN246" s="73"/>
      <c r="FO246" s="73"/>
      <c r="FP246" s="73"/>
      <c r="FQ246" s="73"/>
      <c r="FR246" s="73"/>
      <c r="FS246" s="73"/>
      <c r="FT246" s="73"/>
      <c r="FU246" s="73"/>
      <c r="FV246" s="73"/>
      <c r="FW246" s="73"/>
      <c r="FX246" s="73"/>
      <c r="FY246" s="73"/>
      <c r="FZ246" s="73"/>
      <c r="GA246" s="73"/>
      <c r="GB246" s="73"/>
      <c r="GC246" s="73"/>
      <c r="GD246" s="73"/>
      <c r="GE246" s="73"/>
      <c r="GF246" s="73"/>
      <c r="GG246" s="73"/>
      <c r="GH246" s="73"/>
      <c r="GI246" s="73"/>
      <c r="GJ246" s="73"/>
      <c r="GK246" s="73"/>
      <c r="GL246" s="73"/>
      <c r="GM246" s="73"/>
      <c r="GN246" s="73"/>
      <c r="GO246" s="73"/>
      <c r="GP246" s="73"/>
      <c r="GQ246" s="73"/>
      <c r="GR246" s="73"/>
      <c r="GS246" s="73"/>
      <c r="GT246" s="73"/>
      <c r="GU246" s="73"/>
      <c r="GV246" s="73"/>
      <c r="GW246" s="73"/>
      <c r="GX246" s="73"/>
      <c r="GY246" s="73"/>
      <c r="GZ246" s="73"/>
      <c r="HA246" s="73"/>
      <c r="HB246" s="73"/>
      <c r="HC246" s="73"/>
      <c r="HD246" s="73"/>
      <c r="HE246" s="73"/>
      <c r="HF246" s="73"/>
      <c r="HG246" s="73"/>
      <c r="HH246" s="73"/>
      <c r="HI246" s="73"/>
      <c r="HJ246" s="73"/>
      <c r="HK246" s="73"/>
      <c r="HL246" s="73"/>
      <c r="HM246" s="73"/>
      <c r="HN246" s="73"/>
      <c r="HO246" s="73"/>
      <c r="HP246" s="73"/>
      <c r="HQ246" s="73"/>
      <c r="HR246" s="73"/>
      <c r="HS246" s="73"/>
      <c r="HT246" s="73"/>
      <c r="HU246" s="73"/>
      <c r="HV246" s="73"/>
      <c r="HW246" s="73"/>
      <c r="HX246" s="73"/>
      <c r="HY246" s="73"/>
      <c r="HZ246" s="73"/>
      <c r="IA246" s="73"/>
      <c r="IB246" s="73"/>
      <c r="IC246" s="73"/>
      <c r="ID246" s="73"/>
      <c r="IE246" s="73"/>
      <c r="IF246" s="73"/>
      <c r="IG246" s="73"/>
      <c r="IH246" s="73"/>
    </row>
    <row r="247" customFormat="false" ht="11.25" hidden="false" customHeight="true" outlineLevel="0" collapsed="false">
      <c r="A247" s="149"/>
      <c r="B247" s="193"/>
      <c r="C247" s="194" t="s">
        <v>286</v>
      </c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  <c r="O247" s="194"/>
      <c r="P247" s="195"/>
      <c r="Q247" s="191"/>
      <c r="R247" s="192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/>
      <c r="CA247" s="73"/>
      <c r="CB247" s="73"/>
      <c r="CC247" s="73"/>
      <c r="CD247" s="73"/>
      <c r="CE247" s="73"/>
      <c r="CF247" s="73"/>
      <c r="CG247" s="73"/>
      <c r="CH247" s="73"/>
      <c r="CI247" s="73"/>
      <c r="CJ247" s="73"/>
      <c r="CK247" s="73"/>
      <c r="CL247" s="73"/>
      <c r="CM247" s="73"/>
      <c r="CN247" s="73"/>
      <c r="CO247" s="73"/>
      <c r="CP247" s="73"/>
      <c r="CQ247" s="73"/>
      <c r="CR247" s="73"/>
      <c r="CS247" s="73"/>
      <c r="CT247" s="73"/>
      <c r="CU247" s="73"/>
      <c r="CV247" s="73"/>
      <c r="CW247" s="73"/>
      <c r="CX247" s="73"/>
      <c r="CY247" s="73"/>
      <c r="CZ247" s="73"/>
      <c r="DA247" s="73"/>
      <c r="DB247" s="73"/>
      <c r="DC247" s="73"/>
      <c r="DD247" s="73"/>
      <c r="DE247" s="73"/>
      <c r="DF247" s="73"/>
      <c r="DG247" s="73"/>
      <c r="DH247" s="73"/>
      <c r="DI247" s="73"/>
      <c r="DJ247" s="73"/>
      <c r="DK247" s="73"/>
      <c r="DL247" s="73"/>
      <c r="DM247" s="73"/>
      <c r="DN247" s="73"/>
      <c r="DO247" s="73"/>
      <c r="DP247" s="73"/>
      <c r="DQ247" s="73"/>
      <c r="DR247" s="73"/>
      <c r="DS247" s="73"/>
      <c r="DT247" s="73"/>
      <c r="DU247" s="73"/>
      <c r="DV247" s="73"/>
      <c r="DW247" s="73"/>
      <c r="DX247" s="73"/>
      <c r="DY247" s="73"/>
      <c r="DZ247" s="73"/>
      <c r="EA247" s="73"/>
      <c r="EB247" s="73"/>
      <c r="EC247" s="73"/>
      <c r="ED247" s="73"/>
      <c r="EE247" s="73"/>
      <c r="EF247" s="73"/>
      <c r="EG247" s="73"/>
      <c r="EH247" s="73"/>
      <c r="EI247" s="73"/>
      <c r="EJ247" s="73"/>
      <c r="EK247" s="73"/>
      <c r="EL247" s="73"/>
      <c r="EM247" s="73"/>
      <c r="EN247" s="73"/>
      <c r="EO247" s="73"/>
      <c r="EP247" s="73"/>
      <c r="EQ247" s="73"/>
      <c r="ER247" s="73"/>
      <c r="ES247" s="73"/>
      <c r="ET247" s="73"/>
      <c r="EU247" s="73"/>
      <c r="EV247" s="73"/>
      <c r="EW247" s="73"/>
      <c r="EX247" s="73"/>
      <c r="EY247" s="73"/>
      <c r="EZ247" s="73"/>
      <c r="FA247" s="73"/>
      <c r="FB247" s="73"/>
      <c r="FC247" s="73"/>
      <c r="FD247" s="73"/>
      <c r="FE247" s="73"/>
      <c r="FF247" s="73"/>
      <c r="FG247" s="73"/>
      <c r="FH247" s="73"/>
      <c r="FI247" s="73"/>
      <c r="FJ247" s="73"/>
      <c r="FK247" s="73"/>
      <c r="FL247" s="73"/>
      <c r="FM247" s="73"/>
      <c r="FN247" s="73"/>
      <c r="FO247" s="73"/>
      <c r="FP247" s="73"/>
      <c r="FQ247" s="73"/>
      <c r="FR247" s="73"/>
      <c r="FS247" s="73"/>
      <c r="FT247" s="73"/>
      <c r="FU247" s="73"/>
      <c r="FV247" s="73"/>
      <c r="FW247" s="73"/>
      <c r="FX247" s="73"/>
      <c r="FY247" s="73"/>
      <c r="FZ247" s="73"/>
      <c r="GA247" s="73"/>
      <c r="GB247" s="73"/>
      <c r="GC247" s="73"/>
      <c r="GD247" s="73"/>
      <c r="GE247" s="73"/>
      <c r="GF247" s="73"/>
      <c r="GG247" s="73"/>
      <c r="GH247" s="73"/>
      <c r="GI247" s="73"/>
      <c r="GJ247" s="73"/>
      <c r="GK247" s="73"/>
      <c r="GL247" s="73"/>
      <c r="GM247" s="73"/>
      <c r="GN247" s="73"/>
      <c r="GO247" s="73"/>
      <c r="GP247" s="73"/>
      <c r="GQ247" s="73"/>
      <c r="GR247" s="73"/>
      <c r="GS247" s="73"/>
      <c r="GT247" s="73"/>
      <c r="GU247" s="73"/>
      <c r="GV247" s="73"/>
      <c r="GW247" s="73"/>
      <c r="GX247" s="73"/>
      <c r="GY247" s="73"/>
      <c r="GZ247" s="73"/>
      <c r="HA247" s="73"/>
      <c r="HB247" s="73"/>
      <c r="HC247" s="73"/>
      <c r="HD247" s="73"/>
      <c r="HE247" s="73"/>
      <c r="HF247" s="73"/>
      <c r="HG247" s="242" t="s">
        <v>286</v>
      </c>
      <c r="HH247" s="73"/>
      <c r="HI247" s="73"/>
      <c r="HJ247" s="73"/>
      <c r="HK247" s="73"/>
      <c r="HL247" s="73"/>
      <c r="HM247" s="73"/>
      <c r="HN247" s="73"/>
      <c r="HO247" s="73"/>
      <c r="HP247" s="73"/>
      <c r="HQ247" s="73"/>
      <c r="HR247" s="73"/>
      <c r="HS247" s="73"/>
      <c r="HT247" s="73"/>
      <c r="HU247" s="73"/>
      <c r="HV247" s="73"/>
      <c r="HW247" s="73"/>
      <c r="HX247" s="73"/>
      <c r="HY247" s="73"/>
      <c r="HZ247" s="73"/>
      <c r="IA247" s="73"/>
      <c r="IB247" s="73"/>
      <c r="IC247" s="73"/>
      <c r="ID247" s="73"/>
      <c r="IE247" s="73"/>
      <c r="IF247" s="73"/>
      <c r="IG247" s="73"/>
      <c r="IH247" s="73"/>
    </row>
    <row r="248" customFormat="false" ht="11.25" hidden="false" customHeight="true" outlineLevel="0" collapsed="false">
      <c r="A248" s="149"/>
      <c r="B248" s="150"/>
      <c r="C248" s="196" t="s">
        <v>260</v>
      </c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7" t="n">
        <v>576634.36</v>
      </c>
      <c r="Q248" s="206"/>
      <c r="R248" s="207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  <c r="BM248" s="73"/>
      <c r="BN248" s="73"/>
      <c r="BO248" s="73"/>
      <c r="BP248" s="73"/>
      <c r="BQ248" s="73"/>
      <c r="BR248" s="73"/>
      <c r="BS248" s="73"/>
      <c r="BT248" s="73"/>
      <c r="BU248" s="73"/>
      <c r="BV248" s="73"/>
      <c r="BW248" s="73"/>
      <c r="BX248" s="73"/>
      <c r="BY248" s="73"/>
      <c r="BZ248" s="73"/>
      <c r="CA248" s="73"/>
      <c r="CB248" s="73"/>
      <c r="CC248" s="73"/>
      <c r="CD248" s="73"/>
      <c r="CE248" s="73"/>
      <c r="CF248" s="73"/>
      <c r="CG248" s="73"/>
      <c r="CH248" s="73"/>
      <c r="CI248" s="73"/>
      <c r="CJ248" s="73"/>
      <c r="CK248" s="73"/>
      <c r="CL248" s="73"/>
      <c r="CM248" s="73"/>
      <c r="CN248" s="73"/>
      <c r="CO248" s="73"/>
      <c r="CP248" s="73"/>
      <c r="CQ248" s="73"/>
      <c r="CR248" s="73"/>
      <c r="CS248" s="73"/>
      <c r="CT248" s="73"/>
      <c r="CU248" s="73"/>
      <c r="CV248" s="73"/>
      <c r="CW248" s="73"/>
      <c r="CX248" s="73"/>
      <c r="CY248" s="73"/>
      <c r="CZ248" s="73"/>
      <c r="DA248" s="73"/>
      <c r="DB248" s="73"/>
      <c r="DC248" s="73"/>
      <c r="DD248" s="73"/>
      <c r="DE248" s="73"/>
      <c r="DF248" s="73"/>
      <c r="DG248" s="73"/>
      <c r="DH248" s="73"/>
      <c r="DI248" s="73"/>
      <c r="DJ248" s="73"/>
      <c r="DK248" s="73"/>
      <c r="DL248" s="73"/>
      <c r="DM248" s="73"/>
      <c r="DN248" s="73"/>
      <c r="DO248" s="73"/>
      <c r="DP248" s="73"/>
      <c r="DQ248" s="73"/>
      <c r="DR248" s="73"/>
      <c r="DS248" s="73"/>
      <c r="DT248" s="73"/>
      <c r="DU248" s="73"/>
      <c r="DV248" s="73"/>
      <c r="DW248" s="73"/>
      <c r="DX248" s="73"/>
      <c r="DY248" s="73"/>
      <c r="DZ248" s="73"/>
      <c r="EA248" s="73"/>
      <c r="EB248" s="73"/>
      <c r="EC248" s="73"/>
      <c r="ED248" s="73"/>
      <c r="EE248" s="73"/>
      <c r="EF248" s="73"/>
      <c r="EG248" s="73"/>
      <c r="EH248" s="73"/>
      <c r="EI248" s="73"/>
      <c r="EJ248" s="73"/>
      <c r="EK248" s="73"/>
      <c r="EL248" s="73"/>
      <c r="EM248" s="73"/>
      <c r="EN248" s="73"/>
      <c r="EO248" s="73"/>
      <c r="EP248" s="73"/>
      <c r="EQ248" s="73"/>
      <c r="ER248" s="73"/>
      <c r="ES248" s="73"/>
      <c r="ET248" s="73"/>
      <c r="EU248" s="73"/>
      <c r="EV248" s="73"/>
      <c r="EW248" s="73"/>
      <c r="EX248" s="73"/>
      <c r="EY248" s="73"/>
      <c r="EZ248" s="73"/>
      <c r="FA248" s="73"/>
      <c r="FB248" s="73"/>
      <c r="FC248" s="73"/>
      <c r="FD248" s="73"/>
      <c r="FE248" s="73"/>
      <c r="FF248" s="73"/>
      <c r="FG248" s="73"/>
      <c r="FH248" s="73"/>
      <c r="FI248" s="73"/>
      <c r="FJ248" s="73"/>
      <c r="FK248" s="73"/>
      <c r="FL248" s="73"/>
      <c r="FM248" s="73"/>
      <c r="FN248" s="73"/>
      <c r="FO248" s="73"/>
      <c r="FP248" s="73"/>
      <c r="FQ248" s="73"/>
      <c r="FR248" s="73"/>
      <c r="FS248" s="73"/>
      <c r="FT248" s="73"/>
      <c r="FU248" s="73"/>
      <c r="FV248" s="73"/>
      <c r="FW248" s="73"/>
      <c r="FX248" s="73"/>
      <c r="FY248" s="73"/>
      <c r="FZ248" s="73"/>
      <c r="GA248" s="73"/>
      <c r="GB248" s="73"/>
      <c r="GC248" s="73"/>
      <c r="GD248" s="73"/>
      <c r="GE248" s="73"/>
      <c r="GF248" s="73"/>
      <c r="GG248" s="73"/>
      <c r="GH248" s="73"/>
      <c r="GI248" s="73"/>
      <c r="GJ248" s="73"/>
      <c r="GK248" s="73"/>
      <c r="GL248" s="73"/>
      <c r="GM248" s="73"/>
      <c r="GN248" s="73"/>
      <c r="GO248" s="73"/>
      <c r="GP248" s="73"/>
      <c r="GQ248" s="73"/>
      <c r="GR248" s="73"/>
      <c r="GS248" s="73"/>
      <c r="GT248" s="73"/>
      <c r="GU248" s="73"/>
      <c r="GV248" s="73"/>
      <c r="GW248" s="73"/>
      <c r="GX248" s="73"/>
      <c r="GY248" s="73"/>
      <c r="GZ248" s="73"/>
      <c r="HA248" s="73"/>
      <c r="HB248" s="73"/>
      <c r="HC248" s="73"/>
      <c r="HD248" s="73"/>
      <c r="HE248" s="73"/>
      <c r="HF248" s="73"/>
      <c r="HG248" s="242"/>
      <c r="HH248" s="233" t="s">
        <v>260</v>
      </c>
      <c r="HI248" s="73"/>
      <c r="HJ248" s="73"/>
      <c r="HK248" s="73"/>
      <c r="HL248" s="73"/>
      <c r="HM248" s="73"/>
      <c r="HN248" s="73"/>
      <c r="HO248" s="73"/>
      <c r="HP248" s="73"/>
      <c r="HQ248" s="73"/>
      <c r="HR248" s="73"/>
      <c r="HS248" s="73"/>
      <c r="HT248" s="73"/>
      <c r="HU248" s="73"/>
      <c r="HV248" s="73"/>
      <c r="HW248" s="73"/>
      <c r="HX248" s="73"/>
      <c r="HY248" s="73"/>
      <c r="HZ248" s="73"/>
      <c r="IA248" s="73"/>
      <c r="IB248" s="73"/>
      <c r="IC248" s="73"/>
      <c r="ID248" s="73"/>
      <c r="IE248" s="73"/>
      <c r="IF248" s="73"/>
      <c r="IG248" s="73"/>
      <c r="IH248" s="73"/>
    </row>
    <row r="249" customFormat="false" ht="11.25" hidden="false" customHeight="true" outlineLevel="0" collapsed="false">
      <c r="A249" s="149"/>
      <c r="B249" s="150"/>
      <c r="C249" s="196" t="s">
        <v>261</v>
      </c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8"/>
      <c r="Q249" s="206"/>
      <c r="R249" s="207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  <c r="AJ249" s="73"/>
      <c r="AK249" s="73"/>
      <c r="AL249" s="73"/>
      <c r="AM249" s="73"/>
      <c r="AN249" s="73"/>
      <c r="AO249" s="73"/>
      <c r="AP249" s="73"/>
      <c r="AQ249" s="73"/>
      <c r="AR249" s="73"/>
      <c r="AS249" s="73"/>
      <c r="AT249" s="73"/>
      <c r="AU249" s="73"/>
      <c r="AV249" s="73"/>
      <c r="AW249" s="73"/>
      <c r="AX249" s="73"/>
      <c r="AY249" s="73"/>
      <c r="AZ249" s="73"/>
      <c r="BA249" s="73"/>
      <c r="BB249" s="73"/>
      <c r="BC249" s="73"/>
      <c r="BD249" s="73"/>
      <c r="BE249" s="73"/>
      <c r="BF249" s="73"/>
      <c r="BG249" s="73"/>
      <c r="BH249" s="73"/>
      <c r="BI249" s="73"/>
      <c r="BJ249" s="73"/>
      <c r="BK249" s="73"/>
      <c r="BL249" s="73"/>
      <c r="BM249" s="73"/>
      <c r="BN249" s="73"/>
      <c r="BO249" s="73"/>
      <c r="BP249" s="73"/>
      <c r="BQ249" s="73"/>
      <c r="BR249" s="73"/>
      <c r="BS249" s="73"/>
      <c r="BT249" s="73"/>
      <c r="BU249" s="73"/>
      <c r="BV249" s="73"/>
      <c r="BW249" s="73"/>
      <c r="BX249" s="73"/>
      <c r="BY249" s="73"/>
      <c r="BZ249" s="73"/>
      <c r="CA249" s="73"/>
      <c r="CB249" s="73"/>
      <c r="CC249" s="73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73"/>
      <c r="CQ249" s="73"/>
      <c r="CR249" s="73"/>
      <c r="CS249" s="73"/>
      <c r="CT249" s="73"/>
      <c r="CU249" s="73"/>
      <c r="CV249" s="73"/>
      <c r="CW249" s="73"/>
      <c r="CX249" s="73"/>
      <c r="CY249" s="73"/>
      <c r="CZ249" s="73"/>
      <c r="DA249" s="73"/>
      <c r="DB249" s="73"/>
      <c r="DC249" s="73"/>
      <c r="DD249" s="73"/>
      <c r="DE249" s="73"/>
      <c r="DF249" s="73"/>
      <c r="DG249" s="73"/>
      <c r="DH249" s="73"/>
      <c r="DI249" s="73"/>
      <c r="DJ249" s="73"/>
      <c r="DK249" s="73"/>
      <c r="DL249" s="73"/>
      <c r="DM249" s="73"/>
      <c r="DN249" s="73"/>
      <c r="DO249" s="73"/>
      <c r="DP249" s="73"/>
      <c r="DQ249" s="73"/>
      <c r="DR249" s="73"/>
      <c r="DS249" s="73"/>
      <c r="DT249" s="73"/>
      <c r="DU249" s="73"/>
      <c r="DV249" s="73"/>
      <c r="DW249" s="73"/>
      <c r="DX249" s="73"/>
      <c r="DY249" s="73"/>
      <c r="DZ249" s="73"/>
      <c r="EA249" s="73"/>
      <c r="EB249" s="73"/>
      <c r="EC249" s="73"/>
      <c r="ED249" s="73"/>
      <c r="EE249" s="73"/>
      <c r="EF249" s="73"/>
      <c r="EG249" s="73"/>
      <c r="EH249" s="73"/>
      <c r="EI249" s="73"/>
      <c r="EJ249" s="73"/>
      <c r="EK249" s="73"/>
      <c r="EL249" s="73"/>
      <c r="EM249" s="73"/>
      <c r="EN249" s="73"/>
      <c r="EO249" s="73"/>
      <c r="EP249" s="73"/>
      <c r="EQ249" s="73"/>
      <c r="ER249" s="73"/>
      <c r="ES249" s="73"/>
      <c r="ET249" s="73"/>
      <c r="EU249" s="73"/>
      <c r="EV249" s="73"/>
      <c r="EW249" s="73"/>
      <c r="EX249" s="73"/>
      <c r="EY249" s="73"/>
      <c r="EZ249" s="73"/>
      <c r="FA249" s="73"/>
      <c r="FB249" s="73"/>
      <c r="FC249" s="73"/>
      <c r="FD249" s="73"/>
      <c r="FE249" s="73"/>
      <c r="FF249" s="73"/>
      <c r="FG249" s="73"/>
      <c r="FH249" s="73"/>
      <c r="FI249" s="73"/>
      <c r="FJ249" s="73"/>
      <c r="FK249" s="73"/>
      <c r="FL249" s="73"/>
      <c r="FM249" s="73"/>
      <c r="FN249" s="73"/>
      <c r="FO249" s="73"/>
      <c r="FP249" s="73"/>
      <c r="FQ249" s="73"/>
      <c r="FR249" s="73"/>
      <c r="FS249" s="73"/>
      <c r="FT249" s="73"/>
      <c r="FU249" s="73"/>
      <c r="FV249" s="73"/>
      <c r="FW249" s="73"/>
      <c r="FX249" s="73"/>
      <c r="FY249" s="73"/>
      <c r="FZ249" s="73"/>
      <c r="GA249" s="73"/>
      <c r="GB249" s="73"/>
      <c r="GC249" s="73"/>
      <c r="GD249" s="73"/>
      <c r="GE249" s="73"/>
      <c r="GF249" s="73"/>
      <c r="GG249" s="73"/>
      <c r="GH249" s="73"/>
      <c r="GI249" s="73"/>
      <c r="GJ249" s="73"/>
      <c r="GK249" s="73"/>
      <c r="GL249" s="73"/>
      <c r="GM249" s="73"/>
      <c r="GN249" s="73"/>
      <c r="GO249" s="73"/>
      <c r="GP249" s="73"/>
      <c r="GQ249" s="73"/>
      <c r="GR249" s="73"/>
      <c r="GS249" s="73"/>
      <c r="GT249" s="73"/>
      <c r="GU249" s="73"/>
      <c r="GV249" s="73"/>
      <c r="GW249" s="73"/>
      <c r="GX249" s="73"/>
      <c r="GY249" s="73"/>
      <c r="GZ249" s="73"/>
      <c r="HA249" s="73"/>
      <c r="HB249" s="73"/>
      <c r="HC249" s="73"/>
      <c r="HD249" s="73"/>
      <c r="HE249" s="73"/>
      <c r="HF249" s="73"/>
      <c r="HG249" s="242"/>
      <c r="HH249" s="233" t="s">
        <v>261</v>
      </c>
      <c r="HI249" s="73"/>
      <c r="HJ249" s="73"/>
      <c r="HK249" s="73"/>
      <c r="HL249" s="73"/>
      <c r="HM249" s="73"/>
      <c r="HN249" s="73"/>
      <c r="HO249" s="73"/>
      <c r="HP249" s="73"/>
      <c r="HQ249" s="73"/>
      <c r="HR249" s="73"/>
      <c r="HS249" s="73"/>
      <c r="HT249" s="73"/>
      <c r="HU249" s="73"/>
      <c r="HV249" s="73"/>
      <c r="HW249" s="73"/>
      <c r="HX249" s="73"/>
      <c r="HY249" s="73"/>
      <c r="HZ249" s="73"/>
      <c r="IA249" s="73"/>
      <c r="IB249" s="73"/>
      <c r="IC249" s="73"/>
      <c r="ID249" s="73"/>
      <c r="IE249" s="73"/>
      <c r="IF249" s="73"/>
      <c r="IG249" s="73"/>
      <c r="IH249" s="73"/>
    </row>
    <row r="250" customFormat="false" ht="11.25" hidden="false" customHeight="true" outlineLevel="0" collapsed="false">
      <c r="A250" s="149"/>
      <c r="B250" s="150"/>
      <c r="C250" s="196" t="s">
        <v>262</v>
      </c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7" t="n">
        <v>72358.63</v>
      </c>
      <c r="Q250" s="206"/>
      <c r="R250" s="207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73"/>
      <c r="DK250" s="73"/>
      <c r="DL250" s="73"/>
      <c r="DM250" s="73"/>
      <c r="DN250" s="73"/>
      <c r="DO250" s="73"/>
      <c r="DP250" s="73"/>
      <c r="DQ250" s="73"/>
      <c r="DR250" s="73"/>
      <c r="DS250" s="73"/>
      <c r="DT250" s="73"/>
      <c r="DU250" s="73"/>
      <c r="DV250" s="73"/>
      <c r="DW250" s="73"/>
      <c r="DX250" s="73"/>
      <c r="DY250" s="73"/>
      <c r="DZ250" s="73"/>
      <c r="EA250" s="73"/>
      <c r="EB250" s="73"/>
      <c r="EC250" s="73"/>
      <c r="ED250" s="73"/>
      <c r="EE250" s="73"/>
      <c r="EF250" s="73"/>
      <c r="EG250" s="73"/>
      <c r="EH250" s="73"/>
      <c r="EI250" s="73"/>
      <c r="EJ250" s="73"/>
      <c r="EK250" s="73"/>
      <c r="EL250" s="73"/>
      <c r="EM250" s="73"/>
      <c r="EN250" s="73"/>
      <c r="EO250" s="73"/>
      <c r="EP250" s="73"/>
      <c r="EQ250" s="73"/>
      <c r="ER250" s="73"/>
      <c r="ES250" s="73"/>
      <c r="ET250" s="73"/>
      <c r="EU250" s="73"/>
      <c r="EV250" s="73"/>
      <c r="EW250" s="73"/>
      <c r="EX250" s="73"/>
      <c r="EY250" s="73"/>
      <c r="EZ250" s="73"/>
      <c r="FA250" s="73"/>
      <c r="FB250" s="73"/>
      <c r="FC250" s="73"/>
      <c r="FD250" s="73"/>
      <c r="FE250" s="73"/>
      <c r="FF250" s="73"/>
      <c r="FG250" s="73"/>
      <c r="FH250" s="73"/>
      <c r="FI250" s="73"/>
      <c r="FJ250" s="73"/>
      <c r="FK250" s="73"/>
      <c r="FL250" s="73"/>
      <c r="FM250" s="73"/>
      <c r="FN250" s="73"/>
      <c r="FO250" s="73"/>
      <c r="FP250" s="73"/>
      <c r="FQ250" s="73"/>
      <c r="FR250" s="73"/>
      <c r="FS250" s="73"/>
      <c r="FT250" s="73"/>
      <c r="FU250" s="73"/>
      <c r="FV250" s="73"/>
      <c r="FW250" s="73"/>
      <c r="FX250" s="73"/>
      <c r="FY250" s="73"/>
      <c r="FZ250" s="73"/>
      <c r="GA250" s="73"/>
      <c r="GB250" s="73"/>
      <c r="GC250" s="73"/>
      <c r="GD250" s="73"/>
      <c r="GE250" s="73"/>
      <c r="GF250" s="73"/>
      <c r="GG250" s="73"/>
      <c r="GH250" s="73"/>
      <c r="GI250" s="73"/>
      <c r="GJ250" s="73"/>
      <c r="GK250" s="73"/>
      <c r="GL250" s="73"/>
      <c r="GM250" s="73"/>
      <c r="GN250" s="73"/>
      <c r="GO250" s="73"/>
      <c r="GP250" s="73"/>
      <c r="GQ250" s="73"/>
      <c r="GR250" s="73"/>
      <c r="GS250" s="73"/>
      <c r="GT250" s="73"/>
      <c r="GU250" s="73"/>
      <c r="GV250" s="73"/>
      <c r="GW250" s="73"/>
      <c r="GX250" s="73"/>
      <c r="GY250" s="73"/>
      <c r="GZ250" s="73"/>
      <c r="HA250" s="73"/>
      <c r="HB250" s="73"/>
      <c r="HC250" s="73"/>
      <c r="HD250" s="73"/>
      <c r="HE250" s="73"/>
      <c r="HF250" s="73"/>
      <c r="HG250" s="242"/>
      <c r="HH250" s="233" t="s">
        <v>262</v>
      </c>
      <c r="HI250" s="73"/>
      <c r="HJ250" s="73"/>
      <c r="HK250" s="73"/>
      <c r="HL250" s="73"/>
      <c r="HM250" s="73"/>
      <c r="HN250" s="73"/>
      <c r="HO250" s="73"/>
      <c r="HP250" s="73"/>
      <c r="HQ250" s="73"/>
      <c r="HR250" s="73"/>
      <c r="HS250" s="73"/>
      <c r="HT250" s="73"/>
      <c r="HU250" s="73"/>
      <c r="HV250" s="73"/>
      <c r="HW250" s="73"/>
      <c r="HX250" s="73"/>
      <c r="HY250" s="73"/>
      <c r="HZ250" s="73"/>
      <c r="IA250" s="73"/>
      <c r="IB250" s="73"/>
      <c r="IC250" s="73"/>
      <c r="ID250" s="73"/>
      <c r="IE250" s="73"/>
      <c r="IF250" s="73"/>
      <c r="IG250" s="73"/>
      <c r="IH250" s="73"/>
    </row>
    <row r="251" customFormat="false" ht="11.25" hidden="false" customHeight="true" outlineLevel="0" collapsed="false">
      <c r="A251" s="149"/>
      <c r="B251" s="150"/>
      <c r="C251" s="196" t="s">
        <v>263</v>
      </c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7" t="n">
        <v>4097.68</v>
      </c>
      <c r="Q251" s="206"/>
      <c r="R251" s="207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  <c r="AJ251" s="73"/>
      <c r="AK251" s="73"/>
      <c r="AL251" s="73"/>
      <c r="AM251" s="73"/>
      <c r="AN251" s="73"/>
      <c r="AO251" s="73"/>
      <c r="AP251" s="73"/>
      <c r="AQ251" s="73"/>
      <c r="AR251" s="73"/>
      <c r="AS251" s="73"/>
      <c r="AT251" s="73"/>
      <c r="AU251" s="73"/>
      <c r="AV251" s="73"/>
      <c r="AW251" s="73"/>
      <c r="AX251" s="73"/>
      <c r="AY251" s="73"/>
      <c r="AZ251" s="73"/>
      <c r="BA251" s="73"/>
      <c r="BB251" s="73"/>
      <c r="BC251" s="73"/>
      <c r="BD251" s="73"/>
      <c r="BE251" s="73"/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/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73"/>
      <c r="CQ251" s="73"/>
      <c r="CR251" s="73"/>
      <c r="CS251" s="73"/>
      <c r="CT251" s="73"/>
      <c r="CU251" s="73"/>
      <c r="CV251" s="73"/>
      <c r="CW251" s="73"/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73"/>
      <c r="DI251" s="73"/>
      <c r="DJ251" s="73"/>
      <c r="DK251" s="73"/>
      <c r="DL251" s="73"/>
      <c r="DM251" s="73"/>
      <c r="DN251" s="73"/>
      <c r="DO251" s="73"/>
      <c r="DP251" s="73"/>
      <c r="DQ251" s="73"/>
      <c r="DR251" s="73"/>
      <c r="DS251" s="73"/>
      <c r="DT251" s="73"/>
      <c r="DU251" s="73"/>
      <c r="DV251" s="73"/>
      <c r="DW251" s="73"/>
      <c r="DX251" s="73"/>
      <c r="DY251" s="73"/>
      <c r="DZ251" s="73"/>
      <c r="EA251" s="73"/>
      <c r="EB251" s="73"/>
      <c r="EC251" s="73"/>
      <c r="ED251" s="73"/>
      <c r="EE251" s="73"/>
      <c r="EF251" s="73"/>
      <c r="EG251" s="73"/>
      <c r="EH251" s="73"/>
      <c r="EI251" s="73"/>
      <c r="EJ251" s="73"/>
      <c r="EK251" s="73"/>
      <c r="EL251" s="73"/>
      <c r="EM251" s="73"/>
      <c r="EN251" s="73"/>
      <c r="EO251" s="73"/>
      <c r="EP251" s="73"/>
      <c r="EQ251" s="73"/>
      <c r="ER251" s="73"/>
      <c r="ES251" s="73"/>
      <c r="ET251" s="73"/>
      <c r="EU251" s="73"/>
      <c r="EV251" s="73"/>
      <c r="EW251" s="73"/>
      <c r="EX251" s="73"/>
      <c r="EY251" s="73"/>
      <c r="EZ251" s="73"/>
      <c r="FA251" s="73"/>
      <c r="FB251" s="73"/>
      <c r="FC251" s="73"/>
      <c r="FD251" s="73"/>
      <c r="FE251" s="73"/>
      <c r="FF251" s="73"/>
      <c r="FG251" s="73"/>
      <c r="FH251" s="73"/>
      <c r="FI251" s="73"/>
      <c r="FJ251" s="73"/>
      <c r="FK251" s="73"/>
      <c r="FL251" s="73"/>
      <c r="FM251" s="73"/>
      <c r="FN251" s="73"/>
      <c r="FO251" s="73"/>
      <c r="FP251" s="73"/>
      <c r="FQ251" s="73"/>
      <c r="FR251" s="73"/>
      <c r="FS251" s="73"/>
      <c r="FT251" s="73"/>
      <c r="FU251" s="73"/>
      <c r="FV251" s="73"/>
      <c r="FW251" s="73"/>
      <c r="FX251" s="73"/>
      <c r="FY251" s="73"/>
      <c r="FZ251" s="73"/>
      <c r="GA251" s="73"/>
      <c r="GB251" s="73"/>
      <c r="GC251" s="73"/>
      <c r="GD251" s="73"/>
      <c r="GE251" s="73"/>
      <c r="GF251" s="73"/>
      <c r="GG251" s="73"/>
      <c r="GH251" s="73"/>
      <c r="GI251" s="73"/>
      <c r="GJ251" s="73"/>
      <c r="GK251" s="73"/>
      <c r="GL251" s="73"/>
      <c r="GM251" s="73"/>
      <c r="GN251" s="73"/>
      <c r="GO251" s="73"/>
      <c r="GP251" s="73"/>
      <c r="GQ251" s="73"/>
      <c r="GR251" s="73"/>
      <c r="GS251" s="73"/>
      <c r="GT251" s="73"/>
      <c r="GU251" s="73"/>
      <c r="GV251" s="73"/>
      <c r="GW251" s="73"/>
      <c r="GX251" s="73"/>
      <c r="GY251" s="73"/>
      <c r="GZ251" s="73"/>
      <c r="HA251" s="73"/>
      <c r="HB251" s="73"/>
      <c r="HC251" s="73"/>
      <c r="HD251" s="73"/>
      <c r="HE251" s="73"/>
      <c r="HF251" s="73"/>
      <c r="HG251" s="242"/>
      <c r="HH251" s="233" t="s">
        <v>263</v>
      </c>
      <c r="HI251" s="73"/>
      <c r="HJ251" s="73"/>
      <c r="HK251" s="73"/>
      <c r="HL251" s="73"/>
      <c r="HM251" s="73"/>
      <c r="HN251" s="73"/>
      <c r="HO251" s="73"/>
      <c r="HP251" s="73"/>
      <c r="HQ251" s="73"/>
      <c r="HR251" s="73"/>
      <c r="HS251" s="73"/>
      <c r="HT251" s="73"/>
      <c r="HU251" s="73"/>
      <c r="HV251" s="73"/>
      <c r="HW251" s="73"/>
      <c r="HX251" s="73"/>
      <c r="HY251" s="73"/>
      <c r="HZ251" s="73"/>
      <c r="IA251" s="73"/>
      <c r="IB251" s="73"/>
      <c r="IC251" s="73"/>
      <c r="ID251" s="73"/>
      <c r="IE251" s="73"/>
      <c r="IF251" s="73"/>
      <c r="IG251" s="73"/>
      <c r="IH251" s="73"/>
    </row>
    <row r="252" customFormat="false" ht="11.25" hidden="false" customHeight="true" outlineLevel="0" collapsed="false">
      <c r="A252" s="149"/>
      <c r="B252" s="150"/>
      <c r="C252" s="196" t="s">
        <v>264</v>
      </c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243" t="n">
        <v>542.14</v>
      </c>
      <c r="Q252" s="206"/>
      <c r="R252" s="207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3"/>
      <c r="AO252" s="73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73"/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73"/>
      <c r="CV252" s="73"/>
      <c r="CW252" s="73"/>
      <c r="CX252" s="73"/>
      <c r="CY252" s="73"/>
      <c r="CZ252" s="73"/>
      <c r="DA252" s="73"/>
      <c r="DB252" s="73"/>
      <c r="DC252" s="73"/>
      <c r="DD252" s="73"/>
      <c r="DE252" s="73"/>
      <c r="DF252" s="73"/>
      <c r="DG252" s="73"/>
      <c r="DH252" s="73"/>
      <c r="DI252" s="73"/>
      <c r="DJ252" s="73"/>
      <c r="DK252" s="73"/>
      <c r="DL252" s="73"/>
      <c r="DM252" s="73"/>
      <c r="DN252" s="73"/>
      <c r="DO252" s="73"/>
      <c r="DP252" s="73"/>
      <c r="DQ252" s="73"/>
      <c r="DR252" s="73"/>
      <c r="DS252" s="73"/>
      <c r="DT252" s="73"/>
      <c r="DU252" s="73"/>
      <c r="DV252" s="73"/>
      <c r="DW252" s="73"/>
      <c r="DX252" s="73"/>
      <c r="DY252" s="73"/>
      <c r="DZ252" s="73"/>
      <c r="EA252" s="73"/>
      <c r="EB252" s="73"/>
      <c r="EC252" s="73"/>
      <c r="ED252" s="73"/>
      <c r="EE252" s="73"/>
      <c r="EF252" s="73"/>
      <c r="EG252" s="73"/>
      <c r="EH252" s="73"/>
      <c r="EI252" s="73"/>
      <c r="EJ252" s="73"/>
      <c r="EK252" s="73"/>
      <c r="EL252" s="73"/>
      <c r="EM252" s="73"/>
      <c r="EN252" s="73"/>
      <c r="EO252" s="73"/>
      <c r="EP252" s="73"/>
      <c r="EQ252" s="73"/>
      <c r="ER252" s="73"/>
      <c r="ES252" s="73"/>
      <c r="ET252" s="73"/>
      <c r="EU252" s="73"/>
      <c r="EV252" s="73"/>
      <c r="EW252" s="73"/>
      <c r="EX252" s="73"/>
      <c r="EY252" s="73"/>
      <c r="EZ252" s="73"/>
      <c r="FA252" s="73"/>
      <c r="FB252" s="73"/>
      <c r="FC252" s="73"/>
      <c r="FD252" s="73"/>
      <c r="FE252" s="73"/>
      <c r="FF252" s="73"/>
      <c r="FG252" s="73"/>
      <c r="FH252" s="73"/>
      <c r="FI252" s="73"/>
      <c r="FJ252" s="73"/>
      <c r="FK252" s="73"/>
      <c r="FL252" s="73"/>
      <c r="FM252" s="73"/>
      <c r="FN252" s="73"/>
      <c r="FO252" s="73"/>
      <c r="FP252" s="73"/>
      <c r="FQ252" s="73"/>
      <c r="FR252" s="73"/>
      <c r="FS252" s="73"/>
      <c r="FT252" s="73"/>
      <c r="FU252" s="73"/>
      <c r="FV252" s="73"/>
      <c r="FW252" s="73"/>
      <c r="FX252" s="73"/>
      <c r="FY252" s="73"/>
      <c r="FZ252" s="73"/>
      <c r="GA252" s="73"/>
      <c r="GB252" s="73"/>
      <c r="GC252" s="73"/>
      <c r="GD252" s="73"/>
      <c r="GE252" s="73"/>
      <c r="GF252" s="73"/>
      <c r="GG252" s="73"/>
      <c r="GH252" s="73"/>
      <c r="GI252" s="73"/>
      <c r="GJ252" s="73"/>
      <c r="GK252" s="73"/>
      <c r="GL252" s="73"/>
      <c r="GM252" s="73"/>
      <c r="GN252" s="73"/>
      <c r="GO252" s="73"/>
      <c r="GP252" s="73"/>
      <c r="GQ252" s="73"/>
      <c r="GR252" s="73"/>
      <c r="GS252" s="73"/>
      <c r="GT252" s="73"/>
      <c r="GU252" s="73"/>
      <c r="GV252" s="73"/>
      <c r="GW252" s="73"/>
      <c r="GX252" s="73"/>
      <c r="GY252" s="73"/>
      <c r="GZ252" s="73"/>
      <c r="HA252" s="73"/>
      <c r="HB252" s="73"/>
      <c r="HC252" s="73"/>
      <c r="HD252" s="73"/>
      <c r="HE252" s="73"/>
      <c r="HF252" s="73"/>
      <c r="HG252" s="242"/>
      <c r="HH252" s="233" t="s">
        <v>264</v>
      </c>
      <c r="HI252" s="73"/>
      <c r="HJ252" s="73"/>
      <c r="HK252" s="73"/>
      <c r="HL252" s="73"/>
      <c r="HM252" s="73"/>
      <c r="HN252" s="73"/>
      <c r="HO252" s="73"/>
      <c r="HP252" s="73"/>
      <c r="HQ252" s="73"/>
      <c r="HR252" s="73"/>
      <c r="HS252" s="73"/>
      <c r="HT252" s="73"/>
      <c r="HU252" s="73"/>
      <c r="HV252" s="73"/>
      <c r="HW252" s="73"/>
      <c r="HX252" s="73"/>
      <c r="HY252" s="73"/>
      <c r="HZ252" s="73"/>
      <c r="IA252" s="73"/>
      <c r="IB252" s="73"/>
      <c r="IC252" s="73"/>
      <c r="ID252" s="73"/>
      <c r="IE252" s="73"/>
      <c r="IF252" s="73"/>
      <c r="IG252" s="73"/>
      <c r="IH252" s="73"/>
    </row>
    <row r="253" customFormat="false" ht="11.25" hidden="false" customHeight="true" outlineLevel="0" collapsed="false">
      <c r="A253" s="149"/>
      <c r="B253" s="150"/>
      <c r="C253" s="196" t="s">
        <v>265</v>
      </c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7" t="n">
        <v>499635.91</v>
      </c>
      <c r="Q253" s="206"/>
      <c r="R253" s="207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73"/>
      <c r="AU253" s="73"/>
      <c r="AV253" s="73"/>
      <c r="AW253" s="73"/>
      <c r="AX253" s="73"/>
      <c r="AY253" s="73"/>
      <c r="AZ253" s="73"/>
      <c r="BA253" s="73"/>
      <c r="BB253" s="73"/>
      <c r="BC253" s="73"/>
      <c r="BD253" s="73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/>
      <c r="CA253" s="73"/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73"/>
      <c r="CV253" s="73"/>
      <c r="CW253" s="73"/>
      <c r="CX253" s="73"/>
      <c r="CY253" s="73"/>
      <c r="CZ253" s="73"/>
      <c r="DA253" s="73"/>
      <c r="DB253" s="73"/>
      <c r="DC253" s="73"/>
      <c r="DD253" s="73"/>
      <c r="DE253" s="73"/>
      <c r="DF253" s="73"/>
      <c r="DG253" s="73"/>
      <c r="DH253" s="73"/>
      <c r="DI253" s="73"/>
      <c r="DJ253" s="73"/>
      <c r="DK253" s="73"/>
      <c r="DL253" s="73"/>
      <c r="DM253" s="73"/>
      <c r="DN253" s="73"/>
      <c r="DO253" s="73"/>
      <c r="DP253" s="73"/>
      <c r="DQ253" s="73"/>
      <c r="DR253" s="73"/>
      <c r="DS253" s="73"/>
      <c r="DT253" s="73"/>
      <c r="DU253" s="73"/>
      <c r="DV253" s="73"/>
      <c r="DW253" s="73"/>
      <c r="DX253" s="73"/>
      <c r="DY253" s="73"/>
      <c r="DZ253" s="73"/>
      <c r="EA253" s="73"/>
      <c r="EB253" s="73"/>
      <c r="EC253" s="73"/>
      <c r="ED253" s="73"/>
      <c r="EE253" s="73"/>
      <c r="EF253" s="73"/>
      <c r="EG253" s="73"/>
      <c r="EH253" s="73"/>
      <c r="EI253" s="73"/>
      <c r="EJ253" s="73"/>
      <c r="EK253" s="73"/>
      <c r="EL253" s="73"/>
      <c r="EM253" s="73"/>
      <c r="EN253" s="73"/>
      <c r="EO253" s="73"/>
      <c r="EP253" s="73"/>
      <c r="EQ253" s="73"/>
      <c r="ER253" s="73"/>
      <c r="ES253" s="73"/>
      <c r="ET253" s="73"/>
      <c r="EU253" s="73"/>
      <c r="EV253" s="73"/>
      <c r="EW253" s="73"/>
      <c r="EX253" s="73"/>
      <c r="EY253" s="73"/>
      <c r="EZ253" s="73"/>
      <c r="FA253" s="73"/>
      <c r="FB253" s="73"/>
      <c r="FC253" s="73"/>
      <c r="FD253" s="73"/>
      <c r="FE253" s="73"/>
      <c r="FF253" s="73"/>
      <c r="FG253" s="73"/>
      <c r="FH253" s="73"/>
      <c r="FI253" s="73"/>
      <c r="FJ253" s="73"/>
      <c r="FK253" s="73"/>
      <c r="FL253" s="73"/>
      <c r="FM253" s="73"/>
      <c r="FN253" s="73"/>
      <c r="FO253" s="73"/>
      <c r="FP253" s="73"/>
      <c r="FQ253" s="73"/>
      <c r="FR253" s="73"/>
      <c r="FS253" s="73"/>
      <c r="FT253" s="73"/>
      <c r="FU253" s="73"/>
      <c r="FV253" s="73"/>
      <c r="FW253" s="73"/>
      <c r="FX253" s="73"/>
      <c r="FY253" s="73"/>
      <c r="FZ253" s="73"/>
      <c r="GA253" s="73"/>
      <c r="GB253" s="73"/>
      <c r="GC253" s="73"/>
      <c r="GD253" s="73"/>
      <c r="GE253" s="73"/>
      <c r="GF253" s="73"/>
      <c r="GG253" s="73"/>
      <c r="GH253" s="73"/>
      <c r="GI253" s="73"/>
      <c r="GJ253" s="73"/>
      <c r="GK253" s="73"/>
      <c r="GL253" s="73"/>
      <c r="GM253" s="73"/>
      <c r="GN253" s="73"/>
      <c r="GO253" s="73"/>
      <c r="GP253" s="73"/>
      <c r="GQ253" s="73"/>
      <c r="GR253" s="73"/>
      <c r="GS253" s="73"/>
      <c r="GT253" s="73"/>
      <c r="GU253" s="73"/>
      <c r="GV253" s="73"/>
      <c r="GW253" s="73"/>
      <c r="GX253" s="73"/>
      <c r="GY253" s="73"/>
      <c r="GZ253" s="73"/>
      <c r="HA253" s="73"/>
      <c r="HB253" s="73"/>
      <c r="HC253" s="73"/>
      <c r="HD253" s="73"/>
      <c r="HE253" s="73"/>
      <c r="HF253" s="73"/>
      <c r="HG253" s="242"/>
      <c r="HH253" s="233" t="s">
        <v>265</v>
      </c>
      <c r="HI253" s="73"/>
      <c r="HJ253" s="73"/>
      <c r="HK253" s="73"/>
      <c r="HL253" s="73"/>
      <c r="HM253" s="73"/>
      <c r="HN253" s="73"/>
      <c r="HO253" s="73"/>
      <c r="HP253" s="73"/>
      <c r="HQ253" s="73"/>
      <c r="HR253" s="73"/>
      <c r="HS253" s="73"/>
      <c r="HT253" s="73"/>
      <c r="HU253" s="73"/>
      <c r="HV253" s="73"/>
      <c r="HW253" s="73"/>
      <c r="HX253" s="73"/>
      <c r="HY253" s="73"/>
      <c r="HZ253" s="73"/>
      <c r="IA253" s="73"/>
      <c r="IB253" s="73"/>
      <c r="IC253" s="73"/>
      <c r="ID253" s="73"/>
      <c r="IE253" s="73"/>
      <c r="IF253" s="73"/>
      <c r="IG253" s="73"/>
      <c r="IH253" s="73"/>
    </row>
    <row r="254" customFormat="false" ht="11.25" hidden="false" customHeight="true" outlineLevel="0" collapsed="false">
      <c r="A254" s="149"/>
      <c r="B254" s="150"/>
      <c r="C254" s="196" t="s">
        <v>267</v>
      </c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97" t="n">
        <v>691754.44</v>
      </c>
      <c r="Q254" s="206"/>
      <c r="R254" s="207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  <c r="AY254" s="73"/>
      <c r="AZ254" s="73"/>
      <c r="BA254" s="73"/>
      <c r="BB254" s="73"/>
      <c r="BC254" s="73"/>
      <c r="BD254" s="73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/>
      <c r="CA254" s="73"/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3"/>
      <c r="CV254" s="73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73"/>
      <c r="DI254" s="73"/>
      <c r="DJ254" s="73"/>
      <c r="DK254" s="73"/>
      <c r="DL254" s="73"/>
      <c r="DM254" s="73"/>
      <c r="DN254" s="73"/>
      <c r="DO254" s="73"/>
      <c r="DP254" s="73"/>
      <c r="DQ254" s="73"/>
      <c r="DR254" s="73"/>
      <c r="DS254" s="73"/>
      <c r="DT254" s="73"/>
      <c r="DU254" s="73"/>
      <c r="DV254" s="73"/>
      <c r="DW254" s="73"/>
      <c r="DX254" s="73"/>
      <c r="DY254" s="73"/>
      <c r="DZ254" s="73"/>
      <c r="EA254" s="73"/>
      <c r="EB254" s="73"/>
      <c r="EC254" s="73"/>
      <c r="ED254" s="73"/>
      <c r="EE254" s="73"/>
      <c r="EF254" s="73"/>
      <c r="EG254" s="73"/>
      <c r="EH254" s="73"/>
      <c r="EI254" s="73"/>
      <c r="EJ254" s="73"/>
      <c r="EK254" s="73"/>
      <c r="EL254" s="73"/>
      <c r="EM254" s="73"/>
      <c r="EN254" s="73"/>
      <c r="EO254" s="73"/>
      <c r="EP254" s="73"/>
      <c r="EQ254" s="73"/>
      <c r="ER254" s="73"/>
      <c r="ES254" s="73"/>
      <c r="ET254" s="73"/>
      <c r="EU254" s="73"/>
      <c r="EV254" s="73"/>
      <c r="EW254" s="73"/>
      <c r="EX254" s="73"/>
      <c r="EY254" s="73"/>
      <c r="EZ254" s="73"/>
      <c r="FA254" s="73"/>
      <c r="FB254" s="73"/>
      <c r="FC254" s="73"/>
      <c r="FD254" s="73"/>
      <c r="FE254" s="73"/>
      <c r="FF254" s="73"/>
      <c r="FG254" s="73"/>
      <c r="FH254" s="73"/>
      <c r="FI254" s="73"/>
      <c r="FJ254" s="73"/>
      <c r="FK254" s="73"/>
      <c r="FL254" s="73"/>
      <c r="FM254" s="73"/>
      <c r="FN254" s="73"/>
      <c r="FO254" s="73"/>
      <c r="FP254" s="73"/>
      <c r="FQ254" s="73"/>
      <c r="FR254" s="73"/>
      <c r="FS254" s="73"/>
      <c r="FT254" s="73"/>
      <c r="FU254" s="73"/>
      <c r="FV254" s="73"/>
      <c r="FW254" s="73"/>
      <c r="FX254" s="73"/>
      <c r="FY254" s="73"/>
      <c r="FZ254" s="73"/>
      <c r="GA254" s="73"/>
      <c r="GB254" s="73"/>
      <c r="GC254" s="73"/>
      <c r="GD254" s="73"/>
      <c r="GE254" s="73"/>
      <c r="GF254" s="73"/>
      <c r="GG254" s="73"/>
      <c r="GH254" s="73"/>
      <c r="GI254" s="73"/>
      <c r="GJ254" s="73"/>
      <c r="GK254" s="73"/>
      <c r="GL254" s="73"/>
      <c r="GM254" s="73"/>
      <c r="GN254" s="73"/>
      <c r="GO254" s="73"/>
      <c r="GP254" s="73"/>
      <c r="GQ254" s="73"/>
      <c r="GR254" s="73"/>
      <c r="GS254" s="73"/>
      <c r="GT254" s="73"/>
      <c r="GU254" s="73"/>
      <c r="GV254" s="73"/>
      <c r="GW254" s="73"/>
      <c r="GX254" s="73"/>
      <c r="GY254" s="73"/>
      <c r="GZ254" s="73"/>
      <c r="HA254" s="73"/>
      <c r="HB254" s="73"/>
      <c r="HC254" s="73"/>
      <c r="HD254" s="73"/>
      <c r="HE254" s="73"/>
      <c r="HF254" s="73"/>
      <c r="HG254" s="242"/>
      <c r="HH254" s="233" t="s">
        <v>267</v>
      </c>
      <c r="HI254" s="73"/>
      <c r="HJ254" s="73"/>
      <c r="HK254" s="73"/>
      <c r="HL254" s="73"/>
      <c r="HM254" s="73"/>
      <c r="HN254" s="73"/>
      <c r="HO254" s="73"/>
      <c r="HP254" s="73"/>
      <c r="HQ254" s="73"/>
      <c r="HR254" s="73"/>
      <c r="HS254" s="73"/>
      <c r="HT254" s="73"/>
      <c r="HU254" s="73"/>
      <c r="HV254" s="73"/>
      <c r="HW254" s="73"/>
      <c r="HX254" s="73"/>
      <c r="HY254" s="73"/>
      <c r="HZ254" s="73"/>
      <c r="IA254" s="73"/>
      <c r="IB254" s="73"/>
      <c r="IC254" s="73"/>
      <c r="ID254" s="73"/>
      <c r="IE254" s="73"/>
      <c r="IF254" s="73"/>
      <c r="IG254" s="73"/>
      <c r="IH254" s="73"/>
    </row>
    <row r="255" customFormat="false" ht="11.25" hidden="false" customHeight="true" outlineLevel="0" collapsed="false">
      <c r="A255" s="149"/>
      <c r="B255" s="150"/>
      <c r="C255" s="196" t="s">
        <v>268</v>
      </c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7" t="n">
        <v>682620.46</v>
      </c>
      <c r="Q255" s="206"/>
      <c r="R255" s="207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/>
      <c r="CA255" s="73"/>
      <c r="CB255" s="73"/>
      <c r="CC255" s="73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73"/>
      <c r="CQ255" s="73"/>
      <c r="CR255" s="73"/>
      <c r="CS255" s="73"/>
      <c r="CT255" s="73"/>
      <c r="CU255" s="73"/>
      <c r="CV255" s="73"/>
      <c r="CW255" s="73"/>
      <c r="CX255" s="73"/>
      <c r="CY255" s="73"/>
      <c r="CZ255" s="73"/>
      <c r="DA255" s="73"/>
      <c r="DB255" s="73"/>
      <c r="DC255" s="73"/>
      <c r="DD255" s="73"/>
      <c r="DE255" s="73"/>
      <c r="DF255" s="73"/>
      <c r="DG255" s="73"/>
      <c r="DH255" s="73"/>
      <c r="DI255" s="73"/>
      <c r="DJ255" s="73"/>
      <c r="DK255" s="73"/>
      <c r="DL255" s="73"/>
      <c r="DM255" s="73"/>
      <c r="DN255" s="73"/>
      <c r="DO255" s="73"/>
      <c r="DP255" s="73"/>
      <c r="DQ255" s="73"/>
      <c r="DR255" s="73"/>
      <c r="DS255" s="73"/>
      <c r="DT255" s="73"/>
      <c r="DU255" s="73"/>
      <c r="DV255" s="73"/>
      <c r="DW255" s="73"/>
      <c r="DX255" s="73"/>
      <c r="DY255" s="73"/>
      <c r="DZ255" s="73"/>
      <c r="EA255" s="73"/>
      <c r="EB255" s="73"/>
      <c r="EC255" s="73"/>
      <c r="ED255" s="73"/>
      <c r="EE255" s="73"/>
      <c r="EF255" s="73"/>
      <c r="EG255" s="73"/>
      <c r="EH255" s="73"/>
      <c r="EI255" s="73"/>
      <c r="EJ255" s="73"/>
      <c r="EK255" s="73"/>
      <c r="EL255" s="73"/>
      <c r="EM255" s="73"/>
      <c r="EN255" s="73"/>
      <c r="EO255" s="73"/>
      <c r="EP255" s="73"/>
      <c r="EQ255" s="73"/>
      <c r="ER255" s="73"/>
      <c r="ES255" s="73"/>
      <c r="ET255" s="73"/>
      <c r="EU255" s="73"/>
      <c r="EV255" s="73"/>
      <c r="EW255" s="73"/>
      <c r="EX255" s="73"/>
      <c r="EY255" s="73"/>
      <c r="EZ255" s="73"/>
      <c r="FA255" s="73"/>
      <c r="FB255" s="73"/>
      <c r="FC255" s="73"/>
      <c r="FD255" s="73"/>
      <c r="FE255" s="73"/>
      <c r="FF255" s="73"/>
      <c r="FG255" s="73"/>
      <c r="FH255" s="73"/>
      <c r="FI255" s="73"/>
      <c r="FJ255" s="73"/>
      <c r="FK255" s="73"/>
      <c r="FL255" s="73"/>
      <c r="FM255" s="73"/>
      <c r="FN255" s="73"/>
      <c r="FO255" s="73"/>
      <c r="FP255" s="73"/>
      <c r="FQ255" s="73"/>
      <c r="FR255" s="73"/>
      <c r="FS255" s="73"/>
      <c r="FT255" s="73"/>
      <c r="FU255" s="73"/>
      <c r="FV255" s="73"/>
      <c r="FW255" s="73"/>
      <c r="FX255" s="73"/>
      <c r="FY255" s="73"/>
      <c r="FZ255" s="73"/>
      <c r="GA255" s="73"/>
      <c r="GB255" s="73"/>
      <c r="GC255" s="73"/>
      <c r="GD255" s="73"/>
      <c r="GE255" s="73"/>
      <c r="GF255" s="73"/>
      <c r="GG255" s="73"/>
      <c r="GH255" s="73"/>
      <c r="GI255" s="73"/>
      <c r="GJ255" s="73"/>
      <c r="GK255" s="73"/>
      <c r="GL255" s="73"/>
      <c r="GM255" s="73"/>
      <c r="GN255" s="73"/>
      <c r="GO255" s="73"/>
      <c r="GP255" s="73"/>
      <c r="GQ255" s="73"/>
      <c r="GR255" s="73"/>
      <c r="GS255" s="73"/>
      <c r="GT255" s="73"/>
      <c r="GU255" s="73"/>
      <c r="GV255" s="73"/>
      <c r="GW255" s="73"/>
      <c r="GX255" s="73"/>
      <c r="GY255" s="73"/>
      <c r="GZ255" s="73"/>
      <c r="HA255" s="73"/>
      <c r="HB255" s="73"/>
      <c r="HC255" s="73"/>
      <c r="HD255" s="73"/>
      <c r="HE255" s="73"/>
      <c r="HF255" s="73"/>
      <c r="HG255" s="242"/>
      <c r="HH255" s="233" t="s">
        <v>268</v>
      </c>
      <c r="HI255" s="73"/>
      <c r="HJ255" s="73"/>
      <c r="HK255" s="73"/>
      <c r="HL255" s="73"/>
      <c r="HM255" s="73"/>
      <c r="HN255" s="73"/>
      <c r="HO255" s="73"/>
      <c r="HP255" s="73"/>
      <c r="HQ255" s="73"/>
      <c r="HR255" s="73"/>
      <c r="HS255" s="73"/>
      <c r="HT255" s="73"/>
      <c r="HU255" s="73"/>
      <c r="HV255" s="73"/>
      <c r="HW255" s="73"/>
      <c r="HX255" s="73"/>
      <c r="HY255" s="73"/>
      <c r="HZ255" s="73"/>
      <c r="IA255" s="73"/>
      <c r="IB255" s="73"/>
      <c r="IC255" s="73"/>
      <c r="ID255" s="73"/>
      <c r="IE255" s="73"/>
      <c r="IF255" s="73"/>
      <c r="IG255" s="73"/>
      <c r="IH255" s="73"/>
    </row>
    <row r="256" customFormat="false" ht="11.25" hidden="false" customHeight="true" outlineLevel="0" collapsed="false">
      <c r="A256" s="149"/>
      <c r="B256" s="150"/>
      <c r="C256" s="196" t="s">
        <v>269</v>
      </c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8"/>
      <c r="Q256" s="206"/>
      <c r="R256" s="207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  <c r="AJ256" s="73"/>
      <c r="AK256" s="73"/>
      <c r="AL256" s="73"/>
      <c r="AM256" s="73"/>
      <c r="AN256" s="73"/>
      <c r="AO256" s="73"/>
      <c r="AP256" s="73"/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3"/>
      <c r="BI256" s="73"/>
      <c r="BJ256" s="73"/>
      <c r="BK256" s="73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/>
      <c r="CA256" s="73"/>
      <c r="CB256" s="73"/>
      <c r="CC256" s="73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73"/>
      <c r="CQ256" s="73"/>
      <c r="CR256" s="73"/>
      <c r="CS256" s="73"/>
      <c r="CT256" s="73"/>
      <c r="CU256" s="73"/>
      <c r="CV256" s="73"/>
      <c r="CW256" s="73"/>
      <c r="CX256" s="73"/>
      <c r="CY256" s="73"/>
      <c r="CZ256" s="73"/>
      <c r="DA256" s="73"/>
      <c r="DB256" s="73"/>
      <c r="DC256" s="73"/>
      <c r="DD256" s="73"/>
      <c r="DE256" s="73"/>
      <c r="DF256" s="73"/>
      <c r="DG256" s="73"/>
      <c r="DH256" s="73"/>
      <c r="DI256" s="73"/>
      <c r="DJ256" s="73"/>
      <c r="DK256" s="73"/>
      <c r="DL256" s="73"/>
      <c r="DM256" s="73"/>
      <c r="DN256" s="73"/>
      <c r="DO256" s="73"/>
      <c r="DP256" s="73"/>
      <c r="DQ256" s="73"/>
      <c r="DR256" s="73"/>
      <c r="DS256" s="73"/>
      <c r="DT256" s="73"/>
      <c r="DU256" s="73"/>
      <c r="DV256" s="73"/>
      <c r="DW256" s="73"/>
      <c r="DX256" s="73"/>
      <c r="DY256" s="73"/>
      <c r="DZ256" s="73"/>
      <c r="EA256" s="73"/>
      <c r="EB256" s="73"/>
      <c r="EC256" s="73"/>
      <c r="ED256" s="73"/>
      <c r="EE256" s="73"/>
      <c r="EF256" s="73"/>
      <c r="EG256" s="73"/>
      <c r="EH256" s="73"/>
      <c r="EI256" s="73"/>
      <c r="EJ256" s="73"/>
      <c r="EK256" s="73"/>
      <c r="EL256" s="73"/>
      <c r="EM256" s="73"/>
      <c r="EN256" s="73"/>
      <c r="EO256" s="73"/>
      <c r="EP256" s="73"/>
      <c r="EQ256" s="73"/>
      <c r="ER256" s="73"/>
      <c r="ES256" s="73"/>
      <c r="ET256" s="73"/>
      <c r="EU256" s="73"/>
      <c r="EV256" s="73"/>
      <c r="EW256" s="73"/>
      <c r="EX256" s="73"/>
      <c r="EY256" s="73"/>
      <c r="EZ256" s="73"/>
      <c r="FA256" s="73"/>
      <c r="FB256" s="73"/>
      <c r="FC256" s="73"/>
      <c r="FD256" s="73"/>
      <c r="FE256" s="73"/>
      <c r="FF256" s="73"/>
      <c r="FG256" s="73"/>
      <c r="FH256" s="73"/>
      <c r="FI256" s="73"/>
      <c r="FJ256" s="73"/>
      <c r="FK256" s="73"/>
      <c r="FL256" s="73"/>
      <c r="FM256" s="73"/>
      <c r="FN256" s="73"/>
      <c r="FO256" s="73"/>
      <c r="FP256" s="73"/>
      <c r="FQ256" s="73"/>
      <c r="FR256" s="73"/>
      <c r="FS256" s="73"/>
      <c r="FT256" s="73"/>
      <c r="FU256" s="73"/>
      <c r="FV256" s="73"/>
      <c r="FW256" s="73"/>
      <c r="FX256" s="73"/>
      <c r="FY256" s="73"/>
      <c r="FZ256" s="73"/>
      <c r="GA256" s="73"/>
      <c r="GB256" s="73"/>
      <c r="GC256" s="73"/>
      <c r="GD256" s="73"/>
      <c r="GE256" s="73"/>
      <c r="GF256" s="73"/>
      <c r="GG256" s="73"/>
      <c r="GH256" s="73"/>
      <c r="GI256" s="73"/>
      <c r="GJ256" s="73"/>
      <c r="GK256" s="73"/>
      <c r="GL256" s="73"/>
      <c r="GM256" s="73"/>
      <c r="GN256" s="73"/>
      <c r="GO256" s="73"/>
      <c r="GP256" s="73"/>
      <c r="GQ256" s="73"/>
      <c r="GR256" s="73"/>
      <c r="GS256" s="73"/>
      <c r="GT256" s="73"/>
      <c r="GU256" s="73"/>
      <c r="GV256" s="73"/>
      <c r="GW256" s="73"/>
      <c r="GX256" s="73"/>
      <c r="GY256" s="73"/>
      <c r="GZ256" s="73"/>
      <c r="HA256" s="73"/>
      <c r="HB256" s="73"/>
      <c r="HC256" s="73"/>
      <c r="HD256" s="73"/>
      <c r="HE256" s="73"/>
      <c r="HF256" s="73"/>
      <c r="HG256" s="242"/>
      <c r="HH256" s="233" t="s">
        <v>269</v>
      </c>
      <c r="HI256" s="73"/>
      <c r="HJ256" s="73"/>
      <c r="HK256" s="73"/>
      <c r="HL256" s="73"/>
      <c r="HM256" s="73"/>
      <c r="HN256" s="73"/>
      <c r="HO256" s="73"/>
      <c r="HP256" s="73"/>
      <c r="HQ256" s="73"/>
      <c r="HR256" s="73"/>
      <c r="HS256" s="73"/>
      <c r="HT256" s="73"/>
      <c r="HU256" s="73"/>
      <c r="HV256" s="73"/>
      <c r="HW256" s="73"/>
      <c r="HX256" s="73"/>
      <c r="HY256" s="73"/>
      <c r="HZ256" s="73"/>
      <c r="IA256" s="73"/>
      <c r="IB256" s="73"/>
      <c r="IC256" s="73"/>
      <c r="ID256" s="73"/>
      <c r="IE256" s="73"/>
      <c r="IF256" s="73"/>
      <c r="IG256" s="73"/>
      <c r="IH256" s="73"/>
    </row>
    <row r="257" customFormat="false" ht="11.25" hidden="false" customHeight="true" outlineLevel="0" collapsed="false">
      <c r="A257" s="149"/>
      <c r="B257" s="150"/>
      <c r="C257" s="196" t="s">
        <v>270</v>
      </c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7" t="n">
        <v>67946.08</v>
      </c>
      <c r="Q257" s="206"/>
      <c r="R257" s="207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/>
      <c r="CA257" s="73"/>
      <c r="CB257" s="73"/>
      <c r="CC257" s="73"/>
      <c r="CD257" s="73"/>
      <c r="CE257" s="73"/>
      <c r="CF257" s="73"/>
      <c r="CG257" s="73"/>
      <c r="CH257" s="73"/>
      <c r="CI257" s="73"/>
      <c r="CJ257" s="73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3"/>
      <c r="CV257" s="73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3"/>
      <c r="DI257" s="73"/>
      <c r="DJ257" s="73"/>
      <c r="DK257" s="73"/>
      <c r="DL257" s="73"/>
      <c r="DM257" s="73"/>
      <c r="DN257" s="73"/>
      <c r="DO257" s="73"/>
      <c r="DP257" s="73"/>
      <c r="DQ257" s="73"/>
      <c r="DR257" s="73"/>
      <c r="DS257" s="73"/>
      <c r="DT257" s="73"/>
      <c r="DU257" s="73"/>
      <c r="DV257" s="73"/>
      <c r="DW257" s="73"/>
      <c r="DX257" s="73"/>
      <c r="DY257" s="73"/>
      <c r="DZ257" s="73"/>
      <c r="EA257" s="73"/>
      <c r="EB257" s="73"/>
      <c r="EC257" s="73"/>
      <c r="ED257" s="73"/>
      <c r="EE257" s="73"/>
      <c r="EF257" s="73"/>
      <c r="EG257" s="73"/>
      <c r="EH257" s="73"/>
      <c r="EI257" s="73"/>
      <c r="EJ257" s="73"/>
      <c r="EK257" s="73"/>
      <c r="EL257" s="73"/>
      <c r="EM257" s="73"/>
      <c r="EN257" s="73"/>
      <c r="EO257" s="73"/>
      <c r="EP257" s="73"/>
      <c r="EQ257" s="73"/>
      <c r="ER257" s="73"/>
      <c r="ES257" s="73"/>
      <c r="ET257" s="73"/>
      <c r="EU257" s="73"/>
      <c r="EV257" s="73"/>
      <c r="EW257" s="73"/>
      <c r="EX257" s="73"/>
      <c r="EY257" s="73"/>
      <c r="EZ257" s="73"/>
      <c r="FA257" s="73"/>
      <c r="FB257" s="73"/>
      <c r="FC257" s="73"/>
      <c r="FD257" s="73"/>
      <c r="FE257" s="73"/>
      <c r="FF257" s="73"/>
      <c r="FG257" s="73"/>
      <c r="FH257" s="73"/>
      <c r="FI257" s="73"/>
      <c r="FJ257" s="73"/>
      <c r="FK257" s="73"/>
      <c r="FL257" s="73"/>
      <c r="FM257" s="73"/>
      <c r="FN257" s="73"/>
      <c r="FO257" s="73"/>
      <c r="FP257" s="73"/>
      <c r="FQ257" s="73"/>
      <c r="FR257" s="73"/>
      <c r="FS257" s="73"/>
      <c r="FT257" s="73"/>
      <c r="FU257" s="73"/>
      <c r="FV257" s="73"/>
      <c r="FW257" s="73"/>
      <c r="FX257" s="73"/>
      <c r="FY257" s="73"/>
      <c r="FZ257" s="73"/>
      <c r="GA257" s="73"/>
      <c r="GB257" s="73"/>
      <c r="GC257" s="73"/>
      <c r="GD257" s="73"/>
      <c r="GE257" s="73"/>
      <c r="GF257" s="73"/>
      <c r="GG257" s="73"/>
      <c r="GH257" s="73"/>
      <c r="GI257" s="73"/>
      <c r="GJ257" s="73"/>
      <c r="GK257" s="73"/>
      <c r="GL257" s="73"/>
      <c r="GM257" s="73"/>
      <c r="GN257" s="73"/>
      <c r="GO257" s="73"/>
      <c r="GP257" s="73"/>
      <c r="GQ257" s="73"/>
      <c r="GR257" s="73"/>
      <c r="GS257" s="73"/>
      <c r="GT257" s="73"/>
      <c r="GU257" s="73"/>
      <c r="GV257" s="73"/>
      <c r="GW257" s="73"/>
      <c r="GX257" s="73"/>
      <c r="GY257" s="73"/>
      <c r="GZ257" s="73"/>
      <c r="HA257" s="73"/>
      <c r="HB257" s="73"/>
      <c r="HC257" s="73"/>
      <c r="HD257" s="73"/>
      <c r="HE257" s="73"/>
      <c r="HF257" s="73"/>
      <c r="HG257" s="242"/>
      <c r="HH257" s="233" t="s">
        <v>270</v>
      </c>
      <c r="HI257" s="73"/>
      <c r="HJ257" s="73"/>
      <c r="HK257" s="73"/>
      <c r="HL257" s="73"/>
      <c r="HM257" s="73"/>
      <c r="HN257" s="73"/>
      <c r="HO257" s="73"/>
      <c r="HP257" s="73"/>
      <c r="HQ257" s="73"/>
      <c r="HR257" s="73"/>
      <c r="HS257" s="73"/>
      <c r="HT257" s="73"/>
      <c r="HU257" s="73"/>
      <c r="HV257" s="73"/>
      <c r="HW257" s="73"/>
      <c r="HX257" s="73"/>
      <c r="HY257" s="73"/>
      <c r="HZ257" s="73"/>
      <c r="IA257" s="73"/>
      <c r="IB257" s="73"/>
      <c r="IC257" s="73"/>
      <c r="ID257" s="73"/>
      <c r="IE257" s="73"/>
      <c r="IF257" s="73"/>
      <c r="IG257" s="73"/>
      <c r="IH257" s="73"/>
    </row>
    <row r="258" customFormat="false" ht="11.25" hidden="false" customHeight="true" outlineLevel="0" collapsed="false">
      <c r="A258" s="149"/>
      <c r="B258" s="150"/>
      <c r="C258" s="196" t="s">
        <v>271</v>
      </c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7" t="n">
        <v>4097.68</v>
      </c>
      <c r="Q258" s="206"/>
      <c r="R258" s="207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73"/>
      <c r="BN258" s="73"/>
      <c r="BO258" s="73"/>
      <c r="BP258" s="73"/>
      <c r="BQ258" s="73"/>
      <c r="BR258" s="73"/>
      <c r="BS258" s="73"/>
      <c r="BT258" s="73"/>
      <c r="BU258" s="73"/>
      <c r="BV258" s="73"/>
      <c r="BW258" s="73"/>
      <c r="BX258" s="73"/>
      <c r="BY258" s="73"/>
      <c r="BZ258" s="73"/>
      <c r="CA258" s="73"/>
      <c r="CB258" s="73"/>
      <c r="CC258" s="73"/>
      <c r="CD258" s="73"/>
      <c r="CE258" s="73"/>
      <c r="CF258" s="73"/>
      <c r="CG258" s="73"/>
      <c r="CH258" s="73"/>
      <c r="CI258" s="73"/>
      <c r="CJ258" s="73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73"/>
      <c r="CV258" s="73"/>
      <c r="CW258" s="73"/>
      <c r="CX258" s="73"/>
      <c r="CY258" s="73"/>
      <c r="CZ258" s="73"/>
      <c r="DA258" s="73"/>
      <c r="DB258" s="73"/>
      <c r="DC258" s="73"/>
      <c r="DD258" s="73"/>
      <c r="DE258" s="73"/>
      <c r="DF258" s="73"/>
      <c r="DG258" s="73"/>
      <c r="DH258" s="73"/>
      <c r="DI258" s="73"/>
      <c r="DJ258" s="73"/>
      <c r="DK258" s="73"/>
      <c r="DL258" s="73"/>
      <c r="DM258" s="73"/>
      <c r="DN258" s="73"/>
      <c r="DO258" s="73"/>
      <c r="DP258" s="73"/>
      <c r="DQ258" s="73"/>
      <c r="DR258" s="73"/>
      <c r="DS258" s="73"/>
      <c r="DT258" s="73"/>
      <c r="DU258" s="73"/>
      <c r="DV258" s="73"/>
      <c r="DW258" s="73"/>
      <c r="DX258" s="73"/>
      <c r="DY258" s="73"/>
      <c r="DZ258" s="73"/>
      <c r="EA258" s="73"/>
      <c r="EB258" s="73"/>
      <c r="EC258" s="73"/>
      <c r="ED258" s="73"/>
      <c r="EE258" s="73"/>
      <c r="EF258" s="73"/>
      <c r="EG258" s="73"/>
      <c r="EH258" s="73"/>
      <c r="EI258" s="73"/>
      <c r="EJ258" s="73"/>
      <c r="EK258" s="73"/>
      <c r="EL258" s="73"/>
      <c r="EM258" s="73"/>
      <c r="EN258" s="73"/>
      <c r="EO258" s="73"/>
      <c r="EP258" s="73"/>
      <c r="EQ258" s="73"/>
      <c r="ER258" s="73"/>
      <c r="ES258" s="73"/>
      <c r="ET258" s="73"/>
      <c r="EU258" s="73"/>
      <c r="EV258" s="73"/>
      <c r="EW258" s="73"/>
      <c r="EX258" s="73"/>
      <c r="EY258" s="73"/>
      <c r="EZ258" s="73"/>
      <c r="FA258" s="73"/>
      <c r="FB258" s="73"/>
      <c r="FC258" s="73"/>
      <c r="FD258" s="73"/>
      <c r="FE258" s="73"/>
      <c r="FF258" s="73"/>
      <c r="FG258" s="73"/>
      <c r="FH258" s="73"/>
      <c r="FI258" s="73"/>
      <c r="FJ258" s="73"/>
      <c r="FK258" s="73"/>
      <c r="FL258" s="73"/>
      <c r="FM258" s="73"/>
      <c r="FN258" s="73"/>
      <c r="FO258" s="73"/>
      <c r="FP258" s="73"/>
      <c r="FQ258" s="73"/>
      <c r="FR258" s="73"/>
      <c r="FS258" s="73"/>
      <c r="FT258" s="73"/>
      <c r="FU258" s="73"/>
      <c r="FV258" s="73"/>
      <c r="FW258" s="73"/>
      <c r="FX258" s="73"/>
      <c r="FY258" s="73"/>
      <c r="FZ258" s="73"/>
      <c r="GA258" s="73"/>
      <c r="GB258" s="73"/>
      <c r="GC258" s="73"/>
      <c r="GD258" s="73"/>
      <c r="GE258" s="73"/>
      <c r="GF258" s="73"/>
      <c r="GG258" s="73"/>
      <c r="GH258" s="73"/>
      <c r="GI258" s="73"/>
      <c r="GJ258" s="73"/>
      <c r="GK258" s="73"/>
      <c r="GL258" s="73"/>
      <c r="GM258" s="73"/>
      <c r="GN258" s="73"/>
      <c r="GO258" s="73"/>
      <c r="GP258" s="73"/>
      <c r="GQ258" s="73"/>
      <c r="GR258" s="73"/>
      <c r="GS258" s="73"/>
      <c r="GT258" s="73"/>
      <c r="GU258" s="73"/>
      <c r="GV258" s="73"/>
      <c r="GW258" s="73"/>
      <c r="GX258" s="73"/>
      <c r="GY258" s="73"/>
      <c r="GZ258" s="73"/>
      <c r="HA258" s="73"/>
      <c r="HB258" s="73"/>
      <c r="HC258" s="73"/>
      <c r="HD258" s="73"/>
      <c r="HE258" s="73"/>
      <c r="HF258" s="73"/>
      <c r="HG258" s="242"/>
      <c r="HH258" s="233" t="s">
        <v>271</v>
      </c>
      <c r="HI258" s="73"/>
      <c r="HJ258" s="73"/>
      <c r="HK258" s="73"/>
      <c r="HL258" s="73"/>
      <c r="HM258" s="73"/>
      <c r="HN258" s="73"/>
      <c r="HO258" s="73"/>
      <c r="HP258" s="73"/>
      <c r="HQ258" s="73"/>
      <c r="HR258" s="73"/>
      <c r="HS258" s="73"/>
      <c r="HT258" s="73"/>
      <c r="HU258" s="73"/>
      <c r="HV258" s="73"/>
      <c r="HW258" s="73"/>
      <c r="HX258" s="73"/>
      <c r="HY258" s="73"/>
      <c r="HZ258" s="73"/>
      <c r="IA258" s="73"/>
      <c r="IB258" s="73"/>
      <c r="IC258" s="73"/>
      <c r="ID258" s="73"/>
      <c r="IE258" s="73"/>
      <c r="IF258" s="73"/>
      <c r="IG258" s="73"/>
      <c r="IH258" s="73"/>
    </row>
    <row r="259" customFormat="false" ht="11.25" hidden="false" customHeight="true" outlineLevel="0" collapsed="false">
      <c r="A259" s="149"/>
      <c r="B259" s="150"/>
      <c r="C259" s="196" t="s">
        <v>272</v>
      </c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243" t="n">
        <v>542.14</v>
      </c>
      <c r="Q259" s="206"/>
      <c r="R259" s="207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73"/>
      <c r="AU259" s="73"/>
      <c r="AV259" s="73"/>
      <c r="AW259" s="73"/>
      <c r="AX259" s="73"/>
      <c r="AY259" s="73"/>
      <c r="AZ259" s="73"/>
      <c r="BA259" s="73"/>
      <c r="BB259" s="73"/>
      <c r="BC259" s="73"/>
      <c r="BD259" s="73"/>
      <c r="BE259" s="73"/>
      <c r="BF259" s="73"/>
      <c r="BG259" s="73"/>
      <c r="BH259" s="73"/>
      <c r="BI259" s="73"/>
      <c r="BJ259" s="73"/>
      <c r="BK259" s="73"/>
      <c r="BL259" s="73"/>
      <c r="BM259" s="73"/>
      <c r="BN259" s="73"/>
      <c r="BO259" s="73"/>
      <c r="BP259" s="73"/>
      <c r="BQ259" s="73"/>
      <c r="BR259" s="73"/>
      <c r="BS259" s="73"/>
      <c r="BT259" s="73"/>
      <c r="BU259" s="73"/>
      <c r="BV259" s="73"/>
      <c r="BW259" s="73"/>
      <c r="BX259" s="73"/>
      <c r="BY259" s="73"/>
      <c r="BZ259" s="73"/>
      <c r="CA259" s="73"/>
      <c r="CB259" s="73"/>
      <c r="CC259" s="73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73"/>
      <c r="CQ259" s="73"/>
      <c r="CR259" s="73"/>
      <c r="CS259" s="73"/>
      <c r="CT259" s="73"/>
      <c r="CU259" s="73"/>
      <c r="CV259" s="73"/>
      <c r="CW259" s="73"/>
      <c r="CX259" s="73"/>
      <c r="CY259" s="73"/>
      <c r="CZ259" s="73"/>
      <c r="DA259" s="73"/>
      <c r="DB259" s="73"/>
      <c r="DC259" s="73"/>
      <c r="DD259" s="73"/>
      <c r="DE259" s="73"/>
      <c r="DF259" s="73"/>
      <c r="DG259" s="73"/>
      <c r="DH259" s="73"/>
      <c r="DI259" s="73"/>
      <c r="DJ259" s="73"/>
      <c r="DK259" s="73"/>
      <c r="DL259" s="73"/>
      <c r="DM259" s="73"/>
      <c r="DN259" s="73"/>
      <c r="DO259" s="73"/>
      <c r="DP259" s="73"/>
      <c r="DQ259" s="73"/>
      <c r="DR259" s="73"/>
      <c r="DS259" s="73"/>
      <c r="DT259" s="73"/>
      <c r="DU259" s="73"/>
      <c r="DV259" s="73"/>
      <c r="DW259" s="73"/>
      <c r="DX259" s="73"/>
      <c r="DY259" s="73"/>
      <c r="DZ259" s="73"/>
      <c r="EA259" s="73"/>
      <c r="EB259" s="73"/>
      <c r="EC259" s="73"/>
      <c r="ED259" s="73"/>
      <c r="EE259" s="73"/>
      <c r="EF259" s="73"/>
      <c r="EG259" s="73"/>
      <c r="EH259" s="73"/>
      <c r="EI259" s="73"/>
      <c r="EJ259" s="73"/>
      <c r="EK259" s="73"/>
      <c r="EL259" s="73"/>
      <c r="EM259" s="73"/>
      <c r="EN259" s="73"/>
      <c r="EO259" s="73"/>
      <c r="EP259" s="73"/>
      <c r="EQ259" s="73"/>
      <c r="ER259" s="73"/>
      <c r="ES259" s="73"/>
      <c r="ET259" s="73"/>
      <c r="EU259" s="73"/>
      <c r="EV259" s="73"/>
      <c r="EW259" s="73"/>
      <c r="EX259" s="73"/>
      <c r="EY259" s="73"/>
      <c r="EZ259" s="73"/>
      <c r="FA259" s="73"/>
      <c r="FB259" s="73"/>
      <c r="FC259" s="73"/>
      <c r="FD259" s="73"/>
      <c r="FE259" s="73"/>
      <c r="FF259" s="73"/>
      <c r="FG259" s="73"/>
      <c r="FH259" s="73"/>
      <c r="FI259" s="73"/>
      <c r="FJ259" s="73"/>
      <c r="FK259" s="73"/>
      <c r="FL259" s="73"/>
      <c r="FM259" s="73"/>
      <c r="FN259" s="73"/>
      <c r="FO259" s="73"/>
      <c r="FP259" s="73"/>
      <c r="FQ259" s="73"/>
      <c r="FR259" s="73"/>
      <c r="FS259" s="73"/>
      <c r="FT259" s="73"/>
      <c r="FU259" s="73"/>
      <c r="FV259" s="73"/>
      <c r="FW259" s="73"/>
      <c r="FX259" s="73"/>
      <c r="FY259" s="73"/>
      <c r="FZ259" s="73"/>
      <c r="GA259" s="73"/>
      <c r="GB259" s="73"/>
      <c r="GC259" s="73"/>
      <c r="GD259" s="73"/>
      <c r="GE259" s="73"/>
      <c r="GF259" s="73"/>
      <c r="GG259" s="73"/>
      <c r="GH259" s="73"/>
      <c r="GI259" s="73"/>
      <c r="GJ259" s="73"/>
      <c r="GK259" s="73"/>
      <c r="GL259" s="73"/>
      <c r="GM259" s="73"/>
      <c r="GN259" s="73"/>
      <c r="GO259" s="73"/>
      <c r="GP259" s="73"/>
      <c r="GQ259" s="73"/>
      <c r="GR259" s="73"/>
      <c r="GS259" s="73"/>
      <c r="GT259" s="73"/>
      <c r="GU259" s="73"/>
      <c r="GV259" s="73"/>
      <c r="GW259" s="73"/>
      <c r="GX259" s="73"/>
      <c r="GY259" s="73"/>
      <c r="GZ259" s="73"/>
      <c r="HA259" s="73"/>
      <c r="HB259" s="73"/>
      <c r="HC259" s="73"/>
      <c r="HD259" s="73"/>
      <c r="HE259" s="73"/>
      <c r="HF259" s="73"/>
      <c r="HG259" s="242"/>
      <c r="HH259" s="233" t="s">
        <v>272</v>
      </c>
      <c r="HI259" s="73"/>
      <c r="HJ259" s="73"/>
      <c r="HK259" s="73"/>
      <c r="HL259" s="73"/>
      <c r="HM259" s="73"/>
      <c r="HN259" s="73"/>
      <c r="HO259" s="73"/>
      <c r="HP259" s="73"/>
      <c r="HQ259" s="73"/>
      <c r="HR259" s="73"/>
      <c r="HS259" s="73"/>
      <c r="HT259" s="73"/>
      <c r="HU259" s="73"/>
      <c r="HV259" s="73"/>
      <c r="HW259" s="73"/>
      <c r="HX259" s="73"/>
      <c r="HY259" s="73"/>
      <c r="HZ259" s="73"/>
      <c r="IA259" s="73"/>
      <c r="IB259" s="73"/>
      <c r="IC259" s="73"/>
      <c r="ID259" s="73"/>
      <c r="IE259" s="73"/>
      <c r="IF259" s="73"/>
      <c r="IG259" s="73"/>
      <c r="IH259" s="73"/>
    </row>
    <row r="260" customFormat="false" ht="11.25" hidden="false" customHeight="true" outlineLevel="0" collapsed="false">
      <c r="A260" s="149"/>
      <c r="B260" s="150"/>
      <c r="C260" s="196" t="s">
        <v>273</v>
      </c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7" t="n">
        <v>499635.91</v>
      </c>
      <c r="Q260" s="206"/>
      <c r="R260" s="207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  <c r="AJ260" s="73"/>
      <c r="AK260" s="73"/>
      <c r="AL260" s="73"/>
      <c r="AM260" s="73"/>
      <c r="AN260" s="73"/>
      <c r="AO260" s="73"/>
      <c r="AP260" s="73"/>
      <c r="AQ260" s="73"/>
      <c r="AR260" s="73"/>
      <c r="AS260" s="73"/>
      <c r="AT260" s="73"/>
      <c r="AU260" s="73"/>
      <c r="AV260" s="73"/>
      <c r="AW260" s="73"/>
      <c r="AX260" s="73"/>
      <c r="AY260" s="73"/>
      <c r="AZ260" s="73"/>
      <c r="BA260" s="73"/>
      <c r="BB260" s="73"/>
      <c r="BC260" s="73"/>
      <c r="BD260" s="73"/>
      <c r="BE260" s="73"/>
      <c r="BF260" s="73"/>
      <c r="BG260" s="73"/>
      <c r="BH260" s="73"/>
      <c r="BI260" s="73"/>
      <c r="BJ260" s="73"/>
      <c r="BK260" s="73"/>
      <c r="BL260" s="73"/>
      <c r="BM260" s="73"/>
      <c r="BN260" s="73"/>
      <c r="BO260" s="73"/>
      <c r="BP260" s="73"/>
      <c r="BQ260" s="73"/>
      <c r="BR260" s="73"/>
      <c r="BS260" s="73"/>
      <c r="BT260" s="73"/>
      <c r="BU260" s="73"/>
      <c r="BV260" s="73"/>
      <c r="BW260" s="73"/>
      <c r="BX260" s="73"/>
      <c r="BY260" s="73"/>
      <c r="BZ260" s="73"/>
      <c r="CA260" s="73"/>
      <c r="CB260" s="73"/>
      <c r="CC260" s="73"/>
      <c r="CD260" s="73"/>
      <c r="CE260" s="73"/>
      <c r="CF260" s="73"/>
      <c r="CG260" s="73"/>
      <c r="CH260" s="73"/>
      <c r="CI260" s="73"/>
      <c r="CJ260" s="73"/>
      <c r="CK260" s="73"/>
      <c r="CL260" s="73"/>
      <c r="CM260" s="73"/>
      <c r="CN260" s="73"/>
      <c r="CO260" s="73"/>
      <c r="CP260" s="73"/>
      <c r="CQ260" s="73"/>
      <c r="CR260" s="73"/>
      <c r="CS260" s="73"/>
      <c r="CT260" s="73"/>
      <c r="CU260" s="73"/>
      <c r="CV260" s="73"/>
      <c r="CW260" s="73"/>
      <c r="CX260" s="73"/>
      <c r="CY260" s="73"/>
      <c r="CZ260" s="73"/>
      <c r="DA260" s="73"/>
      <c r="DB260" s="73"/>
      <c r="DC260" s="73"/>
      <c r="DD260" s="73"/>
      <c r="DE260" s="73"/>
      <c r="DF260" s="73"/>
      <c r="DG260" s="73"/>
      <c r="DH260" s="73"/>
      <c r="DI260" s="73"/>
      <c r="DJ260" s="73"/>
      <c r="DK260" s="73"/>
      <c r="DL260" s="73"/>
      <c r="DM260" s="73"/>
      <c r="DN260" s="73"/>
      <c r="DO260" s="73"/>
      <c r="DP260" s="73"/>
      <c r="DQ260" s="73"/>
      <c r="DR260" s="73"/>
      <c r="DS260" s="73"/>
      <c r="DT260" s="73"/>
      <c r="DU260" s="73"/>
      <c r="DV260" s="73"/>
      <c r="DW260" s="73"/>
      <c r="DX260" s="73"/>
      <c r="DY260" s="73"/>
      <c r="DZ260" s="73"/>
      <c r="EA260" s="73"/>
      <c r="EB260" s="73"/>
      <c r="EC260" s="73"/>
      <c r="ED260" s="73"/>
      <c r="EE260" s="73"/>
      <c r="EF260" s="73"/>
      <c r="EG260" s="73"/>
      <c r="EH260" s="73"/>
      <c r="EI260" s="73"/>
      <c r="EJ260" s="73"/>
      <c r="EK260" s="73"/>
      <c r="EL260" s="73"/>
      <c r="EM260" s="73"/>
      <c r="EN260" s="73"/>
      <c r="EO260" s="73"/>
      <c r="EP260" s="73"/>
      <c r="EQ260" s="73"/>
      <c r="ER260" s="73"/>
      <c r="ES260" s="73"/>
      <c r="ET260" s="73"/>
      <c r="EU260" s="73"/>
      <c r="EV260" s="73"/>
      <c r="EW260" s="73"/>
      <c r="EX260" s="73"/>
      <c r="EY260" s="73"/>
      <c r="EZ260" s="73"/>
      <c r="FA260" s="73"/>
      <c r="FB260" s="73"/>
      <c r="FC260" s="73"/>
      <c r="FD260" s="73"/>
      <c r="FE260" s="73"/>
      <c r="FF260" s="73"/>
      <c r="FG260" s="73"/>
      <c r="FH260" s="73"/>
      <c r="FI260" s="73"/>
      <c r="FJ260" s="73"/>
      <c r="FK260" s="73"/>
      <c r="FL260" s="73"/>
      <c r="FM260" s="73"/>
      <c r="FN260" s="73"/>
      <c r="FO260" s="73"/>
      <c r="FP260" s="73"/>
      <c r="FQ260" s="73"/>
      <c r="FR260" s="73"/>
      <c r="FS260" s="73"/>
      <c r="FT260" s="73"/>
      <c r="FU260" s="73"/>
      <c r="FV260" s="73"/>
      <c r="FW260" s="73"/>
      <c r="FX260" s="73"/>
      <c r="FY260" s="73"/>
      <c r="FZ260" s="73"/>
      <c r="GA260" s="73"/>
      <c r="GB260" s="73"/>
      <c r="GC260" s="73"/>
      <c r="GD260" s="73"/>
      <c r="GE260" s="73"/>
      <c r="GF260" s="73"/>
      <c r="GG260" s="73"/>
      <c r="GH260" s="73"/>
      <c r="GI260" s="73"/>
      <c r="GJ260" s="73"/>
      <c r="GK260" s="73"/>
      <c r="GL260" s="73"/>
      <c r="GM260" s="73"/>
      <c r="GN260" s="73"/>
      <c r="GO260" s="73"/>
      <c r="GP260" s="73"/>
      <c r="GQ260" s="73"/>
      <c r="GR260" s="73"/>
      <c r="GS260" s="73"/>
      <c r="GT260" s="73"/>
      <c r="GU260" s="73"/>
      <c r="GV260" s="73"/>
      <c r="GW260" s="73"/>
      <c r="GX260" s="73"/>
      <c r="GY260" s="73"/>
      <c r="GZ260" s="73"/>
      <c r="HA260" s="73"/>
      <c r="HB260" s="73"/>
      <c r="HC260" s="73"/>
      <c r="HD260" s="73"/>
      <c r="HE260" s="73"/>
      <c r="HF260" s="73"/>
      <c r="HG260" s="242"/>
      <c r="HH260" s="233" t="s">
        <v>273</v>
      </c>
      <c r="HI260" s="73"/>
      <c r="HJ260" s="73"/>
      <c r="HK260" s="73"/>
      <c r="HL260" s="73"/>
      <c r="HM260" s="73"/>
      <c r="HN260" s="73"/>
      <c r="HO260" s="73"/>
      <c r="HP260" s="73"/>
      <c r="HQ260" s="73"/>
      <c r="HR260" s="73"/>
      <c r="HS260" s="73"/>
      <c r="HT260" s="73"/>
      <c r="HU260" s="73"/>
      <c r="HV260" s="73"/>
      <c r="HW260" s="73"/>
      <c r="HX260" s="73"/>
      <c r="HY260" s="73"/>
      <c r="HZ260" s="73"/>
      <c r="IA260" s="73"/>
      <c r="IB260" s="73"/>
      <c r="IC260" s="73"/>
      <c r="ID260" s="73"/>
      <c r="IE260" s="73"/>
      <c r="IF260" s="73"/>
      <c r="IG260" s="73"/>
      <c r="IH260" s="73"/>
    </row>
    <row r="261" customFormat="false" ht="11.25" hidden="false" customHeight="true" outlineLevel="0" collapsed="false">
      <c r="A261" s="149"/>
      <c r="B261" s="150"/>
      <c r="C261" s="196" t="s">
        <v>274</v>
      </c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7" t="n">
        <v>70248.42</v>
      </c>
      <c r="Q261" s="206"/>
      <c r="R261" s="207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3"/>
      <c r="AX261" s="73"/>
      <c r="AY261" s="73"/>
      <c r="AZ261" s="73"/>
      <c r="BA261" s="73"/>
      <c r="BB261" s="73"/>
      <c r="BC261" s="73"/>
      <c r="BD261" s="73"/>
      <c r="BE261" s="73"/>
      <c r="BF261" s="73"/>
      <c r="BG261" s="73"/>
      <c r="BH261" s="73"/>
      <c r="BI261" s="73"/>
      <c r="BJ261" s="73"/>
      <c r="BK261" s="73"/>
      <c r="BL261" s="73"/>
      <c r="BM261" s="73"/>
      <c r="BN261" s="73"/>
      <c r="BO261" s="73"/>
      <c r="BP261" s="73"/>
      <c r="BQ261" s="73"/>
      <c r="BR261" s="73"/>
      <c r="BS261" s="73"/>
      <c r="BT261" s="73"/>
      <c r="BU261" s="73"/>
      <c r="BV261" s="73"/>
      <c r="BW261" s="73"/>
      <c r="BX261" s="73"/>
      <c r="BY261" s="73"/>
      <c r="BZ261" s="73"/>
      <c r="CA261" s="73"/>
      <c r="CB261" s="73"/>
      <c r="CC261" s="73"/>
      <c r="CD261" s="73"/>
      <c r="CE261" s="73"/>
      <c r="CF261" s="73"/>
      <c r="CG261" s="73"/>
      <c r="CH261" s="73"/>
      <c r="CI261" s="73"/>
      <c r="CJ261" s="73"/>
      <c r="CK261" s="73"/>
      <c r="CL261" s="73"/>
      <c r="CM261" s="73"/>
      <c r="CN261" s="73"/>
      <c r="CO261" s="73"/>
      <c r="CP261" s="73"/>
      <c r="CQ261" s="73"/>
      <c r="CR261" s="73"/>
      <c r="CS261" s="73"/>
      <c r="CT261" s="73"/>
      <c r="CU261" s="73"/>
      <c r="CV261" s="73"/>
      <c r="CW261" s="73"/>
      <c r="CX261" s="73"/>
      <c r="CY261" s="73"/>
      <c r="CZ261" s="73"/>
      <c r="DA261" s="73"/>
      <c r="DB261" s="73"/>
      <c r="DC261" s="73"/>
      <c r="DD261" s="73"/>
      <c r="DE261" s="73"/>
      <c r="DF261" s="73"/>
      <c r="DG261" s="73"/>
      <c r="DH261" s="73"/>
      <c r="DI261" s="73"/>
      <c r="DJ261" s="73"/>
      <c r="DK261" s="73"/>
      <c r="DL261" s="73"/>
      <c r="DM261" s="73"/>
      <c r="DN261" s="73"/>
      <c r="DO261" s="73"/>
      <c r="DP261" s="73"/>
      <c r="DQ261" s="73"/>
      <c r="DR261" s="73"/>
      <c r="DS261" s="73"/>
      <c r="DT261" s="73"/>
      <c r="DU261" s="73"/>
      <c r="DV261" s="73"/>
      <c r="DW261" s="73"/>
      <c r="DX261" s="73"/>
      <c r="DY261" s="73"/>
      <c r="DZ261" s="73"/>
      <c r="EA261" s="73"/>
      <c r="EB261" s="73"/>
      <c r="EC261" s="73"/>
      <c r="ED261" s="73"/>
      <c r="EE261" s="73"/>
      <c r="EF261" s="73"/>
      <c r="EG261" s="73"/>
      <c r="EH261" s="73"/>
      <c r="EI261" s="73"/>
      <c r="EJ261" s="73"/>
      <c r="EK261" s="73"/>
      <c r="EL261" s="73"/>
      <c r="EM261" s="73"/>
      <c r="EN261" s="73"/>
      <c r="EO261" s="73"/>
      <c r="EP261" s="73"/>
      <c r="EQ261" s="73"/>
      <c r="ER261" s="73"/>
      <c r="ES261" s="73"/>
      <c r="ET261" s="73"/>
      <c r="EU261" s="73"/>
      <c r="EV261" s="73"/>
      <c r="EW261" s="73"/>
      <c r="EX261" s="73"/>
      <c r="EY261" s="73"/>
      <c r="EZ261" s="73"/>
      <c r="FA261" s="73"/>
      <c r="FB261" s="73"/>
      <c r="FC261" s="73"/>
      <c r="FD261" s="73"/>
      <c r="FE261" s="73"/>
      <c r="FF261" s="73"/>
      <c r="FG261" s="73"/>
      <c r="FH261" s="73"/>
      <c r="FI261" s="73"/>
      <c r="FJ261" s="73"/>
      <c r="FK261" s="73"/>
      <c r="FL261" s="73"/>
      <c r="FM261" s="73"/>
      <c r="FN261" s="73"/>
      <c r="FO261" s="73"/>
      <c r="FP261" s="73"/>
      <c r="FQ261" s="73"/>
      <c r="FR261" s="73"/>
      <c r="FS261" s="73"/>
      <c r="FT261" s="73"/>
      <c r="FU261" s="73"/>
      <c r="FV261" s="73"/>
      <c r="FW261" s="73"/>
      <c r="FX261" s="73"/>
      <c r="FY261" s="73"/>
      <c r="FZ261" s="73"/>
      <c r="GA261" s="73"/>
      <c r="GB261" s="73"/>
      <c r="GC261" s="73"/>
      <c r="GD261" s="73"/>
      <c r="GE261" s="73"/>
      <c r="GF261" s="73"/>
      <c r="GG261" s="73"/>
      <c r="GH261" s="73"/>
      <c r="GI261" s="73"/>
      <c r="GJ261" s="73"/>
      <c r="GK261" s="73"/>
      <c r="GL261" s="73"/>
      <c r="GM261" s="73"/>
      <c r="GN261" s="73"/>
      <c r="GO261" s="73"/>
      <c r="GP261" s="73"/>
      <c r="GQ261" s="73"/>
      <c r="GR261" s="73"/>
      <c r="GS261" s="73"/>
      <c r="GT261" s="73"/>
      <c r="GU261" s="73"/>
      <c r="GV261" s="73"/>
      <c r="GW261" s="73"/>
      <c r="GX261" s="73"/>
      <c r="GY261" s="73"/>
      <c r="GZ261" s="73"/>
      <c r="HA261" s="73"/>
      <c r="HB261" s="73"/>
      <c r="HC261" s="73"/>
      <c r="HD261" s="73"/>
      <c r="HE261" s="73"/>
      <c r="HF261" s="73"/>
      <c r="HG261" s="242"/>
      <c r="HH261" s="233" t="s">
        <v>274</v>
      </c>
      <c r="HI261" s="73"/>
      <c r="HJ261" s="73"/>
      <c r="HK261" s="73"/>
      <c r="HL261" s="73"/>
      <c r="HM261" s="73"/>
      <c r="HN261" s="73"/>
      <c r="HO261" s="73"/>
      <c r="HP261" s="73"/>
      <c r="HQ261" s="73"/>
      <c r="HR261" s="73"/>
      <c r="HS261" s="73"/>
      <c r="HT261" s="73"/>
      <c r="HU261" s="73"/>
      <c r="HV261" s="73"/>
      <c r="HW261" s="73"/>
      <c r="HX261" s="73"/>
      <c r="HY261" s="73"/>
      <c r="HZ261" s="73"/>
      <c r="IA261" s="73"/>
      <c r="IB261" s="73"/>
      <c r="IC261" s="73"/>
      <c r="ID261" s="73"/>
      <c r="IE261" s="73"/>
      <c r="IF261" s="73"/>
      <c r="IG261" s="73"/>
      <c r="IH261" s="73"/>
    </row>
    <row r="262" customFormat="false" ht="11.25" hidden="false" customHeight="true" outlineLevel="0" collapsed="false">
      <c r="A262" s="149"/>
      <c r="B262" s="150"/>
      <c r="C262" s="196" t="s">
        <v>275</v>
      </c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7" t="n">
        <v>40150.23</v>
      </c>
      <c r="Q262" s="206"/>
      <c r="R262" s="207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73"/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73"/>
      <c r="CV262" s="73"/>
      <c r="CW262" s="73"/>
      <c r="CX262" s="73"/>
      <c r="CY262" s="73"/>
      <c r="CZ262" s="73"/>
      <c r="DA262" s="73"/>
      <c r="DB262" s="73"/>
      <c r="DC262" s="73"/>
      <c r="DD262" s="73"/>
      <c r="DE262" s="73"/>
      <c r="DF262" s="73"/>
      <c r="DG262" s="73"/>
      <c r="DH262" s="73"/>
      <c r="DI262" s="73"/>
      <c r="DJ262" s="73"/>
      <c r="DK262" s="73"/>
      <c r="DL262" s="73"/>
      <c r="DM262" s="73"/>
      <c r="DN262" s="73"/>
      <c r="DO262" s="73"/>
      <c r="DP262" s="73"/>
      <c r="DQ262" s="73"/>
      <c r="DR262" s="73"/>
      <c r="DS262" s="73"/>
      <c r="DT262" s="73"/>
      <c r="DU262" s="73"/>
      <c r="DV262" s="73"/>
      <c r="DW262" s="73"/>
      <c r="DX262" s="73"/>
      <c r="DY262" s="73"/>
      <c r="DZ262" s="73"/>
      <c r="EA262" s="73"/>
      <c r="EB262" s="73"/>
      <c r="EC262" s="73"/>
      <c r="ED262" s="73"/>
      <c r="EE262" s="73"/>
      <c r="EF262" s="73"/>
      <c r="EG262" s="73"/>
      <c r="EH262" s="73"/>
      <c r="EI262" s="73"/>
      <c r="EJ262" s="73"/>
      <c r="EK262" s="73"/>
      <c r="EL262" s="73"/>
      <c r="EM262" s="73"/>
      <c r="EN262" s="73"/>
      <c r="EO262" s="73"/>
      <c r="EP262" s="73"/>
      <c r="EQ262" s="73"/>
      <c r="ER262" s="73"/>
      <c r="ES262" s="73"/>
      <c r="ET262" s="73"/>
      <c r="EU262" s="73"/>
      <c r="EV262" s="73"/>
      <c r="EW262" s="73"/>
      <c r="EX262" s="73"/>
      <c r="EY262" s="73"/>
      <c r="EZ262" s="73"/>
      <c r="FA262" s="73"/>
      <c r="FB262" s="73"/>
      <c r="FC262" s="73"/>
      <c r="FD262" s="73"/>
      <c r="FE262" s="73"/>
      <c r="FF262" s="73"/>
      <c r="FG262" s="73"/>
      <c r="FH262" s="73"/>
      <c r="FI262" s="73"/>
      <c r="FJ262" s="73"/>
      <c r="FK262" s="73"/>
      <c r="FL262" s="73"/>
      <c r="FM262" s="73"/>
      <c r="FN262" s="73"/>
      <c r="FO262" s="73"/>
      <c r="FP262" s="73"/>
      <c r="FQ262" s="73"/>
      <c r="FR262" s="73"/>
      <c r="FS262" s="73"/>
      <c r="FT262" s="73"/>
      <c r="FU262" s="73"/>
      <c r="FV262" s="73"/>
      <c r="FW262" s="73"/>
      <c r="FX262" s="73"/>
      <c r="FY262" s="73"/>
      <c r="FZ262" s="73"/>
      <c r="GA262" s="73"/>
      <c r="GB262" s="73"/>
      <c r="GC262" s="73"/>
      <c r="GD262" s="73"/>
      <c r="GE262" s="73"/>
      <c r="GF262" s="73"/>
      <c r="GG262" s="73"/>
      <c r="GH262" s="73"/>
      <c r="GI262" s="73"/>
      <c r="GJ262" s="73"/>
      <c r="GK262" s="73"/>
      <c r="GL262" s="73"/>
      <c r="GM262" s="73"/>
      <c r="GN262" s="73"/>
      <c r="GO262" s="73"/>
      <c r="GP262" s="73"/>
      <c r="GQ262" s="73"/>
      <c r="GR262" s="73"/>
      <c r="GS262" s="73"/>
      <c r="GT262" s="73"/>
      <c r="GU262" s="73"/>
      <c r="GV262" s="73"/>
      <c r="GW262" s="73"/>
      <c r="GX262" s="73"/>
      <c r="GY262" s="73"/>
      <c r="GZ262" s="73"/>
      <c r="HA262" s="73"/>
      <c r="HB262" s="73"/>
      <c r="HC262" s="73"/>
      <c r="HD262" s="73"/>
      <c r="HE262" s="73"/>
      <c r="HF262" s="73"/>
      <c r="HG262" s="242"/>
      <c r="HH262" s="233" t="s">
        <v>275</v>
      </c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3"/>
      <c r="HU262" s="73"/>
      <c r="HV262" s="73"/>
      <c r="HW262" s="73"/>
      <c r="HX262" s="73"/>
      <c r="HY262" s="73"/>
      <c r="HZ262" s="73"/>
      <c r="IA262" s="73"/>
      <c r="IB262" s="73"/>
      <c r="IC262" s="73"/>
      <c r="ID262" s="73"/>
      <c r="IE262" s="73"/>
      <c r="IF262" s="73"/>
      <c r="IG262" s="73"/>
      <c r="IH262" s="73"/>
    </row>
    <row r="263" customFormat="false" ht="11.25" hidden="false" customHeight="true" outlineLevel="0" collapsed="false">
      <c r="A263" s="149"/>
      <c r="B263" s="150"/>
      <c r="C263" s="196" t="s">
        <v>376</v>
      </c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7" t="n">
        <v>9133.98</v>
      </c>
      <c r="Q263" s="206"/>
      <c r="R263" s="207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  <c r="AJ263" s="73"/>
      <c r="AK263" s="73"/>
      <c r="AL263" s="73"/>
      <c r="AM263" s="73"/>
      <c r="AN263" s="73"/>
      <c r="AO263" s="73"/>
      <c r="AP263" s="73"/>
      <c r="AQ263" s="73"/>
      <c r="AR263" s="73"/>
      <c r="AS263" s="73"/>
      <c r="AT263" s="73"/>
      <c r="AU263" s="73"/>
      <c r="AV263" s="73"/>
      <c r="AW263" s="73"/>
      <c r="AX263" s="73"/>
      <c r="AY263" s="73"/>
      <c r="AZ263" s="73"/>
      <c r="BA263" s="73"/>
      <c r="BB263" s="73"/>
      <c r="BC263" s="73"/>
      <c r="BD263" s="73"/>
      <c r="BE263" s="73"/>
      <c r="BF263" s="73"/>
      <c r="BG263" s="73"/>
      <c r="BH263" s="73"/>
      <c r="BI263" s="73"/>
      <c r="BJ263" s="73"/>
      <c r="BK263" s="73"/>
      <c r="BL263" s="73"/>
      <c r="BM263" s="73"/>
      <c r="BN263" s="73"/>
      <c r="BO263" s="73"/>
      <c r="BP263" s="73"/>
      <c r="BQ263" s="73"/>
      <c r="BR263" s="73"/>
      <c r="BS263" s="73"/>
      <c r="BT263" s="73"/>
      <c r="BU263" s="73"/>
      <c r="BV263" s="73"/>
      <c r="BW263" s="73"/>
      <c r="BX263" s="73"/>
      <c r="BY263" s="73"/>
      <c r="BZ263" s="73"/>
      <c r="CA263" s="73"/>
      <c r="CB263" s="73"/>
      <c r="CC263" s="73"/>
      <c r="CD263" s="73"/>
      <c r="CE263" s="73"/>
      <c r="CF263" s="73"/>
      <c r="CG263" s="73"/>
      <c r="CH263" s="73"/>
      <c r="CI263" s="73"/>
      <c r="CJ263" s="73"/>
      <c r="CK263" s="73"/>
      <c r="CL263" s="73"/>
      <c r="CM263" s="73"/>
      <c r="CN263" s="73"/>
      <c r="CO263" s="73"/>
      <c r="CP263" s="73"/>
      <c r="CQ263" s="73"/>
      <c r="CR263" s="73"/>
      <c r="CS263" s="73"/>
      <c r="CT263" s="73"/>
      <c r="CU263" s="73"/>
      <c r="CV263" s="73"/>
      <c r="CW263" s="73"/>
      <c r="CX263" s="73"/>
      <c r="CY263" s="73"/>
      <c r="CZ263" s="73"/>
      <c r="DA263" s="73"/>
      <c r="DB263" s="73"/>
      <c r="DC263" s="73"/>
      <c r="DD263" s="73"/>
      <c r="DE263" s="73"/>
      <c r="DF263" s="73"/>
      <c r="DG263" s="73"/>
      <c r="DH263" s="73"/>
      <c r="DI263" s="73"/>
      <c r="DJ263" s="73"/>
      <c r="DK263" s="73"/>
      <c r="DL263" s="73"/>
      <c r="DM263" s="73"/>
      <c r="DN263" s="73"/>
      <c r="DO263" s="73"/>
      <c r="DP263" s="73"/>
      <c r="DQ263" s="73"/>
      <c r="DR263" s="73"/>
      <c r="DS263" s="73"/>
      <c r="DT263" s="73"/>
      <c r="DU263" s="73"/>
      <c r="DV263" s="73"/>
      <c r="DW263" s="73"/>
      <c r="DX263" s="73"/>
      <c r="DY263" s="73"/>
      <c r="DZ263" s="73"/>
      <c r="EA263" s="73"/>
      <c r="EB263" s="73"/>
      <c r="EC263" s="73"/>
      <c r="ED263" s="73"/>
      <c r="EE263" s="73"/>
      <c r="EF263" s="73"/>
      <c r="EG263" s="73"/>
      <c r="EH263" s="73"/>
      <c r="EI263" s="73"/>
      <c r="EJ263" s="73"/>
      <c r="EK263" s="73"/>
      <c r="EL263" s="73"/>
      <c r="EM263" s="73"/>
      <c r="EN263" s="73"/>
      <c r="EO263" s="73"/>
      <c r="EP263" s="73"/>
      <c r="EQ263" s="73"/>
      <c r="ER263" s="73"/>
      <c r="ES263" s="73"/>
      <c r="ET263" s="73"/>
      <c r="EU263" s="73"/>
      <c r="EV263" s="73"/>
      <c r="EW263" s="73"/>
      <c r="EX263" s="73"/>
      <c r="EY263" s="73"/>
      <c r="EZ263" s="73"/>
      <c r="FA263" s="73"/>
      <c r="FB263" s="73"/>
      <c r="FC263" s="73"/>
      <c r="FD263" s="73"/>
      <c r="FE263" s="73"/>
      <c r="FF263" s="73"/>
      <c r="FG263" s="73"/>
      <c r="FH263" s="73"/>
      <c r="FI263" s="73"/>
      <c r="FJ263" s="73"/>
      <c r="FK263" s="73"/>
      <c r="FL263" s="73"/>
      <c r="FM263" s="73"/>
      <c r="FN263" s="73"/>
      <c r="FO263" s="73"/>
      <c r="FP263" s="73"/>
      <c r="FQ263" s="73"/>
      <c r="FR263" s="73"/>
      <c r="FS263" s="73"/>
      <c r="FT263" s="73"/>
      <c r="FU263" s="73"/>
      <c r="FV263" s="73"/>
      <c r="FW263" s="73"/>
      <c r="FX263" s="73"/>
      <c r="FY263" s="73"/>
      <c r="FZ263" s="73"/>
      <c r="GA263" s="73"/>
      <c r="GB263" s="73"/>
      <c r="GC263" s="73"/>
      <c r="GD263" s="73"/>
      <c r="GE263" s="73"/>
      <c r="GF263" s="73"/>
      <c r="GG263" s="73"/>
      <c r="GH263" s="73"/>
      <c r="GI263" s="73"/>
      <c r="GJ263" s="73"/>
      <c r="GK263" s="73"/>
      <c r="GL263" s="73"/>
      <c r="GM263" s="73"/>
      <c r="GN263" s="73"/>
      <c r="GO263" s="73"/>
      <c r="GP263" s="73"/>
      <c r="GQ263" s="73"/>
      <c r="GR263" s="73"/>
      <c r="GS263" s="73"/>
      <c r="GT263" s="73"/>
      <c r="GU263" s="73"/>
      <c r="GV263" s="73"/>
      <c r="GW263" s="73"/>
      <c r="GX263" s="73"/>
      <c r="GY263" s="73"/>
      <c r="GZ263" s="73"/>
      <c r="HA263" s="73"/>
      <c r="HB263" s="73"/>
      <c r="HC263" s="73"/>
      <c r="HD263" s="73"/>
      <c r="HE263" s="73"/>
      <c r="HF263" s="73"/>
      <c r="HG263" s="242"/>
      <c r="HH263" s="233" t="s">
        <v>376</v>
      </c>
      <c r="HI263" s="73"/>
      <c r="HJ263" s="73"/>
      <c r="HK263" s="73"/>
      <c r="HL263" s="73"/>
      <c r="HM263" s="73"/>
      <c r="HN263" s="73"/>
      <c r="HO263" s="73"/>
      <c r="HP263" s="73"/>
      <c r="HQ263" s="73"/>
      <c r="HR263" s="73"/>
      <c r="HS263" s="73"/>
      <c r="HT263" s="73"/>
      <c r="HU263" s="73"/>
      <c r="HV263" s="73"/>
      <c r="HW263" s="73"/>
      <c r="HX263" s="73"/>
      <c r="HY263" s="73"/>
      <c r="HZ263" s="73"/>
      <c r="IA263" s="73"/>
      <c r="IB263" s="73"/>
      <c r="IC263" s="73"/>
      <c r="ID263" s="73"/>
      <c r="IE263" s="73"/>
      <c r="IF263" s="73"/>
      <c r="IG263" s="73"/>
      <c r="IH263" s="73"/>
    </row>
    <row r="264" customFormat="false" ht="11.25" hidden="false" customHeight="true" outlineLevel="0" collapsed="false">
      <c r="A264" s="149"/>
      <c r="B264" s="150"/>
      <c r="C264" s="196" t="s">
        <v>269</v>
      </c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98"/>
      <c r="Q264" s="206"/>
      <c r="R264" s="207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73"/>
      <c r="AJ264" s="73"/>
      <c r="AK264" s="73"/>
      <c r="AL264" s="73"/>
      <c r="AM264" s="73"/>
      <c r="AN264" s="73"/>
      <c r="AO264" s="73"/>
      <c r="AP264" s="73"/>
      <c r="AQ264" s="73"/>
      <c r="AR264" s="73"/>
      <c r="AS264" s="73"/>
      <c r="AT264" s="73"/>
      <c r="AU264" s="73"/>
      <c r="AV264" s="73"/>
      <c r="AW264" s="73"/>
      <c r="AX264" s="73"/>
      <c r="AY264" s="73"/>
      <c r="AZ264" s="73"/>
      <c r="BA264" s="73"/>
      <c r="BB264" s="73"/>
      <c r="BC264" s="73"/>
      <c r="BD264" s="73"/>
      <c r="BE264" s="73"/>
      <c r="BF264" s="73"/>
      <c r="BG264" s="73"/>
      <c r="BH264" s="73"/>
      <c r="BI264" s="73"/>
      <c r="BJ264" s="73"/>
      <c r="BK264" s="73"/>
      <c r="BL264" s="73"/>
      <c r="BM264" s="73"/>
      <c r="BN264" s="73"/>
      <c r="BO264" s="73"/>
      <c r="BP264" s="73"/>
      <c r="BQ264" s="73"/>
      <c r="BR264" s="73"/>
      <c r="BS264" s="73"/>
      <c r="BT264" s="73"/>
      <c r="BU264" s="73"/>
      <c r="BV264" s="73"/>
      <c r="BW264" s="73"/>
      <c r="BX264" s="73"/>
      <c r="BY264" s="73"/>
      <c r="BZ264" s="73"/>
      <c r="CA264" s="73"/>
      <c r="CB264" s="73"/>
      <c r="CC264" s="73"/>
      <c r="CD264" s="73"/>
      <c r="CE264" s="73"/>
      <c r="CF264" s="73"/>
      <c r="CG264" s="73"/>
      <c r="CH264" s="73"/>
      <c r="CI264" s="73"/>
      <c r="CJ264" s="73"/>
      <c r="CK264" s="73"/>
      <c r="CL264" s="73"/>
      <c r="CM264" s="73"/>
      <c r="CN264" s="73"/>
      <c r="CO264" s="73"/>
      <c r="CP264" s="73"/>
      <c r="CQ264" s="73"/>
      <c r="CR264" s="73"/>
      <c r="CS264" s="73"/>
      <c r="CT264" s="73"/>
      <c r="CU264" s="73"/>
      <c r="CV264" s="73"/>
      <c r="CW264" s="73"/>
      <c r="CX264" s="73"/>
      <c r="CY264" s="73"/>
      <c r="CZ264" s="73"/>
      <c r="DA264" s="73"/>
      <c r="DB264" s="73"/>
      <c r="DC264" s="73"/>
      <c r="DD264" s="73"/>
      <c r="DE264" s="73"/>
      <c r="DF264" s="73"/>
      <c r="DG264" s="73"/>
      <c r="DH264" s="73"/>
      <c r="DI264" s="73"/>
      <c r="DJ264" s="73"/>
      <c r="DK264" s="73"/>
      <c r="DL264" s="73"/>
      <c r="DM264" s="73"/>
      <c r="DN264" s="73"/>
      <c r="DO264" s="73"/>
      <c r="DP264" s="73"/>
      <c r="DQ264" s="73"/>
      <c r="DR264" s="73"/>
      <c r="DS264" s="73"/>
      <c r="DT264" s="73"/>
      <c r="DU264" s="73"/>
      <c r="DV264" s="73"/>
      <c r="DW264" s="73"/>
      <c r="DX264" s="73"/>
      <c r="DY264" s="73"/>
      <c r="DZ264" s="73"/>
      <c r="EA264" s="73"/>
      <c r="EB264" s="73"/>
      <c r="EC264" s="73"/>
      <c r="ED264" s="73"/>
      <c r="EE264" s="73"/>
      <c r="EF264" s="73"/>
      <c r="EG264" s="73"/>
      <c r="EH264" s="73"/>
      <c r="EI264" s="73"/>
      <c r="EJ264" s="73"/>
      <c r="EK264" s="73"/>
      <c r="EL264" s="73"/>
      <c r="EM264" s="73"/>
      <c r="EN264" s="73"/>
      <c r="EO264" s="73"/>
      <c r="EP264" s="73"/>
      <c r="EQ264" s="73"/>
      <c r="ER264" s="73"/>
      <c r="ES264" s="73"/>
      <c r="ET264" s="73"/>
      <c r="EU264" s="73"/>
      <c r="EV264" s="73"/>
      <c r="EW264" s="73"/>
      <c r="EX264" s="73"/>
      <c r="EY264" s="73"/>
      <c r="EZ264" s="73"/>
      <c r="FA264" s="73"/>
      <c r="FB264" s="73"/>
      <c r="FC264" s="73"/>
      <c r="FD264" s="73"/>
      <c r="FE264" s="73"/>
      <c r="FF264" s="73"/>
      <c r="FG264" s="73"/>
      <c r="FH264" s="73"/>
      <c r="FI264" s="73"/>
      <c r="FJ264" s="73"/>
      <c r="FK264" s="73"/>
      <c r="FL264" s="73"/>
      <c r="FM264" s="73"/>
      <c r="FN264" s="73"/>
      <c r="FO264" s="73"/>
      <c r="FP264" s="73"/>
      <c r="FQ264" s="73"/>
      <c r="FR264" s="73"/>
      <c r="FS264" s="73"/>
      <c r="FT264" s="73"/>
      <c r="FU264" s="73"/>
      <c r="FV264" s="73"/>
      <c r="FW264" s="73"/>
      <c r="FX264" s="73"/>
      <c r="FY264" s="73"/>
      <c r="FZ264" s="73"/>
      <c r="GA264" s="73"/>
      <c r="GB264" s="73"/>
      <c r="GC264" s="73"/>
      <c r="GD264" s="73"/>
      <c r="GE264" s="73"/>
      <c r="GF264" s="73"/>
      <c r="GG264" s="73"/>
      <c r="GH264" s="73"/>
      <c r="GI264" s="73"/>
      <c r="GJ264" s="73"/>
      <c r="GK264" s="73"/>
      <c r="GL264" s="73"/>
      <c r="GM264" s="73"/>
      <c r="GN264" s="73"/>
      <c r="GO264" s="73"/>
      <c r="GP264" s="73"/>
      <c r="GQ264" s="73"/>
      <c r="GR264" s="73"/>
      <c r="GS264" s="73"/>
      <c r="GT264" s="73"/>
      <c r="GU264" s="73"/>
      <c r="GV264" s="73"/>
      <c r="GW264" s="73"/>
      <c r="GX264" s="73"/>
      <c r="GY264" s="73"/>
      <c r="GZ264" s="73"/>
      <c r="HA264" s="73"/>
      <c r="HB264" s="73"/>
      <c r="HC264" s="73"/>
      <c r="HD264" s="73"/>
      <c r="HE264" s="73"/>
      <c r="HF264" s="73"/>
      <c r="HG264" s="242"/>
      <c r="HH264" s="233" t="s">
        <v>269</v>
      </c>
      <c r="HI264" s="73"/>
      <c r="HJ264" s="73"/>
      <c r="HK264" s="73"/>
      <c r="HL264" s="73"/>
      <c r="HM264" s="73"/>
      <c r="HN264" s="73"/>
      <c r="HO264" s="73"/>
      <c r="HP264" s="73"/>
      <c r="HQ264" s="73"/>
      <c r="HR264" s="73"/>
      <c r="HS264" s="73"/>
      <c r="HT264" s="73"/>
      <c r="HU264" s="73"/>
      <c r="HV264" s="73"/>
      <c r="HW264" s="73"/>
      <c r="HX264" s="73"/>
      <c r="HY264" s="73"/>
      <c r="HZ264" s="73"/>
      <c r="IA264" s="73"/>
      <c r="IB264" s="73"/>
      <c r="IC264" s="73"/>
      <c r="ID264" s="73"/>
      <c r="IE264" s="73"/>
      <c r="IF264" s="73"/>
      <c r="IG264" s="73"/>
      <c r="IH264" s="73"/>
    </row>
    <row r="265" customFormat="false" ht="11.25" hidden="false" customHeight="true" outlineLevel="0" collapsed="false">
      <c r="A265" s="149"/>
      <c r="B265" s="150"/>
      <c r="C265" s="196" t="s">
        <v>270</v>
      </c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7" t="n">
        <v>4412.55</v>
      </c>
      <c r="Q265" s="206"/>
      <c r="R265" s="207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  <c r="AJ265" s="73"/>
      <c r="AK265" s="73"/>
      <c r="AL265" s="73"/>
      <c r="AM265" s="73"/>
      <c r="AN265" s="73"/>
      <c r="AO265" s="73"/>
      <c r="AP265" s="73"/>
      <c r="AQ265" s="73"/>
      <c r="AR265" s="73"/>
      <c r="AS265" s="73"/>
      <c r="AT265" s="73"/>
      <c r="AU265" s="73"/>
      <c r="AV265" s="73"/>
      <c r="AW265" s="73"/>
      <c r="AX265" s="73"/>
      <c r="AY265" s="73"/>
      <c r="AZ265" s="73"/>
      <c r="BA265" s="73"/>
      <c r="BB265" s="73"/>
      <c r="BC265" s="73"/>
      <c r="BD265" s="73"/>
      <c r="BE265" s="73"/>
      <c r="BF265" s="73"/>
      <c r="BG265" s="73"/>
      <c r="BH265" s="73"/>
      <c r="BI265" s="73"/>
      <c r="BJ265" s="73"/>
      <c r="BK265" s="73"/>
      <c r="BL265" s="73"/>
      <c r="BM265" s="73"/>
      <c r="BN265" s="73"/>
      <c r="BO265" s="73"/>
      <c r="BP265" s="73"/>
      <c r="BQ265" s="73"/>
      <c r="BR265" s="73"/>
      <c r="BS265" s="73"/>
      <c r="BT265" s="73"/>
      <c r="BU265" s="73"/>
      <c r="BV265" s="73"/>
      <c r="BW265" s="73"/>
      <c r="BX265" s="73"/>
      <c r="BY265" s="73"/>
      <c r="BZ265" s="73"/>
      <c r="CA265" s="73"/>
      <c r="CB265" s="73"/>
      <c r="CC265" s="73"/>
      <c r="CD265" s="73"/>
      <c r="CE265" s="73"/>
      <c r="CF265" s="73"/>
      <c r="CG265" s="73"/>
      <c r="CH265" s="73"/>
      <c r="CI265" s="73"/>
      <c r="CJ265" s="73"/>
      <c r="CK265" s="73"/>
      <c r="CL265" s="73"/>
      <c r="CM265" s="73"/>
      <c r="CN265" s="73"/>
      <c r="CO265" s="73"/>
      <c r="CP265" s="73"/>
      <c r="CQ265" s="73"/>
      <c r="CR265" s="73"/>
      <c r="CS265" s="73"/>
      <c r="CT265" s="73"/>
      <c r="CU265" s="73"/>
      <c r="CV265" s="73"/>
      <c r="CW265" s="73"/>
      <c r="CX265" s="73"/>
      <c r="CY265" s="73"/>
      <c r="CZ265" s="73"/>
      <c r="DA265" s="73"/>
      <c r="DB265" s="73"/>
      <c r="DC265" s="73"/>
      <c r="DD265" s="73"/>
      <c r="DE265" s="73"/>
      <c r="DF265" s="73"/>
      <c r="DG265" s="73"/>
      <c r="DH265" s="73"/>
      <c r="DI265" s="73"/>
      <c r="DJ265" s="73"/>
      <c r="DK265" s="73"/>
      <c r="DL265" s="73"/>
      <c r="DM265" s="73"/>
      <c r="DN265" s="73"/>
      <c r="DO265" s="73"/>
      <c r="DP265" s="73"/>
      <c r="DQ265" s="73"/>
      <c r="DR265" s="73"/>
      <c r="DS265" s="73"/>
      <c r="DT265" s="73"/>
      <c r="DU265" s="73"/>
      <c r="DV265" s="73"/>
      <c r="DW265" s="73"/>
      <c r="DX265" s="73"/>
      <c r="DY265" s="73"/>
      <c r="DZ265" s="73"/>
      <c r="EA265" s="73"/>
      <c r="EB265" s="73"/>
      <c r="EC265" s="73"/>
      <c r="ED265" s="73"/>
      <c r="EE265" s="73"/>
      <c r="EF265" s="73"/>
      <c r="EG265" s="73"/>
      <c r="EH265" s="73"/>
      <c r="EI265" s="73"/>
      <c r="EJ265" s="73"/>
      <c r="EK265" s="73"/>
      <c r="EL265" s="73"/>
      <c r="EM265" s="73"/>
      <c r="EN265" s="73"/>
      <c r="EO265" s="73"/>
      <c r="EP265" s="73"/>
      <c r="EQ265" s="73"/>
      <c r="ER265" s="73"/>
      <c r="ES265" s="73"/>
      <c r="ET265" s="73"/>
      <c r="EU265" s="73"/>
      <c r="EV265" s="73"/>
      <c r="EW265" s="73"/>
      <c r="EX265" s="73"/>
      <c r="EY265" s="73"/>
      <c r="EZ265" s="73"/>
      <c r="FA265" s="73"/>
      <c r="FB265" s="73"/>
      <c r="FC265" s="73"/>
      <c r="FD265" s="73"/>
      <c r="FE265" s="73"/>
      <c r="FF265" s="73"/>
      <c r="FG265" s="73"/>
      <c r="FH265" s="73"/>
      <c r="FI265" s="73"/>
      <c r="FJ265" s="73"/>
      <c r="FK265" s="73"/>
      <c r="FL265" s="73"/>
      <c r="FM265" s="73"/>
      <c r="FN265" s="73"/>
      <c r="FO265" s="73"/>
      <c r="FP265" s="73"/>
      <c r="FQ265" s="73"/>
      <c r="FR265" s="73"/>
      <c r="FS265" s="73"/>
      <c r="FT265" s="73"/>
      <c r="FU265" s="73"/>
      <c r="FV265" s="73"/>
      <c r="FW265" s="73"/>
      <c r="FX265" s="73"/>
      <c r="FY265" s="73"/>
      <c r="FZ265" s="73"/>
      <c r="GA265" s="73"/>
      <c r="GB265" s="73"/>
      <c r="GC265" s="73"/>
      <c r="GD265" s="73"/>
      <c r="GE265" s="73"/>
      <c r="GF265" s="73"/>
      <c r="GG265" s="73"/>
      <c r="GH265" s="73"/>
      <c r="GI265" s="73"/>
      <c r="GJ265" s="73"/>
      <c r="GK265" s="73"/>
      <c r="GL265" s="73"/>
      <c r="GM265" s="73"/>
      <c r="GN265" s="73"/>
      <c r="GO265" s="73"/>
      <c r="GP265" s="73"/>
      <c r="GQ265" s="73"/>
      <c r="GR265" s="73"/>
      <c r="GS265" s="73"/>
      <c r="GT265" s="73"/>
      <c r="GU265" s="73"/>
      <c r="GV265" s="73"/>
      <c r="GW265" s="73"/>
      <c r="GX265" s="73"/>
      <c r="GY265" s="73"/>
      <c r="GZ265" s="73"/>
      <c r="HA265" s="73"/>
      <c r="HB265" s="73"/>
      <c r="HC265" s="73"/>
      <c r="HD265" s="73"/>
      <c r="HE265" s="73"/>
      <c r="HF265" s="73"/>
      <c r="HG265" s="242"/>
      <c r="HH265" s="233" t="s">
        <v>270</v>
      </c>
      <c r="HI265" s="73"/>
      <c r="HJ265" s="73"/>
      <c r="HK265" s="73"/>
      <c r="HL265" s="73"/>
      <c r="HM265" s="73"/>
      <c r="HN265" s="73"/>
      <c r="HO265" s="73"/>
      <c r="HP265" s="73"/>
      <c r="HQ265" s="73"/>
      <c r="HR265" s="73"/>
      <c r="HS265" s="73"/>
      <c r="HT265" s="73"/>
      <c r="HU265" s="73"/>
      <c r="HV265" s="73"/>
      <c r="HW265" s="73"/>
      <c r="HX265" s="73"/>
      <c r="HY265" s="73"/>
      <c r="HZ265" s="73"/>
      <c r="IA265" s="73"/>
      <c r="IB265" s="73"/>
      <c r="IC265" s="73"/>
      <c r="ID265" s="73"/>
      <c r="IE265" s="73"/>
      <c r="IF265" s="73"/>
      <c r="IG265" s="73"/>
      <c r="IH265" s="73"/>
    </row>
    <row r="266" customFormat="false" ht="11.25" hidden="false" customHeight="true" outlineLevel="0" collapsed="false">
      <c r="A266" s="149"/>
      <c r="B266" s="150"/>
      <c r="C266" s="196" t="s">
        <v>274</v>
      </c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7" t="n">
        <v>3221.16</v>
      </c>
      <c r="Q266" s="206"/>
      <c r="R266" s="207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73"/>
      <c r="AQ266" s="73"/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3"/>
      <c r="BI266" s="73"/>
      <c r="BJ266" s="73"/>
      <c r="BK266" s="73"/>
      <c r="BL266" s="73"/>
      <c r="BM266" s="73"/>
      <c r="BN266" s="73"/>
      <c r="BO266" s="73"/>
      <c r="BP266" s="73"/>
      <c r="BQ266" s="73"/>
      <c r="BR266" s="73"/>
      <c r="BS266" s="73"/>
      <c r="BT266" s="73"/>
      <c r="BU266" s="73"/>
      <c r="BV266" s="73"/>
      <c r="BW266" s="73"/>
      <c r="BX266" s="73"/>
      <c r="BY266" s="73"/>
      <c r="BZ266" s="73"/>
      <c r="CA266" s="73"/>
      <c r="CB266" s="73"/>
      <c r="CC266" s="73"/>
      <c r="CD266" s="73"/>
      <c r="CE266" s="73"/>
      <c r="CF266" s="73"/>
      <c r="CG266" s="73"/>
      <c r="CH266" s="73"/>
      <c r="CI266" s="73"/>
      <c r="CJ266" s="73"/>
      <c r="CK266" s="73"/>
      <c r="CL266" s="73"/>
      <c r="CM266" s="73"/>
      <c r="CN266" s="73"/>
      <c r="CO266" s="73"/>
      <c r="CP266" s="73"/>
      <c r="CQ266" s="73"/>
      <c r="CR266" s="73"/>
      <c r="CS266" s="73"/>
      <c r="CT266" s="73"/>
      <c r="CU266" s="73"/>
      <c r="CV266" s="73"/>
      <c r="CW266" s="73"/>
      <c r="CX266" s="73"/>
      <c r="CY266" s="73"/>
      <c r="CZ266" s="73"/>
      <c r="DA266" s="73"/>
      <c r="DB266" s="73"/>
      <c r="DC266" s="73"/>
      <c r="DD266" s="73"/>
      <c r="DE266" s="73"/>
      <c r="DF266" s="73"/>
      <c r="DG266" s="73"/>
      <c r="DH266" s="73"/>
      <c r="DI266" s="73"/>
      <c r="DJ266" s="73"/>
      <c r="DK266" s="73"/>
      <c r="DL266" s="73"/>
      <c r="DM266" s="73"/>
      <c r="DN266" s="73"/>
      <c r="DO266" s="73"/>
      <c r="DP266" s="73"/>
      <c r="DQ266" s="73"/>
      <c r="DR266" s="73"/>
      <c r="DS266" s="73"/>
      <c r="DT266" s="73"/>
      <c r="DU266" s="73"/>
      <c r="DV266" s="73"/>
      <c r="DW266" s="73"/>
      <c r="DX266" s="73"/>
      <c r="DY266" s="73"/>
      <c r="DZ266" s="73"/>
      <c r="EA266" s="73"/>
      <c r="EB266" s="73"/>
      <c r="EC266" s="73"/>
      <c r="ED266" s="73"/>
      <c r="EE266" s="73"/>
      <c r="EF266" s="73"/>
      <c r="EG266" s="73"/>
      <c r="EH266" s="73"/>
      <c r="EI266" s="73"/>
      <c r="EJ266" s="73"/>
      <c r="EK266" s="73"/>
      <c r="EL266" s="73"/>
      <c r="EM266" s="73"/>
      <c r="EN266" s="73"/>
      <c r="EO266" s="73"/>
      <c r="EP266" s="73"/>
      <c r="EQ266" s="73"/>
      <c r="ER266" s="73"/>
      <c r="ES266" s="73"/>
      <c r="ET266" s="73"/>
      <c r="EU266" s="73"/>
      <c r="EV266" s="73"/>
      <c r="EW266" s="73"/>
      <c r="EX266" s="73"/>
      <c r="EY266" s="73"/>
      <c r="EZ266" s="73"/>
      <c r="FA266" s="73"/>
      <c r="FB266" s="73"/>
      <c r="FC266" s="73"/>
      <c r="FD266" s="73"/>
      <c r="FE266" s="73"/>
      <c r="FF266" s="73"/>
      <c r="FG266" s="73"/>
      <c r="FH266" s="73"/>
      <c r="FI266" s="73"/>
      <c r="FJ266" s="73"/>
      <c r="FK266" s="73"/>
      <c r="FL266" s="73"/>
      <c r="FM266" s="73"/>
      <c r="FN266" s="73"/>
      <c r="FO266" s="73"/>
      <c r="FP266" s="73"/>
      <c r="FQ266" s="73"/>
      <c r="FR266" s="73"/>
      <c r="FS266" s="73"/>
      <c r="FT266" s="73"/>
      <c r="FU266" s="73"/>
      <c r="FV266" s="73"/>
      <c r="FW266" s="73"/>
      <c r="FX266" s="73"/>
      <c r="FY266" s="73"/>
      <c r="FZ266" s="73"/>
      <c r="GA266" s="73"/>
      <c r="GB266" s="73"/>
      <c r="GC266" s="73"/>
      <c r="GD266" s="73"/>
      <c r="GE266" s="73"/>
      <c r="GF266" s="73"/>
      <c r="GG266" s="73"/>
      <c r="GH266" s="73"/>
      <c r="GI266" s="73"/>
      <c r="GJ266" s="73"/>
      <c r="GK266" s="73"/>
      <c r="GL266" s="73"/>
      <c r="GM266" s="73"/>
      <c r="GN266" s="73"/>
      <c r="GO266" s="73"/>
      <c r="GP266" s="73"/>
      <c r="GQ266" s="73"/>
      <c r="GR266" s="73"/>
      <c r="GS266" s="73"/>
      <c r="GT266" s="73"/>
      <c r="GU266" s="73"/>
      <c r="GV266" s="73"/>
      <c r="GW266" s="73"/>
      <c r="GX266" s="73"/>
      <c r="GY266" s="73"/>
      <c r="GZ266" s="73"/>
      <c r="HA266" s="73"/>
      <c r="HB266" s="73"/>
      <c r="HC266" s="73"/>
      <c r="HD266" s="73"/>
      <c r="HE266" s="73"/>
      <c r="HF266" s="73"/>
      <c r="HG266" s="242"/>
      <c r="HH266" s="233" t="s">
        <v>274</v>
      </c>
      <c r="HI266" s="73"/>
      <c r="HJ266" s="73"/>
      <c r="HK266" s="73"/>
      <c r="HL266" s="73"/>
      <c r="HM266" s="73"/>
      <c r="HN266" s="73"/>
      <c r="HO266" s="73"/>
      <c r="HP266" s="73"/>
      <c r="HQ266" s="73"/>
      <c r="HR266" s="73"/>
      <c r="HS266" s="73"/>
      <c r="HT266" s="73"/>
      <c r="HU266" s="73"/>
      <c r="HV266" s="73"/>
      <c r="HW266" s="73"/>
      <c r="HX266" s="73"/>
      <c r="HY266" s="73"/>
      <c r="HZ266" s="73"/>
      <c r="IA266" s="73"/>
      <c r="IB266" s="73"/>
      <c r="IC266" s="73"/>
      <c r="ID266" s="73"/>
      <c r="IE266" s="73"/>
      <c r="IF266" s="73"/>
      <c r="IG266" s="73"/>
      <c r="IH266" s="73"/>
    </row>
    <row r="267" customFormat="false" ht="11.25" hidden="false" customHeight="true" outlineLevel="0" collapsed="false">
      <c r="A267" s="149"/>
      <c r="B267" s="150"/>
      <c r="C267" s="196" t="s">
        <v>275</v>
      </c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7" t="n">
        <v>1500.27</v>
      </c>
      <c r="Q267" s="206"/>
      <c r="R267" s="207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73"/>
      <c r="CA267" s="73"/>
      <c r="CB267" s="73"/>
      <c r="CC267" s="73"/>
      <c r="CD267" s="73"/>
      <c r="CE267" s="73"/>
      <c r="CF267" s="73"/>
      <c r="CG267" s="73"/>
      <c r="CH267" s="73"/>
      <c r="CI267" s="73"/>
      <c r="CJ267" s="73"/>
      <c r="CK267" s="73"/>
      <c r="CL267" s="73"/>
      <c r="CM267" s="73"/>
      <c r="CN267" s="73"/>
      <c r="CO267" s="73"/>
      <c r="CP267" s="73"/>
      <c r="CQ267" s="73"/>
      <c r="CR267" s="73"/>
      <c r="CS267" s="73"/>
      <c r="CT267" s="73"/>
      <c r="CU267" s="73"/>
      <c r="CV267" s="73"/>
      <c r="CW267" s="73"/>
      <c r="CX267" s="73"/>
      <c r="CY267" s="73"/>
      <c r="CZ267" s="73"/>
      <c r="DA267" s="73"/>
      <c r="DB267" s="73"/>
      <c r="DC267" s="73"/>
      <c r="DD267" s="73"/>
      <c r="DE267" s="73"/>
      <c r="DF267" s="73"/>
      <c r="DG267" s="73"/>
      <c r="DH267" s="73"/>
      <c r="DI267" s="73"/>
      <c r="DJ267" s="73"/>
      <c r="DK267" s="73"/>
      <c r="DL267" s="73"/>
      <c r="DM267" s="73"/>
      <c r="DN267" s="73"/>
      <c r="DO267" s="73"/>
      <c r="DP267" s="73"/>
      <c r="DQ267" s="73"/>
      <c r="DR267" s="73"/>
      <c r="DS267" s="73"/>
      <c r="DT267" s="73"/>
      <c r="DU267" s="73"/>
      <c r="DV267" s="73"/>
      <c r="DW267" s="73"/>
      <c r="DX267" s="73"/>
      <c r="DY267" s="73"/>
      <c r="DZ267" s="73"/>
      <c r="EA267" s="73"/>
      <c r="EB267" s="73"/>
      <c r="EC267" s="73"/>
      <c r="ED267" s="73"/>
      <c r="EE267" s="73"/>
      <c r="EF267" s="73"/>
      <c r="EG267" s="73"/>
      <c r="EH267" s="73"/>
      <c r="EI267" s="73"/>
      <c r="EJ267" s="73"/>
      <c r="EK267" s="73"/>
      <c r="EL267" s="73"/>
      <c r="EM267" s="73"/>
      <c r="EN267" s="73"/>
      <c r="EO267" s="73"/>
      <c r="EP267" s="73"/>
      <c r="EQ267" s="73"/>
      <c r="ER267" s="73"/>
      <c r="ES267" s="73"/>
      <c r="ET267" s="73"/>
      <c r="EU267" s="73"/>
      <c r="EV267" s="73"/>
      <c r="EW267" s="73"/>
      <c r="EX267" s="73"/>
      <c r="EY267" s="73"/>
      <c r="EZ267" s="73"/>
      <c r="FA267" s="73"/>
      <c r="FB267" s="73"/>
      <c r="FC267" s="73"/>
      <c r="FD267" s="73"/>
      <c r="FE267" s="73"/>
      <c r="FF267" s="73"/>
      <c r="FG267" s="73"/>
      <c r="FH267" s="73"/>
      <c r="FI267" s="73"/>
      <c r="FJ267" s="73"/>
      <c r="FK267" s="73"/>
      <c r="FL267" s="73"/>
      <c r="FM267" s="73"/>
      <c r="FN267" s="73"/>
      <c r="FO267" s="73"/>
      <c r="FP267" s="73"/>
      <c r="FQ267" s="73"/>
      <c r="FR267" s="73"/>
      <c r="FS267" s="73"/>
      <c r="FT267" s="73"/>
      <c r="FU267" s="73"/>
      <c r="FV267" s="73"/>
      <c r="FW267" s="73"/>
      <c r="FX267" s="73"/>
      <c r="FY267" s="73"/>
      <c r="FZ267" s="73"/>
      <c r="GA267" s="73"/>
      <c r="GB267" s="73"/>
      <c r="GC267" s="73"/>
      <c r="GD267" s="73"/>
      <c r="GE267" s="73"/>
      <c r="GF267" s="73"/>
      <c r="GG267" s="73"/>
      <c r="GH267" s="73"/>
      <c r="GI267" s="73"/>
      <c r="GJ267" s="73"/>
      <c r="GK267" s="73"/>
      <c r="GL267" s="73"/>
      <c r="GM267" s="73"/>
      <c r="GN267" s="73"/>
      <c r="GO267" s="73"/>
      <c r="GP267" s="73"/>
      <c r="GQ267" s="73"/>
      <c r="GR267" s="73"/>
      <c r="GS267" s="73"/>
      <c r="GT267" s="73"/>
      <c r="GU267" s="73"/>
      <c r="GV267" s="73"/>
      <c r="GW267" s="73"/>
      <c r="GX267" s="73"/>
      <c r="GY267" s="73"/>
      <c r="GZ267" s="73"/>
      <c r="HA267" s="73"/>
      <c r="HB267" s="73"/>
      <c r="HC267" s="73"/>
      <c r="HD267" s="73"/>
      <c r="HE267" s="73"/>
      <c r="HF267" s="73"/>
      <c r="HG267" s="242"/>
      <c r="HH267" s="233" t="s">
        <v>275</v>
      </c>
      <c r="HI267" s="73"/>
      <c r="HJ267" s="73"/>
      <c r="HK267" s="73"/>
      <c r="HL267" s="73"/>
      <c r="HM267" s="73"/>
      <c r="HN267" s="73"/>
      <c r="HO267" s="73"/>
      <c r="HP267" s="73"/>
      <c r="HQ267" s="73"/>
      <c r="HR267" s="73"/>
      <c r="HS267" s="73"/>
      <c r="HT267" s="73"/>
      <c r="HU267" s="73"/>
      <c r="HV267" s="73"/>
      <c r="HW267" s="73"/>
      <c r="HX267" s="73"/>
      <c r="HY267" s="73"/>
      <c r="HZ267" s="73"/>
      <c r="IA267" s="73"/>
      <c r="IB267" s="73"/>
      <c r="IC267" s="73"/>
      <c r="ID267" s="73"/>
      <c r="IE267" s="73"/>
      <c r="IF267" s="73"/>
      <c r="IG267" s="73"/>
      <c r="IH267" s="73"/>
    </row>
    <row r="268" customFormat="false" ht="11.25" hidden="false" customHeight="true" outlineLevel="0" collapsed="false">
      <c r="A268" s="149"/>
      <c r="B268" s="150"/>
      <c r="C268" s="196" t="s">
        <v>277</v>
      </c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7" t="n">
        <v>72900.77</v>
      </c>
      <c r="Q268" s="206"/>
      <c r="R268" s="207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  <c r="AJ268" s="73"/>
      <c r="AK268" s="73"/>
      <c r="AL268" s="73"/>
      <c r="AM268" s="73"/>
      <c r="AN268" s="73"/>
      <c r="AO268" s="73"/>
      <c r="AP268" s="73"/>
      <c r="AQ268" s="73"/>
      <c r="AR268" s="73"/>
      <c r="AS268" s="73"/>
      <c r="AT268" s="73"/>
      <c r="AU268" s="73"/>
      <c r="AV268" s="73"/>
      <c r="AW268" s="73"/>
      <c r="AX268" s="73"/>
      <c r="AY268" s="73"/>
      <c r="AZ268" s="73"/>
      <c r="BA268" s="73"/>
      <c r="BB268" s="73"/>
      <c r="BC268" s="73"/>
      <c r="BD268" s="73"/>
      <c r="BE268" s="73"/>
      <c r="BF268" s="73"/>
      <c r="BG268" s="73"/>
      <c r="BH268" s="73"/>
      <c r="BI268" s="73"/>
      <c r="BJ268" s="73"/>
      <c r="BK268" s="73"/>
      <c r="BL268" s="73"/>
      <c r="BM268" s="73"/>
      <c r="BN268" s="73"/>
      <c r="BO268" s="73"/>
      <c r="BP268" s="73"/>
      <c r="BQ268" s="73"/>
      <c r="BR268" s="73"/>
      <c r="BS268" s="73"/>
      <c r="BT268" s="73"/>
      <c r="BU268" s="73"/>
      <c r="BV268" s="73"/>
      <c r="BW268" s="73"/>
      <c r="BX268" s="73"/>
      <c r="BY268" s="73"/>
      <c r="BZ268" s="73"/>
      <c r="CA268" s="73"/>
      <c r="CB268" s="73"/>
      <c r="CC268" s="73"/>
      <c r="CD268" s="73"/>
      <c r="CE268" s="73"/>
      <c r="CF268" s="73"/>
      <c r="CG268" s="73"/>
      <c r="CH268" s="73"/>
      <c r="CI268" s="73"/>
      <c r="CJ268" s="73"/>
      <c r="CK268" s="73"/>
      <c r="CL268" s="73"/>
      <c r="CM268" s="73"/>
      <c r="CN268" s="73"/>
      <c r="CO268" s="73"/>
      <c r="CP268" s="73"/>
      <c r="CQ268" s="73"/>
      <c r="CR268" s="73"/>
      <c r="CS268" s="73"/>
      <c r="CT268" s="73"/>
      <c r="CU268" s="73"/>
      <c r="CV268" s="73"/>
      <c r="CW268" s="73"/>
      <c r="CX268" s="73"/>
      <c r="CY268" s="73"/>
      <c r="CZ268" s="73"/>
      <c r="DA268" s="73"/>
      <c r="DB268" s="73"/>
      <c r="DC268" s="73"/>
      <c r="DD268" s="73"/>
      <c r="DE268" s="73"/>
      <c r="DF268" s="73"/>
      <c r="DG268" s="73"/>
      <c r="DH268" s="73"/>
      <c r="DI268" s="73"/>
      <c r="DJ268" s="73"/>
      <c r="DK268" s="73"/>
      <c r="DL268" s="73"/>
      <c r="DM268" s="73"/>
      <c r="DN268" s="73"/>
      <c r="DO268" s="73"/>
      <c r="DP268" s="73"/>
      <c r="DQ268" s="73"/>
      <c r="DR268" s="73"/>
      <c r="DS268" s="73"/>
      <c r="DT268" s="73"/>
      <c r="DU268" s="73"/>
      <c r="DV268" s="73"/>
      <c r="DW268" s="73"/>
      <c r="DX268" s="73"/>
      <c r="DY268" s="73"/>
      <c r="DZ268" s="73"/>
      <c r="EA268" s="73"/>
      <c r="EB268" s="73"/>
      <c r="EC268" s="73"/>
      <c r="ED268" s="73"/>
      <c r="EE268" s="73"/>
      <c r="EF268" s="73"/>
      <c r="EG268" s="73"/>
      <c r="EH268" s="73"/>
      <c r="EI268" s="73"/>
      <c r="EJ268" s="73"/>
      <c r="EK268" s="73"/>
      <c r="EL268" s="73"/>
      <c r="EM268" s="73"/>
      <c r="EN268" s="73"/>
      <c r="EO268" s="73"/>
      <c r="EP268" s="73"/>
      <c r="EQ268" s="73"/>
      <c r="ER268" s="73"/>
      <c r="ES268" s="73"/>
      <c r="ET268" s="73"/>
      <c r="EU268" s="73"/>
      <c r="EV268" s="73"/>
      <c r="EW268" s="73"/>
      <c r="EX268" s="73"/>
      <c r="EY268" s="73"/>
      <c r="EZ268" s="73"/>
      <c r="FA268" s="73"/>
      <c r="FB268" s="73"/>
      <c r="FC268" s="73"/>
      <c r="FD268" s="73"/>
      <c r="FE268" s="73"/>
      <c r="FF268" s="73"/>
      <c r="FG268" s="73"/>
      <c r="FH268" s="73"/>
      <c r="FI268" s="73"/>
      <c r="FJ268" s="73"/>
      <c r="FK268" s="73"/>
      <c r="FL268" s="73"/>
      <c r="FM268" s="73"/>
      <c r="FN268" s="73"/>
      <c r="FO268" s="73"/>
      <c r="FP268" s="73"/>
      <c r="FQ268" s="73"/>
      <c r="FR268" s="73"/>
      <c r="FS268" s="73"/>
      <c r="FT268" s="73"/>
      <c r="FU268" s="73"/>
      <c r="FV268" s="73"/>
      <c r="FW268" s="73"/>
      <c r="FX268" s="73"/>
      <c r="FY268" s="73"/>
      <c r="FZ268" s="73"/>
      <c r="GA268" s="73"/>
      <c r="GB268" s="73"/>
      <c r="GC268" s="73"/>
      <c r="GD268" s="73"/>
      <c r="GE268" s="73"/>
      <c r="GF268" s="73"/>
      <c r="GG268" s="73"/>
      <c r="GH268" s="73"/>
      <c r="GI268" s="73"/>
      <c r="GJ268" s="73"/>
      <c r="GK268" s="73"/>
      <c r="GL268" s="73"/>
      <c r="GM268" s="73"/>
      <c r="GN268" s="73"/>
      <c r="GO268" s="73"/>
      <c r="GP268" s="73"/>
      <c r="GQ268" s="73"/>
      <c r="GR268" s="73"/>
      <c r="GS268" s="73"/>
      <c r="GT268" s="73"/>
      <c r="GU268" s="73"/>
      <c r="GV268" s="73"/>
      <c r="GW268" s="73"/>
      <c r="GX268" s="73"/>
      <c r="GY268" s="73"/>
      <c r="GZ268" s="73"/>
      <c r="HA268" s="73"/>
      <c r="HB268" s="73"/>
      <c r="HC268" s="73"/>
      <c r="HD268" s="73"/>
      <c r="HE268" s="73"/>
      <c r="HF268" s="73"/>
      <c r="HG268" s="242"/>
      <c r="HH268" s="233" t="s">
        <v>277</v>
      </c>
      <c r="HI268" s="73"/>
      <c r="HJ268" s="73"/>
      <c r="HK268" s="73"/>
      <c r="HL268" s="73"/>
      <c r="HM268" s="73"/>
      <c r="HN268" s="73"/>
      <c r="HO268" s="73"/>
      <c r="HP268" s="73"/>
      <c r="HQ268" s="73"/>
      <c r="HR268" s="73"/>
      <c r="HS268" s="73"/>
      <c r="HT268" s="73"/>
      <c r="HU268" s="73"/>
      <c r="HV268" s="73"/>
      <c r="HW268" s="73"/>
      <c r="HX268" s="73"/>
      <c r="HY268" s="73"/>
      <c r="HZ268" s="73"/>
      <c r="IA268" s="73"/>
      <c r="IB268" s="73"/>
      <c r="IC268" s="73"/>
      <c r="ID268" s="73"/>
      <c r="IE268" s="73"/>
      <c r="IF268" s="73"/>
      <c r="IG268" s="73"/>
      <c r="IH268" s="73"/>
    </row>
    <row r="269" customFormat="false" ht="11.25" hidden="false" customHeight="true" outlineLevel="0" collapsed="false">
      <c r="A269" s="149"/>
      <c r="B269" s="150"/>
      <c r="C269" s="196" t="s">
        <v>278</v>
      </c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7" t="n">
        <v>73469.58</v>
      </c>
      <c r="Q269" s="206"/>
      <c r="R269" s="207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  <c r="AJ269" s="73"/>
      <c r="AK269" s="73"/>
      <c r="AL269" s="73"/>
      <c r="AM269" s="73"/>
      <c r="AN269" s="73"/>
      <c r="AO269" s="73"/>
      <c r="AP269" s="73"/>
      <c r="AQ269" s="73"/>
      <c r="AR269" s="73"/>
      <c r="AS269" s="73"/>
      <c r="AT269" s="73"/>
      <c r="AU269" s="73"/>
      <c r="AV269" s="73"/>
      <c r="AW269" s="73"/>
      <c r="AX269" s="73"/>
      <c r="AY269" s="73"/>
      <c r="AZ269" s="73"/>
      <c r="BA269" s="73"/>
      <c r="BB269" s="73"/>
      <c r="BC269" s="73"/>
      <c r="BD269" s="73"/>
      <c r="BE269" s="73"/>
      <c r="BF269" s="73"/>
      <c r="BG269" s="73"/>
      <c r="BH269" s="73"/>
      <c r="BI269" s="73"/>
      <c r="BJ269" s="73"/>
      <c r="BK269" s="73"/>
      <c r="BL269" s="73"/>
      <c r="BM269" s="73"/>
      <c r="BN269" s="73"/>
      <c r="BO269" s="73"/>
      <c r="BP269" s="73"/>
      <c r="BQ269" s="73"/>
      <c r="BR269" s="73"/>
      <c r="BS269" s="73"/>
      <c r="BT269" s="73"/>
      <c r="BU269" s="73"/>
      <c r="BV269" s="73"/>
      <c r="BW269" s="73"/>
      <c r="BX269" s="73"/>
      <c r="BY269" s="73"/>
      <c r="BZ269" s="73"/>
      <c r="CA269" s="73"/>
      <c r="CB269" s="73"/>
      <c r="CC269" s="73"/>
      <c r="CD269" s="73"/>
      <c r="CE269" s="73"/>
      <c r="CF269" s="73"/>
      <c r="CG269" s="73"/>
      <c r="CH269" s="73"/>
      <c r="CI269" s="73"/>
      <c r="CJ269" s="73"/>
      <c r="CK269" s="73"/>
      <c r="CL269" s="73"/>
      <c r="CM269" s="73"/>
      <c r="CN269" s="73"/>
      <c r="CO269" s="73"/>
      <c r="CP269" s="73"/>
      <c r="CQ269" s="73"/>
      <c r="CR269" s="73"/>
      <c r="CS269" s="73"/>
      <c r="CT269" s="73"/>
      <c r="CU269" s="73"/>
      <c r="CV269" s="73"/>
      <c r="CW269" s="73"/>
      <c r="CX269" s="73"/>
      <c r="CY269" s="73"/>
      <c r="CZ269" s="73"/>
      <c r="DA269" s="73"/>
      <c r="DB269" s="73"/>
      <c r="DC269" s="73"/>
      <c r="DD269" s="73"/>
      <c r="DE269" s="73"/>
      <c r="DF269" s="73"/>
      <c r="DG269" s="73"/>
      <c r="DH269" s="73"/>
      <c r="DI269" s="73"/>
      <c r="DJ269" s="73"/>
      <c r="DK269" s="73"/>
      <c r="DL269" s="73"/>
      <c r="DM269" s="73"/>
      <c r="DN269" s="73"/>
      <c r="DO269" s="73"/>
      <c r="DP269" s="73"/>
      <c r="DQ269" s="73"/>
      <c r="DR269" s="73"/>
      <c r="DS269" s="73"/>
      <c r="DT269" s="73"/>
      <c r="DU269" s="73"/>
      <c r="DV269" s="73"/>
      <c r="DW269" s="73"/>
      <c r="DX269" s="73"/>
      <c r="DY269" s="73"/>
      <c r="DZ269" s="73"/>
      <c r="EA269" s="73"/>
      <c r="EB269" s="73"/>
      <c r="EC269" s="73"/>
      <c r="ED269" s="73"/>
      <c r="EE269" s="73"/>
      <c r="EF269" s="73"/>
      <c r="EG269" s="73"/>
      <c r="EH269" s="73"/>
      <c r="EI269" s="73"/>
      <c r="EJ269" s="73"/>
      <c r="EK269" s="73"/>
      <c r="EL269" s="73"/>
      <c r="EM269" s="73"/>
      <c r="EN269" s="73"/>
      <c r="EO269" s="73"/>
      <c r="EP269" s="73"/>
      <c r="EQ269" s="73"/>
      <c r="ER269" s="73"/>
      <c r="ES269" s="73"/>
      <c r="ET269" s="73"/>
      <c r="EU269" s="73"/>
      <c r="EV269" s="73"/>
      <c r="EW269" s="73"/>
      <c r="EX269" s="73"/>
      <c r="EY269" s="73"/>
      <c r="EZ269" s="73"/>
      <c r="FA269" s="73"/>
      <c r="FB269" s="73"/>
      <c r="FC269" s="73"/>
      <c r="FD269" s="73"/>
      <c r="FE269" s="73"/>
      <c r="FF269" s="73"/>
      <c r="FG269" s="73"/>
      <c r="FH269" s="73"/>
      <c r="FI269" s="73"/>
      <c r="FJ269" s="73"/>
      <c r="FK269" s="73"/>
      <c r="FL269" s="73"/>
      <c r="FM269" s="73"/>
      <c r="FN269" s="73"/>
      <c r="FO269" s="73"/>
      <c r="FP269" s="73"/>
      <c r="FQ269" s="73"/>
      <c r="FR269" s="73"/>
      <c r="FS269" s="73"/>
      <c r="FT269" s="73"/>
      <c r="FU269" s="73"/>
      <c r="FV269" s="73"/>
      <c r="FW269" s="73"/>
      <c r="FX269" s="73"/>
      <c r="FY269" s="73"/>
      <c r="FZ269" s="73"/>
      <c r="GA269" s="73"/>
      <c r="GB269" s="73"/>
      <c r="GC269" s="73"/>
      <c r="GD269" s="73"/>
      <c r="GE269" s="73"/>
      <c r="GF269" s="73"/>
      <c r="GG269" s="73"/>
      <c r="GH269" s="73"/>
      <c r="GI269" s="73"/>
      <c r="GJ269" s="73"/>
      <c r="GK269" s="73"/>
      <c r="GL269" s="73"/>
      <c r="GM269" s="73"/>
      <c r="GN269" s="73"/>
      <c r="GO269" s="73"/>
      <c r="GP269" s="73"/>
      <c r="GQ269" s="73"/>
      <c r="GR269" s="73"/>
      <c r="GS269" s="73"/>
      <c r="GT269" s="73"/>
      <c r="GU269" s="73"/>
      <c r="GV269" s="73"/>
      <c r="GW269" s="73"/>
      <c r="GX269" s="73"/>
      <c r="GY269" s="73"/>
      <c r="GZ269" s="73"/>
      <c r="HA269" s="73"/>
      <c r="HB269" s="73"/>
      <c r="HC269" s="73"/>
      <c r="HD269" s="73"/>
      <c r="HE269" s="73"/>
      <c r="HF269" s="73"/>
      <c r="HG269" s="242"/>
      <c r="HH269" s="233" t="s">
        <v>278</v>
      </c>
      <c r="HI269" s="73"/>
      <c r="HJ269" s="73"/>
      <c r="HK269" s="73"/>
      <c r="HL269" s="73"/>
      <c r="HM269" s="73"/>
      <c r="HN269" s="73"/>
      <c r="HO269" s="73"/>
      <c r="HP269" s="73"/>
      <c r="HQ269" s="73"/>
      <c r="HR269" s="73"/>
      <c r="HS269" s="73"/>
      <c r="HT269" s="73"/>
      <c r="HU269" s="73"/>
      <c r="HV269" s="73"/>
      <c r="HW269" s="73"/>
      <c r="HX269" s="73"/>
      <c r="HY269" s="73"/>
      <c r="HZ269" s="73"/>
      <c r="IA269" s="73"/>
      <c r="IB269" s="73"/>
      <c r="IC269" s="73"/>
      <c r="ID269" s="73"/>
      <c r="IE269" s="73"/>
      <c r="IF269" s="73"/>
      <c r="IG269" s="73"/>
      <c r="IH269" s="73"/>
    </row>
    <row r="270" customFormat="false" ht="11.25" hidden="false" customHeight="true" outlineLevel="0" collapsed="false">
      <c r="A270" s="149"/>
      <c r="B270" s="150"/>
      <c r="C270" s="196" t="s">
        <v>279</v>
      </c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7" t="n">
        <v>41650.5</v>
      </c>
      <c r="Q270" s="206"/>
      <c r="R270" s="207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  <c r="AJ270" s="73"/>
      <c r="AK270" s="73"/>
      <c r="AL270" s="73"/>
      <c r="AM270" s="73"/>
      <c r="AN270" s="73"/>
      <c r="AO270" s="73"/>
      <c r="AP270" s="73"/>
      <c r="AQ270" s="73"/>
      <c r="AR270" s="73"/>
      <c r="AS270" s="73"/>
      <c r="AT270" s="73"/>
      <c r="AU270" s="73"/>
      <c r="AV270" s="73"/>
      <c r="AW270" s="73"/>
      <c r="AX270" s="73"/>
      <c r="AY270" s="73"/>
      <c r="AZ270" s="73"/>
      <c r="BA270" s="73"/>
      <c r="BB270" s="73"/>
      <c r="BC270" s="73"/>
      <c r="BD270" s="73"/>
      <c r="BE270" s="73"/>
      <c r="BF270" s="73"/>
      <c r="BG270" s="73"/>
      <c r="BH270" s="73"/>
      <c r="BI270" s="73"/>
      <c r="BJ270" s="73"/>
      <c r="BK270" s="73"/>
      <c r="BL270" s="73"/>
      <c r="BM270" s="73"/>
      <c r="BN270" s="73"/>
      <c r="BO270" s="73"/>
      <c r="BP270" s="73"/>
      <c r="BQ270" s="73"/>
      <c r="BR270" s="73"/>
      <c r="BS270" s="73"/>
      <c r="BT270" s="73"/>
      <c r="BU270" s="73"/>
      <c r="BV270" s="73"/>
      <c r="BW270" s="73"/>
      <c r="BX270" s="73"/>
      <c r="BY270" s="73"/>
      <c r="BZ270" s="73"/>
      <c r="CA270" s="73"/>
      <c r="CB270" s="73"/>
      <c r="CC270" s="73"/>
      <c r="CD270" s="73"/>
      <c r="CE270" s="73"/>
      <c r="CF270" s="73"/>
      <c r="CG270" s="73"/>
      <c r="CH270" s="73"/>
      <c r="CI270" s="73"/>
      <c r="CJ270" s="73"/>
      <c r="CK270" s="73"/>
      <c r="CL270" s="73"/>
      <c r="CM270" s="73"/>
      <c r="CN270" s="73"/>
      <c r="CO270" s="73"/>
      <c r="CP270" s="73"/>
      <c r="CQ270" s="73"/>
      <c r="CR270" s="73"/>
      <c r="CS270" s="73"/>
      <c r="CT270" s="73"/>
      <c r="CU270" s="73"/>
      <c r="CV270" s="73"/>
      <c r="CW270" s="73"/>
      <c r="CX270" s="73"/>
      <c r="CY270" s="73"/>
      <c r="CZ270" s="73"/>
      <c r="DA270" s="73"/>
      <c r="DB270" s="73"/>
      <c r="DC270" s="73"/>
      <c r="DD270" s="73"/>
      <c r="DE270" s="73"/>
      <c r="DF270" s="73"/>
      <c r="DG270" s="73"/>
      <c r="DH270" s="73"/>
      <c r="DI270" s="73"/>
      <c r="DJ270" s="73"/>
      <c r="DK270" s="73"/>
      <c r="DL270" s="73"/>
      <c r="DM270" s="73"/>
      <c r="DN270" s="73"/>
      <c r="DO270" s="73"/>
      <c r="DP270" s="73"/>
      <c r="DQ270" s="73"/>
      <c r="DR270" s="73"/>
      <c r="DS270" s="73"/>
      <c r="DT270" s="73"/>
      <c r="DU270" s="73"/>
      <c r="DV270" s="73"/>
      <c r="DW270" s="73"/>
      <c r="DX270" s="73"/>
      <c r="DY270" s="73"/>
      <c r="DZ270" s="73"/>
      <c r="EA270" s="73"/>
      <c r="EB270" s="73"/>
      <c r="EC270" s="73"/>
      <c r="ED270" s="73"/>
      <c r="EE270" s="73"/>
      <c r="EF270" s="73"/>
      <c r="EG270" s="73"/>
      <c r="EH270" s="73"/>
      <c r="EI270" s="73"/>
      <c r="EJ270" s="73"/>
      <c r="EK270" s="73"/>
      <c r="EL270" s="73"/>
      <c r="EM270" s="73"/>
      <c r="EN270" s="73"/>
      <c r="EO270" s="73"/>
      <c r="EP270" s="73"/>
      <c r="EQ270" s="73"/>
      <c r="ER270" s="73"/>
      <c r="ES270" s="73"/>
      <c r="ET270" s="73"/>
      <c r="EU270" s="73"/>
      <c r="EV270" s="73"/>
      <c r="EW270" s="73"/>
      <c r="EX270" s="73"/>
      <c r="EY270" s="73"/>
      <c r="EZ270" s="73"/>
      <c r="FA270" s="73"/>
      <c r="FB270" s="73"/>
      <c r="FC270" s="73"/>
      <c r="FD270" s="73"/>
      <c r="FE270" s="73"/>
      <c r="FF270" s="73"/>
      <c r="FG270" s="73"/>
      <c r="FH270" s="73"/>
      <c r="FI270" s="73"/>
      <c r="FJ270" s="73"/>
      <c r="FK270" s="73"/>
      <c r="FL270" s="73"/>
      <c r="FM270" s="73"/>
      <c r="FN270" s="73"/>
      <c r="FO270" s="73"/>
      <c r="FP270" s="73"/>
      <c r="FQ270" s="73"/>
      <c r="FR270" s="73"/>
      <c r="FS270" s="73"/>
      <c r="FT270" s="73"/>
      <c r="FU270" s="73"/>
      <c r="FV270" s="73"/>
      <c r="FW270" s="73"/>
      <c r="FX270" s="73"/>
      <c r="FY270" s="73"/>
      <c r="FZ270" s="73"/>
      <c r="GA270" s="73"/>
      <c r="GB270" s="73"/>
      <c r="GC270" s="73"/>
      <c r="GD270" s="73"/>
      <c r="GE270" s="73"/>
      <c r="GF270" s="73"/>
      <c r="GG270" s="73"/>
      <c r="GH270" s="73"/>
      <c r="GI270" s="73"/>
      <c r="GJ270" s="73"/>
      <c r="GK270" s="73"/>
      <c r="GL270" s="73"/>
      <c r="GM270" s="73"/>
      <c r="GN270" s="73"/>
      <c r="GO270" s="73"/>
      <c r="GP270" s="73"/>
      <c r="GQ270" s="73"/>
      <c r="GR270" s="73"/>
      <c r="GS270" s="73"/>
      <c r="GT270" s="73"/>
      <c r="GU270" s="73"/>
      <c r="GV270" s="73"/>
      <c r="GW270" s="73"/>
      <c r="GX270" s="73"/>
      <c r="GY270" s="73"/>
      <c r="GZ270" s="73"/>
      <c r="HA270" s="73"/>
      <c r="HB270" s="73"/>
      <c r="HC270" s="73"/>
      <c r="HD270" s="73"/>
      <c r="HE270" s="73"/>
      <c r="HF270" s="73"/>
      <c r="HG270" s="242"/>
      <c r="HH270" s="233" t="s">
        <v>279</v>
      </c>
      <c r="HI270" s="73"/>
      <c r="HJ270" s="73"/>
      <c r="HK270" s="73"/>
      <c r="HL270" s="73"/>
      <c r="HM270" s="73"/>
      <c r="HN270" s="73"/>
      <c r="HO270" s="73"/>
      <c r="HP270" s="73"/>
      <c r="HQ270" s="73"/>
      <c r="HR270" s="73"/>
      <c r="HS270" s="73"/>
      <c r="HT270" s="73"/>
      <c r="HU270" s="73"/>
      <c r="HV270" s="73"/>
      <c r="HW270" s="73"/>
      <c r="HX270" s="73"/>
      <c r="HY270" s="73"/>
      <c r="HZ270" s="73"/>
      <c r="IA270" s="73"/>
      <c r="IB270" s="73"/>
      <c r="IC270" s="73"/>
      <c r="ID270" s="73"/>
      <c r="IE270" s="73"/>
      <c r="IF270" s="73"/>
      <c r="IG270" s="73"/>
      <c r="IH270" s="73"/>
    </row>
    <row r="271" customFormat="false" ht="11.25" hidden="false" customHeight="true" outlineLevel="0" collapsed="false">
      <c r="A271" s="149"/>
      <c r="B271" s="193"/>
      <c r="C271" s="194" t="s">
        <v>287</v>
      </c>
      <c r="D271" s="194"/>
      <c r="E271" s="194"/>
      <c r="F271" s="194"/>
      <c r="G271" s="194"/>
      <c r="H271" s="194"/>
      <c r="I271" s="194"/>
      <c r="J271" s="194"/>
      <c r="K271" s="194"/>
      <c r="L271" s="194"/>
      <c r="M271" s="194"/>
      <c r="N271" s="194"/>
      <c r="O271" s="194"/>
      <c r="P271" s="199" t="n">
        <v>691754.44</v>
      </c>
      <c r="Q271" s="206"/>
      <c r="R271" s="208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  <c r="BM271" s="73"/>
      <c r="BN271" s="73"/>
      <c r="BO271" s="73"/>
      <c r="BP271" s="73"/>
      <c r="BQ271" s="73"/>
      <c r="BR271" s="73"/>
      <c r="BS271" s="73"/>
      <c r="BT271" s="73"/>
      <c r="BU271" s="73"/>
      <c r="BV271" s="73"/>
      <c r="BW271" s="73"/>
      <c r="BX271" s="73"/>
      <c r="BY271" s="73"/>
      <c r="BZ271" s="73"/>
      <c r="CA271" s="73"/>
      <c r="CB271" s="73"/>
      <c r="CC271" s="73"/>
      <c r="CD271" s="73"/>
      <c r="CE271" s="73"/>
      <c r="CF271" s="73"/>
      <c r="CG271" s="73"/>
      <c r="CH271" s="73"/>
      <c r="CI271" s="73"/>
      <c r="CJ271" s="73"/>
      <c r="CK271" s="73"/>
      <c r="CL271" s="73"/>
      <c r="CM271" s="73"/>
      <c r="CN271" s="73"/>
      <c r="CO271" s="73"/>
      <c r="CP271" s="73"/>
      <c r="CQ271" s="73"/>
      <c r="CR271" s="73"/>
      <c r="CS271" s="73"/>
      <c r="CT271" s="73"/>
      <c r="CU271" s="73"/>
      <c r="CV271" s="73"/>
      <c r="CW271" s="73"/>
      <c r="CX271" s="73"/>
      <c r="CY271" s="73"/>
      <c r="CZ271" s="73"/>
      <c r="DA271" s="73"/>
      <c r="DB271" s="73"/>
      <c r="DC271" s="73"/>
      <c r="DD271" s="73"/>
      <c r="DE271" s="73"/>
      <c r="DF271" s="73"/>
      <c r="DG271" s="73"/>
      <c r="DH271" s="73"/>
      <c r="DI271" s="73"/>
      <c r="DJ271" s="73"/>
      <c r="DK271" s="73"/>
      <c r="DL271" s="73"/>
      <c r="DM271" s="73"/>
      <c r="DN271" s="73"/>
      <c r="DO271" s="73"/>
      <c r="DP271" s="73"/>
      <c r="DQ271" s="73"/>
      <c r="DR271" s="73"/>
      <c r="DS271" s="73"/>
      <c r="DT271" s="73"/>
      <c r="DU271" s="73"/>
      <c r="DV271" s="73"/>
      <c r="DW271" s="73"/>
      <c r="DX271" s="73"/>
      <c r="DY271" s="73"/>
      <c r="DZ271" s="73"/>
      <c r="EA271" s="73"/>
      <c r="EB271" s="73"/>
      <c r="EC271" s="73"/>
      <c r="ED271" s="73"/>
      <c r="EE271" s="73"/>
      <c r="EF271" s="73"/>
      <c r="EG271" s="73"/>
      <c r="EH271" s="73"/>
      <c r="EI271" s="73"/>
      <c r="EJ271" s="73"/>
      <c r="EK271" s="73"/>
      <c r="EL271" s="73"/>
      <c r="EM271" s="73"/>
      <c r="EN271" s="73"/>
      <c r="EO271" s="73"/>
      <c r="EP271" s="73"/>
      <c r="EQ271" s="73"/>
      <c r="ER271" s="73"/>
      <c r="ES271" s="73"/>
      <c r="ET271" s="73"/>
      <c r="EU271" s="73"/>
      <c r="EV271" s="73"/>
      <c r="EW271" s="73"/>
      <c r="EX271" s="73"/>
      <c r="EY271" s="73"/>
      <c r="EZ271" s="73"/>
      <c r="FA271" s="73"/>
      <c r="FB271" s="73"/>
      <c r="FC271" s="73"/>
      <c r="FD271" s="73"/>
      <c r="FE271" s="73"/>
      <c r="FF271" s="73"/>
      <c r="FG271" s="73"/>
      <c r="FH271" s="73"/>
      <c r="FI271" s="73"/>
      <c r="FJ271" s="73"/>
      <c r="FK271" s="73"/>
      <c r="FL271" s="73"/>
      <c r="FM271" s="73"/>
      <c r="FN271" s="73"/>
      <c r="FO271" s="73"/>
      <c r="FP271" s="73"/>
      <c r="FQ271" s="73"/>
      <c r="FR271" s="73"/>
      <c r="FS271" s="73"/>
      <c r="FT271" s="73"/>
      <c r="FU271" s="73"/>
      <c r="FV271" s="73"/>
      <c r="FW271" s="73"/>
      <c r="FX271" s="73"/>
      <c r="FY271" s="73"/>
      <c r="FZ271" s="73"/>
      <c r="GA271" s="73"/>
      <c r="GB271" s="73"/>
      <c r="GC271" s="73"/>
      <c r="GD271" s="73"/>
      <c r="GE271" s="73"/>
      <c r="GF271" s="73"/>
      <c r="GG271" s="73"/>
      <c r="GH271" s="73"/>
      <c r="GI271" s="73"/>
      <c r="GJ271" s="73"/>
      <c r="GK271" s="73"/>
      <c r="GL271" s="73"/>
      <c r="GM271" s="73"/>
      <c r="GN271" s="73"/>
      <c r="GO271" s="73"/>
      <c r="GP271" s="73"/>
      <c r="GQ271" s="73"/>
      <c r="GR271" s="73"/>
      <c r="GS271" s="73"/>
      <c r="GT271" s="73"/>
      <c r="GU271" s="73"/>
      <c r="GV271" s="73"/>
      <c r="GW271" s="73"/>
      <c r="GX271" s="73"/>
      <c r="GY271" s="73"/>
      <c r="GZ271" s="73"/>
      <c r="HA271" s="73"/>
      <c r="HB271" s="73"/>
      <c r="HC271" s="73"/>
      <c r="HD271" s="73"/>
      <c r="HE271" s="73"/>
      <c r="HF271" s="73"/>
      <c r="HG271" s="242"/>
      <c r="HH271" s="73"/>
      <c r="HI271" s="242" t="s">
        <v>287</v>
      </c>
      <c r="HJ271" s="73"/>
      <c r="HK271" s="73"/>
      <c r="HL271" s="73"/>
      <c r="HM271" s="73"/>
      <c r="HN271" s="73"/>
      <c r="HO271" s="73"/>
      <c r="HP271" s="73"/>
      <c r="HQ271" s="73"/>
      <c r="HR271" s="73"/>
      <c r="HS271" s="73"/>
      <c r="HT271" s="73"/>
      <c r="HU271" s="73"/>
      <c r="HV271" s="73"/>
      <c r="HW271" s="73"/>
      <c r="HX271" s="73"/>
      <c r="HY271" s="73"/>
      <c r="HZ271" s="73"/>
      <c r="IA271" s="73"/>
      <c r="IB271" s="73"/>
      <c r="IC271" s="73"/>
      <c r="ID271" s="73"/>
      <c r="IE271" s="73"/>
      <c r="IF271" s="73"/>
      <c r="IG271" s="73"/>
      <c r="IH271" s="73"/>
    </row>
    <row r="272" customFormat="false" ht="11.25" hidden="false" customHeight="true" outlineLevel="0" collapsed="false">
      <c r="A272" s="149"/>
      <c r="B272" s="193"/>
      <c r="C272" s="194" t="s">
        <v>288</v>
      </c>
      <c r="D272" s="194"/>
      <c r="E272" s="194"/>
      <c r="F272" s="194"/>
      <c r="G272" s="194"/>
      <c r="H272" s="194"/>
      <c r="I272" s="194"/>
      <c r="J272" s="194"/>
      <c r="K272" s="194"/>
      <c r="L272" s="194"/>
      <c r="M272" s="194"/>
      <c r="N272" s="194"/>
      <c r="O272" s="194"/>
      <c r="P272" s="199" t="n">
        <f aca="false">P271*1.0429</f>
        <v>721430.705476</v>
      </c>
      <c r="Q272" s="206"/>
      <c r="R272" s="208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3"/>
      <c r="CX272" s="73"/>
      <c r="CY272" s="73"/>
      <c r="CZ272" s="73"/>
      <c r="DA272" s="73"/>
      <c r="DB272" s="73"/>
      <c r="DC272" s="73"/>
      <c r="DD272" s="73"/>
      <c r="DE272" s="73"/>
      <c r="DF272" s="73"/>
      <c r="DG272" s="73"/>
      <c r="DH272" s="73"/>
      <c r="DI272" s="73"/>
      <c r="DJ272" s="73"/>
      <c r="DK272" s="73"/>
      <c r="DL272" s="73"/>
      <c r="DM272" s="73"/>
      <c r="DN272" s="73"/>
      <c r="DO272" s="73"/>
      <c r="DP272" s="73"/>
      <c r="DQ272" s="73"/>
      <c r="DR272" s="73"/>
      <c r="DS272" s="73"/>
      <c r="DT272" s="73"/>
      <c r="DU272" s="73"/>
      <c r="DV272" s="73"/>
      <c r="DW272" s="73"/>
      <c r="DX272" s="73"/>
      <c r="DY272" s="73"/>
      <c r="DZ272" s="73"/>
      <c r="EA272" s="73"/>
      <c r="EB272" s="73"/>
      <c r="EC272" s="73"/>
      <c r="ED272" s="73"/>
      <c r="EE272" s="73"/>
      <c r="EF272" s="73"/>
      <c r="EG272" s="73"/>
      <c r="EH272" s="73"/>
      <c r="EI272" s="73"/>
      <c r="EJ272" s="73"/>
      <c r="EK272" s="73"/>
      <c r="EL272" s="73"/>
      <c r="EM272" s="73"/>
      <c r="EN272" s="73"/>
      <c r="EO272" s="73"/>
      <c r="EP272" s="73"/>
      <c r="EQ272" s="73"/>
      <c r="ER272" s="73"/>
      <c r="ES272" s="73"/>
      <c r="ET272" s="73"/>
      <c r="EU272" s="73"/>
      <c r="EV272" s="73"/>
      <c r="EW272" s="73"/>
      <c r="EX272" s="73"/>
      <c r="EY272" s="73"/>
      <c r="EZ272" s="73"/>
      <c r="FA272" s="73"/>
      <c r="FB272" s="73"/>
      <c r="FC272" s="73"/>
      <c r="FD272" s="73"/>
      <c r="FE272" s="73"/>
      <c r="FF272" s="73"/>
      <c r="FG272" s="73"/>
      <c r="FH272" s="73"/>
      <c r="FI272" s="73"/>
      <c r="FJ272" s="73"/>
      <c r="FK272" s="73"/>
      <c r="FL272" s="73"/>
      <c r="FM272" s="73"/>
      <c r="FN272" s="73"/>
      <c r="FO272" s="73"/>
      <c r="FP272" s="73"/>
      <c r="FQ272" s="73"/>
      <c r="FR272" s="73"/>
      <c r="FS272" s="73"/>
      <c r="FT272" s="73"/>
      <c r="FU272" s="73"/>
      <c r="FV272" s="73"/>
      <c r="FW272" s="73"/>
      <c r="FX272" s="73"/>
      <c r="FY272" s="73"/>
      <c r="FZ272" s="73"/>
      <c r="GA272" s="73"/>
      <c r="GB272" s="73"/>
      <c r="GC272" s="73"/>
      <c r="GD272" s="73"/>
      <c r="GE272" s="73"/>
      <c r="GF272" s="73"/>
      <c r="GG272" s="73"/>
      <c r="GH272" s="73"/>
      <c r="GI272" s="73"/>
      <c r="GJ272" s="73"/>
      <c r="GK272" s="73"/>
      <c r="GL272" s="73"/>
      <c r="GM272" s="73"/>
      <c r="GN272" s="73"/>
      <c r="GO272" s="73"/>
      <c r="GP272" s="73"/>
      <c r="GQ272" s="73"/>
      <c r="GR272" s="73"/>
      <c r="GS272" s="73"/>
      <c r="GT272" s="73"/>
      <c r="GU272" s="73"/>
      <c r="GV272" s="73"/>
      <c r="GW272" s="73"/>
      <c r="GX272" s="73"/>
      <c r="GY272" s="73"/>
      <c r="GZ272" s="73"/>
      <c r="HA272" s="73"/>
      <c r="HB272" s="73"/>
      <c r="HC272" s="73"/>
      <c r="HD272" s="73"/>
      <c r="HE272" s="73"/>
      <c r="HF272" s="73"/>
      <c r="HG272" s="242"/>
      <c r="HH272" s="73"/>
      <c r="HI272" s="242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</row>
    <row r="273" customFormat="false" ht="11.25" hidden="false" customHeight="true" outlineLevel="0" collapsed="false">
      <c r="A273" s="149"/>
      <c r="B273" s="150"/>
      <c r="C273" s="196" t="s">
        <v>281</v>
      </c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8"/>
      <c r="Q273" s="206"/>
      <c r="R273" s="207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3"/>
      <c r="CR273" s="73"/>
      <c r="CS273" s="73"/>
      <c r="CT273" s="73"/>
      <c r="CU273" s="73"/>
      <c r="CV273" s="73"/>
      <c r="CW273" s="73"/>
      <c r="CX273" s="73"/>
      <c r="CY273" s="73"/>
      <c r="CZ273" s="73"/>
      <c r="DA273" s="73"/>
      <c r="DB273" s="73"/>
      <c r="DC273" s="73"/>
      <c r="DD273" s="73"/>
      <c r="DE273" s="73"/>
      <c r="DF273" s="73"/>
      <c r="DG273" s="73"/>
      <c r="DH273" s="73"/>
      <c r="DI273" s="73"/>
      <c r="DJ273" s="73"/>
      <c r="DK273" s="73"/>
      <c r="DL273" s="73"/>
      <c r="DM273" s="73"/>
      <c r="DN273" s="73"/>
      <c r="DO273" s="73"/>
      <c r="DP273" s="73"/>
      <c r="DQ273" s="73"/>
      <c r="DR273" s="73"/>
      <c r="DS273" s="73"/>
      <c r="DT273" s="73"/>
      <c r="DU273" s="73"/>
      <c r="DV273" s="73"/>
      <c r="DW273" s="73"/>
      <c r="DX273" s="73"/>
      <c r="DY273" s="73"/>
      <c r="DZ273" s="73"/>
      <c r="EA273" s="73"/>
      <c r="EB273" s="73"/>
      <c r="EC273" s="73"/>
      <c r="ED273" s="73"/>
      <c r="EE273" s="73"/>
      <c r="EF273" s="73"/>
      <c r="EG273" s="73"/>
      <c r="EH273" s="73"/>
      <c r="EI273" s="73"/>
      <c r="EJ273" s="73"/>
      <c r="EK273" s="73"/>
      <c r="EL273" s="73"/>
      <c r="EM273" s="73"/>
      <c r="EN273" s="73"/>
      <c r="EO273" s="73"/>
      <c r="EP273" s="73"/>
      <c r="EQ273" s="73"/>
      <c r="ER273" s="73"/>
      <c r="ES273" s="73"/>
      <c r="ET273" s="73"/>
      <c r="EU273" s="73"/>
      <c r="EV273" s="73"/>
      <c r="EW273" s="73"/>
      <c r="EX273" s="73"/>
      <c r="EY273" s="73"/>
      <c r="EZ273" s="73"/>
      <c r="FA273" s="73"/>
      <c r="FB273" s="73"/>
      <c r="FC273" s="73"/>
      <c r="FD273" s="73"/>
      <c r="FE273" s="73"/>
      <c r="FF273" s="73"/>
      <c r="FG273" s="73"/>
      <c r="FH273" s="73"/>
      <c r="FI273" s="73"/>
      <c r="FJ273" s="73"/>
      <c r="FK273" s="73"/>
      <c r="FL273" s="73"/>
      <c r="FM273" s="73"/>
      <c r="FN273" s="73"/>
      <c r="FO273" s="73"/>
      <c r="FP273" s="73"/>
      <c r="FQ273" s="73"/>
      <c r="FR273" s="73"/>
      <c r="FS273" s="73"/>
      <c r="FT273" s="73"/>
      <c r="FU273" s="73"/>
      <c r="FV273" s="73"/>
      <c r="FW273" s="73"/>
      <c r="FX273" s="73"/>
      <c r="FY273" s="73"/>
      <c r="FZ273" s="73"/>
      <c r="GA273" s="73"/>
      <c r="GB273" s="73"/>
      <c r="GC273" s="73"/>
      <c r="GD273" s="73"/>
      <c r="GE273" s="73"/>
      <c r="GF273" s="73"/>
      <c r="GG273" s="73"/>
      <c r="GH273" s="73"/>
      <c r="GI273" s="73"/>
      <c r="GJ273" s="73"/>
      <c r="GK273" s="73"/>
      <c r="GL273" s="73"/>
      <c r="GM273" s="73"/>
      <c r="GN273" s="73"/>
      <c r="GO273" s="73"/>
      <c r="GP273" s="73"/>
      <c r="GQ273" s="73"/>
      <c r="GR273" s="73"/>
      <c r="GS273" s="73"/>
      <c r="GT273" s="73"/>
      <c r="GU273" s="73"/>
      <c r="GV273" s="73"/>
      <c r="GW273" s="73"/>
      <c r="GX273" s="73"/>
      <c r="GY273" s="73"/>
      <c r="GZ273" s="73"/>
      <c r="HA273" s="73"/>
      <c r="HB273" s="73"/>
      <c r="HC273" s="73"/>
      <c r="HD273" s="73"/>
      <c r="HE273" s="73"/>
      <c r="HF273" s="73"/>
      <c r="HG273" s="242"/>
      <c r="HH273" s="233" t="s">
        <v>281</v>
      </c>
      <c r="HI273" s="242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</row>
    <row r="274" customFormat="false" ht="11.25" hidden="false" customHeight="true" outlineLevel="0" collapsed="false">
      <c r="A274" s="149"/>
      <c r="B274" s="150"/>
      <c r="C274" s="196" t="s">
        <v>282</v>
      </c>
      <c r="D274" s="196"/>
      <c r="E274" s="196"/>
      <c r="F274" s="196"/>
      <c r="G274" s="196"/>
      <c r="H274" s="196"/>
      <c r="I274" s="196"/>
      <c r="J274" s="196"/>
      <c r="K274" s="200" t="s">
        <v>497</v>
      </c>
      <c r="L274" s="194"/>
      <c r="M274" s="194"/>
      <c r="N274" s="73"/>
      <c r="O274" s="201"/>
      <c r="P274" s="198"/>
      <c r="Q274" s="206"/>
      <c r="R274" s="208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3"/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3"/>
      <c r="DD274" s="73"/>
      <c r="DE274" s="73"/>
      <c r="DF274" s="73"/>
      <c r="DG274" s="73"/>
      <c r="DH274" s="73"/>
      <c r="DI274" s="73"/>
      <c r="DJ274" s="73"/>
      <c r="DK274" s="73"/>
      <c r="DL274" s="73"/>
      <c r="DM274" s="73"/>
      <c r="DN274" s="73"/>
      <c r="DO274" s="73"/>
      <c r="DP274" s="73"/>
      <c r="DQ274" s="73"/>
      <c r="DR274" s="73"/>
      <c r="DS274" s="73"/>
      <c r="DT274" s="73"/>
      <c r="DU274" s="73"/>
      <c r="DV274" s="73"/>
      <c r="DW274" s="73"/>
      <c r="DX274" s="73"/>
      <c r="DY274" s="73"/>
      <c r="DZ274" s="73"/>
      <c r="EA274" s="73"/>
      <c r="EB274" s="73"/>
      <c r="EC274" s="73"/>
      <c r="ED274" s="73"/>
      <c r="EE274" s="73"/>
      <c r="EF274" s="73"/>
      <c r="EG274" s="73"/>
      <c r="EH274" s="73"/>
      <c r="EI274" s="73"/>
      <c r="EJ274" s="73"/>
      <c r="EK274" s="73"/>
      <c r="EL274" s="73"/>
      <c r="EM274" s="73"/>
      <c r="EN274" s="73"/>
      <c r="EO274" s="73"/>
      <c r="EP274" s="73"/>
      <c r="EQ274" s="73"/>
      <c r="ER274" s="73"/>
      <c r="ES274" s="73"/>
      <c r="ET274" s="73"/>
      <c r="EU274" s="73"/>
      <c r="EV274" s="73"/>
      <c r="EW274" s="73"/>
      <c r="EX274" s="73"/>
      <c r="EY274" s="73"/>
      <c r="EZ274" s="73"/>
      <c r="FA274" s="73"/>
      <c r="FB274" s="73"/>
      <c r="FC274" s="73"/>
      <c r="FD274" s="73"/>
      <c r="FE274" s="73"/>
      <c r="FF274" s="73"/>
      <c r="FG274" s="73"/>
      <c r="FH274" s="73"/>
      <c r="FI274" s="73"/>
      <c r="FJ274" s="73"/>
      <c r="FK274" s="73"/>
      <c r="FL274" s="73"/>
      <c r="FM274" s="73"/>
      <c r="FN274" s="73"/>
      <c r="FO274" s="73"/>
      <c r="FP274" s="73"/>
      <c r="FQ274" s="73"/>
      <c r="FR274" s="73"/>
      <c r="FS274" s="73"/>
      <c r="FT274" s="73"/>
      <c r="FU274" s="73"/>
      <c r="FV274" s="73"/>
      <c r="FW274" s="73"/>
      <c r="FX274" s="73"/>
      <c r="FY274" s="73"/>
      <c r="FZ274" s="73"/>
      <c r="GA274" s="73"/>
      <c r="GB274" s="73"/>
      <c r="GC274" s="73"/>
      <c r="GD274" s="73"/>
      <c r="GE274" s="73"/>
      <c r="GF274" s="73"/>
      <c r="GG274" s="73"/>
      <c r="GH274" s="73"/>
      <c r="GI274" s="73"/>
      <c r="GJ274" s="73"/>
      <c r="GK274" s="73"/>
      <c r="GL274" s="73"/>
      <c r="GM274" s="73"/>
      <c r="GN274" s="73"/>
      <c r="GO274" s="73"/>
      <c r="GP274" s="73"/>
      <c r="GQ274" s="73"/>
      <c r="GR274" s="73"/>
      <c r="GS274" s="73"/>
      <c r="GT274" s="73"/>
      <c r="GU274" s="73"/>
      <c r="GV274" s="73"/>
      <c r="GW274" s="73"/>
      <c r="GX274" s="73"/>
      <c r="GY274" s="73"/>
      <c r="GZ274" s="73"/>
      <c r="HA274" s="73"/>
      <c r="HB274" s="73"/>
      <c r="HC274" s="73"/>
      <c r="HD274" s="73"/>
      <c r="HE274" s="73"/>
      <c r="HF274" s="73"/>
      <c r="HG274" s="242"/>
      <c r="HH274" s="73"/>
      <c r="HI274" s="242"/>
      <c r="HJ274" s="233" t="s">
        <v>282</v>
      </c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</row>
    <row r="275" customFormat="false" ht="11.25" hidden="false" customHeight="true" outlineLevel="0" collapsed="false">
      <c r="A275" s="149"/>
      <c r="B275" s="150"/>
      <c r="C275" s="196" t="s">
        <v>284</v>
      </c>
      <c r="D275" s="196"/>
      <c r="E275" s="196"/>
      <c r="F275" s="196"/>
      <c r="G275" s="196"/>
      <c r="H275" s="196"/>
      <c r="I275" s="196"/>
      <c r="J275" s="196"/>
      <c r="K275" s="200" t="s">
        <v>498</v>
      </c>
      <c r="L275" s="194"/>
      <c r="M275" s="194"/>
      <c r="N275" s="73"/>
      <c r="O275" s="201"/>
      <c r="P275" s="198"/>
      <c r="Q275" s="206"/>
      <c r="R275" s="208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3"/>
      <c r="AS275" s="73"/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3"/>
      <c r="CB275" s="73"/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3"/>
      <c r="CR275" s="73"/>
      <c r="CS275" s="73"/>
      <c r="CT275" s="73"/>
      <c r="CU275" s="73"/>
      <c r="CV275" s="73"/>
      <c r="CW275" s="73"/>
      <c r="CX275" s="73"/>
      <c r="CY275" s="73"/>
      <c r="CZ275" s="73"/>
      <c r="DA275" s="73"/>
      <c r="DB275" s="73"/>
      <c r="DC275" s="73"/>
      <c r="DD275" s="73"/>
      <c r="DE275" s="73"/>
      <c r="DF275" s="73"/>
      <c r="DG275" s="73"/>
      <c r="DH275" s="73"/>
      <c r="DI275" s="73"/>
      <c r="DJ275" s="73"/>
      <c r="DK275" s="73"/>
      <c r="DL275" s="73"/>
      <c r="DM275" s="73"/>
      <c r="DN275" s="73"/>
      <c r="DO275" s="73"/>
      <c r="DP275" s="73"/>
      <c r="DQ275" s="73"/>
      <c r="DR275" s="73"/>
      <c r="DS275" s="73"/>
      <c r="DT275" s="73"/>
      <c r="DU275" s="73"/>
      <c r="DV275" s="73"/>
      <c r="DW275" s="73"/>
      <c r="DX275" s="73"/>
      <c r="DY275" s="73"/>
      <c r="DZ275" s="73"/>
      <c r="EA275" s="73"/>
      <c r="EB275" s="73"/>
      <c r="EC275" s="73"/>
      <c r="ED275" s="73"/>
      <c r="EE275" s="73"/>
      <c r="EF275" s="73"/>
      <c r="EG275" s="73"/>
      <c r="EH275" s="73"/>
      <c r="EI275" s="73"/>
      <c r="EJ275" s="73"/>
      <c r="EK275" s="73"/>
      <c r="EL275" s="73"/>
      <c r="EM275" s="73"/>
      <c r="EN275" s="73"/>
      <c r="EO275" s="73"/>
      <c r="EP275" s="73"/>
      <c r="EQ275" s="73"/>
      <c r="ER275" s="73"/>
      <c r="ES275" s="73"/>
      <c r="ET275" s="73"/>
      <c r="EU275" s="73"/>
      <c r="EV275" s="73"/>
      <c r="EW275" s="73"/>
      <c r="EX275" s="73"/>
      <c r="EY275" s="73"/>
      <c r="EZ275" s="73"/>
      <c r="FA275" s="73"/>
      <c r="FB275" s="73"/>
      <c r="FC275" s="73"/>
      <c r="FD275" s="73"/>
      <c r="FE275" s="73"/>
      <c r="FF275" s="73"/>
      <c r="FG275" s="73"/>
      <c r="FH275" s="73"/>
      <c r="FI275" s="73"/>
      <c r="FJ275" s="73"/>
      <c r="FK275" s="73"/>
      <c r="FL275" s="73"/>
      <c r="FM275" s="73"/>
      <c r="FN275" s="73"/>
      <c r="FO275" s="73"/>
      <c r="FP275" s="73"/>
      <c r="FQ275" s="73"/>
      <c r="FR275" s="73"/>
      <c r="FS275" s="73"/>
      <c r="FT275" s="73"/>
      <c r="FU275" s="73"/>
      <c r="FV275" s="73"/>
      <c r="FW275" s="73"/>
      <c r="FX275" s="73"/>
      <c r="FY275" s="73"/>
      <c r="FZ275" s="73"/>
      <c r="GA275" s="73"/>
      <c r="GB275" s="73"/>
      <c r="GC275" s="73"/>
      <c r="GD275" s="73"/>
      <c r="GE275" s="73"/>
      <c r="GF275" s="73"/>
      <c r="GG275" s="73"/>
      <c r="GH275" s="73"/>
      <c r="GI275" s="73"/>
      <c r="GJ275" s="73"/>
      <c r="GK275" s="73"/>
      <c r="GL275" s="73"/>
      <c r="GM275" s="73"/>
      <c r="GN275" s="73"/>
      <c r="GO275" s="73"/>
      <c r="GP275" s="73"/>
      <c r="GQ275" s="73"/>
      <c r="GR275" s="73"/>
      <c r="GS275" s="73"/>
      <c r="GT275" s="73"/>
      <c r="GU275" s="73"/>
      <c r="GV275" s="73"/>
      <c r="GW275" s="73"/>
      <c r="GX275" s="73"/>
      <c r="GY275" s="73"/>
      <c r="GZ275" s="73"/>
      <c r="HA275" s="73"/>
      <c r="HB275" s="73"/>
      <c r="HC275" s="73"/>
      <c r="HD275" s="73"/>
      <c r="HE275" s="73"/>
      <c r="HF275" s="73"/>
      <c r="HG275" s="242"/>
      <c r="HH275" s="73"/>
      <c r="HI275" s="242"/>
      <c r="HJ275" s="233" t="s">
        <v>284</v>
      </c>
      <c r="HK275" s="73"/>
      <c r="HL275" s="73"/>
      <c r="HM275" s="73"/>
      <c r="HN275" s="73"/>
      <c r="HO275" s="73"/>
      <c r="HP275" s="73"/>
      <c r="HQ275" s="73"/>
      <c r="HR275" s="73"/>
      <c r="HS275" s="73"/>
      <c r="HT275" s="73"/>
      <c r="HU275" s="73"/>
      <c r="HV275" s="73"/>
      <c r="HW275" s="73"/>
      <c r="HX275" s="73"/>
      <c r="HY275" s="73"/>
      <c r="HZ275" s="73"/>
      <c r="IA275" s="73"/>
      <c r="IB275" s="73"/>
      <c r="IC275" s="73"/>
      <c r="ID275" s="73"/>
      <c r="IE275" s="73"/>
      <c r="IF275" s="73"/>
      <c r="IG275" s="73"/>
      <c r="IH275" s="73"/>
    </row>
    <row r="276" customFormat="false" ht="1.5" hidden="false" customHeight="true" outlineLevel="0" collapsed="false">
      <c r="A276" s="202"/>
      <c r="B276" s="187"/>
      <c r="C276" s="185"/>
      <c r="D276" s="185"/>
      <c r="E276" s="185"/>
      <c r="F276" s="185"/>
      <c r="G276" s="185"/>
      <c r="H276" s="185"/>
      <c r="I276" s="185"/>
      <c r="J276" s="185"/>
      <c r="K276" s="185"/>
      <c r="L276" s="209"/>
      <c r="M276" s="210"/>
      <c r="N276" s="211"/>
      <c r="O276" s="212"/>
      <c r="P276" s="213"/>
      <c r="Q276" s="214"/>
      <c r="R276" s="214"/>
      <c r="S276" s="215"/>
      <c r="T276" s="215"/>
      <c r="U276" s="215"/>
      <c r="V276" s="215"/>
      <c r="W276" s="215"/>
      <c r="X276" s="215"/>
      <c r="Y276" s="215"/>
      <c r="Z276" s="215"/>
      <c r="AA276" s="215"/>
      <c r="AH276" s="232"/>
      <c r="AI276" s="232"/>
      <c r="AJ276" s="232"/>
      <c r="AK276" s="232"/>
      <c r="AL276" s="232"/>
      <c r="AM276" s="232"/>
      <c r="AN276" s="232"/>
      <c r="AO276" s="232"/>
      <c r="AP276" s="232"/>
      <c r="AQ276" s="232"/>
      <c r="AX276" s="232"/>
      <c r="AY276" s="232"/>
      <c r="AZ276" s="232"/>
      <c r="BA276" s="232"/>
      <c r="BB276" s="232"/>
      <c r="BC276" s="232"/>
      <c r="BD276" s="232"/>
      <c r="BE276" s="232"/>
      <c r="BF276" s="232"/>
      <c r="BG276" s="232"/>
      <c r="BN276" s="232"/>
      <c r="BO276" s="232"/>
      <c r="BP276" s="232"/>
      <c r="BQ276" s="232"/>
      <c r="BR276" s="232"/>
      <c r="BS276" s="232"/>
      <c r="BT276" s="232"/>
      <c r="BU276" s="232"/>
      <c r="BV276" s="232"/>
      <c r="BW276" s="232"/>
      <c r="CD276" s="232"/>
      <c r="CE276" s="232"/>
      <c r="CF276" s="232"/>
      <c r="CG276" s="232"/>
      <c r="CH276" s="232"/>
      <c r="CI276" s="232"/>
      <c r="CJ276" s="232"/>
      <c r="CK276" s="232"/>
      <c r="CL276" s="232"/>
      <c r="CM276" s="232"/>
      <c r="CT276" s="232"/>
      <c r="CU276" s="232"/>
      <c r="CV276" s="232"/>
      <c r="CW276" s="232"/>
      <c r="CX276" s="232"/>
      <c r="CY276" s="232"/>
      <c r="CZ276" s="232"/>
      <c r="DA276" s="232"/>
      <c r="DB276" s="232"/>
      <c r="DC276" s="232"/>
      <c r="DJ276" s="232"/>
      <c r="DK276" s="232"/>
      <c r="DL276" s="232"/>
      <c r="DM276" s="232"/>
      <c r="DN276" s="232"/>
      <c r="DO276" s="232"/>
      <c r="DP276" s="232"/>
      <c r="DQ276" s="232"/>
      <c r="DR276" s="232"/>
      <c r="DS276" s="232"/>
      <c r="DZ276" s="232"/>
      <c r="EA276" s="232"/>
      <c r="EB276" s="232"/>
      <c r="EC276" s="232"/>
      <c r="ED276" s="232"/>
      <c r="EE276" s="232"/>
      <c r="EF276" s="232"/>
      <c r="EG276" s="232"/>
      <c r="EH276" s="232"/>
      <c r="EI276" s="232"/>
      <c r="EJ276" s="244"/>
      <c r="EK276" s="244"/>
      <c r="EL276" s="244"/>
      <c r="EM276" s="244"/>
      <c r="EN276" s="244"/>
      <c r="EO276" s="244"/>
      <c r="EP276" s="244"/>
      <c r="EQ276" s="244"/>
      <c r="ER276" s="244"/>
      <c r="ES276" s="244"/>
      <c r="ET276" s="244"/>
      <c r="EU276" s="244"/>
      <c r="EV276" s="244"/>
      <c r="EW276" s="244"/>
      <c r="EX276" s="244"/>
      <c r="EY276" s="244"/>
      <c r="EZ276" s="244"/>
      <c r="FA276" s="244"/>
      <c r="FB276" s="244"/>
      <c r="FC276" s="244"/>
      <c r="FD276" s="244"/>
      <c r="FE276" s="244"/>
      <c r="FF276" s="244"/>
      <c r="FG276" s="244"/>
      <c r="FH276" s="244"/>
      <c r="FI276" s="244"/>
      <c r="FJ276" s="244"/>
      <c r="FK276" s="244"/>
      <c r="FL276" s="244"/>
      <c r="FM276" s="244"/>
      <c r="FN276" s="244"/>
      <c r="FO276" s="244"/>
      <c r="FP276" s="244"/>
      <c r="FQ276" s="244"/>
      <c r="FR276" s="244"/>
      <c r="FS276" s="244"/>
      <c r="FT276" s="244"/>
      <c r="FU276" s="244"/>
      <c r="FV276" s="244"/>
      <c r="FW276" s="244"/>
      <c r="FX276" s="244"/>
      <c r="FY276" s="244"/>
      <c r="FZ276" s="244"/>
      <c r="GA276" s="244"/>
      <c r="GB276" s="244"/>
      <c r="GC276" s="244"/>
      <c r="GD276" s="244"/>
      <c r="GE276" s="244"/>
      <c r="GF276" s="232"/>
      <c r="GG276" s="232"/>
      <c r="GH276" s="232"/>
      <c r="GI276" s="232"/>
      <c r="GJ276" s="232"/>
      <c r="GK276" s="216"/>
      <c r="GL276" s="216"/>
      <c r="GM276" s="216"/>
      <c r="GN276" s="216"/>
    </row>
    <row r="277" customFormat="false" ht="14.25" hidden="false" customHeight="true" outlineLevel="0" collapsed="false">
      <c r="A277" s="71"/>
      <c r="B277" s="217"/>
      <c r="C277" s="218"/>
      <c r="D277" s="218"/>
      <c r="E277" s="218"/>
      <c r="F277" s="218"/>
      <c r="G277" s="218"/>
      <c r="H277" s="218"/>
      <c r="I277" s="218"/>
      <c r="J277" s="218"/>
      <c r="K277" s="218"/>
      <c r="L277" s="219"/>
      <c r="M277" s="220"/>
      <c r="N277" s="221"/>
      <c r="O277" s="71"/>
      <c r="P277" s="71"/>
      <c r="Q277" s="214"/>
      <c r="R277" s="214"/>
      <c r="S277" s="215"/>
      <c r="T277" s="215"/>
      <c r="U277" s="215"/>
      <c r="V277" s="215"/>
      <c r="W277" s="215"/>
      <c r="X277" s="215"/>
      <c r="Y277" s="215"/>
      <c r="Z277" s="215"/>
      <c r="AA277" s="215"/>
      <c r="AH277" s="232"/>
      <c r="AI277" s="232"/>
      <c r="AJ277" s="232"/>
      <c r="AK277" s="232"/>
      <c r="AL277" s="232"/>
      <c r="AM277" s="232"/>
      <c r="AN277" s="232"/>
      <c r="AO277" s="232"/>
      <c r="AP277" s="232"/>
      <c r="AQ277" s="232"/>
      <c r="AX277" s="232"/>
      <c r="AY277" s="232"/>
      <c r="AZ277" s="232"/>
      <c r="BA277" s="232"/>
      <c r="BB277" s="232"/>
      <c r="BC277" s="232"/>
      <c r="BD277" s="232"/>
      <c r="BE277" s="232"/>
      <c r="BF277" s="232"/>
      <c r="BG277" s="232"/>
      <c r="BN277" s="232"/>
      <c r="BO277" s="232"/>
      <c r="BP277" s="232"/>
      <c r="BQ277" s="232"/>
      <c r="BR277" s="232"/>
      <c r="BS277" s="232"/>
      <c r="BT277" s="232"/>
      <c r="BU277" s="232"/>
      <c r="BV277" s="232"/>
      <c r="BW277" s="232"/>
      <c r="CD277" s="232"/>
      <c r="CE277" s="232"/>
      <c r="CF277" s="232"/>
      <c r="CG277" s="232"/>
      <c r="CH277" s="232"/>
      <c r="CI277" s="232"/>
      <c r="CJ277" s="232"/>
      <c r="CK277" s="232"/>
      <c r="CL277" s="232"/>
      <c r="CM277" s="232"/>
      <c r="CT277" s="232"/>
      <c r="CU277" s="232"/>
      <c r="CV277" s="232"/>
      <c r="CW277" s="232"/>
      <c r="CX277" s="232"/>
      <c r="CY277" s="232"/>
      <c r="CZ277" s="232"/>
      <c r="DA277" s="232"/>
      <c r="DB277" s="232"/>
      <c r="DC277" s="232"/>
      <c r="DJ277" s="232"/>
      <c r="DK277" s="232"/>
      <c r="DL277" s="232"/>
      <c r="DM277" s="232"/>
      <c r="DN277" s="232"/>
      <c r="DO277" s="232"/>
      <c r="DP277" s="232"/>
      <c r="DQ277" s="232"/>
      <c r="DR277" s="232"/>
      <c r="DS277" s="232"/>
      <c r="DZ277" s="232"/>
      <c r="EA277" s="232"/>
      <c r="EB277" s="232"/>
      <c r="EC277" s="232"/>
      <c r="ED277" s="232"/>
      <c r="EE277" s="232"/>
      <c r="EF277" s="232"/>
      <c r="EG277" s="232"/>
      <c r="EH277" s="232"/>
      <c r="EI277" s="232"/>
      <c r="EJ277" s="244"/>
      <c r="EK277" s="244"/>
      <c r="EL277" s="244"/>
      <c r="EM277" s="244"/>
      <c r="EN277" s="244"/>
      <c r="EO277" s="244"/>
      <c r="EP277" s="244"/>
      <c r="EQ277" s="244"/>
      <c r="ER277" s="244"/>
      <c r="ES277" s="244"/>
      <c r="ET277" s="244"/>
      <c r="EU277" s="244"/>
      <c r="EV277" s="244"/>
      <c r="EW277" s="244"/>
      <c r="EX277" s="244"/>
      <c r="EY277" s="244"/>
      <c r="EZ277" s="244"/>
      <c r="FA277" s="244"/>
      <c r="FB277" s="244"/>
      <c r="FC277" s="244"/>
      <c r="FD277" s="244"/>
      <c r="FE277" s="244"/>
      <c r="FF277" s="244"/>
      <c r="FG277" s="244"/>
      <c r="FH277" s="244"/>
      <c r="FI277" s="244"/>
      <c r="FJ277" s="244"/>
      <c r="FK277" s="244"/>
      <c r="FL277" s="244"/>
      <c r="FM277" s="244"/>
      <c r="FN277" s="244"/>
      <c r="FO277" s="244"/>
      <c r="FP277" s="244"/>
      <c r="FQ277" s="244"/>
      <c r="FR277" s="244"/>
      <c r="FS277" s="244"/>
      <c r="FT277" s="244"/>
      <c r="FU277" s="244"/>
      <c r="FV277" s="244"/>
      <c r="FW277" s="244"/>
      <c r="FX277" s="244"/>
      <c r="FY277" s="244"/>
      <c r="FZ277" s="244"/>
      <c r="GA277" s="244"/>
      <c r="GB277" s="244"/>
      <c r="GC277" s="244"/>
      <c r="GD277" s="244"/>
      <c r="GE277" s="244"/>
      <c r="GF277" s="232"/>
      <c r="GG277" s="232"/>
      <c r="GH277" s="232"/>
      <c r="GI277" s="232"/>
      <c r="GJ277" s="232"/>
      <c r="GK277" s="216"/>
      <c r="GL277" s="216"/>
      <c r="GM277" s="216"/>
      <c r="GN277" s="216"/>
    </row>
    <row r="278" customFormat="false" ht="15" hidden="false" customHeight="false" outlineLevel="0" collapsed="false">
      <c r="A278" s="74"/>
      <c r="B278" s="222" t="s">
        <v>38</v>
      </c>
      <c r="C278" s="223"/>
      <c r="D278" s="223"/>
      <c r="E278" s="223"/>
      <c r="F278" s="223"/>
      <c r="G278" s="223"/>
      <c r="H278" s="223"/>
      <c r="I278" s="224"/>
      <c r="J278" s="224"/>
      <c r="K278" s="224"/>
      <c r="L278" s="224"/>
      <c r="M278" s="224"/>
      <c r="N278" s="224"/>
      <c r="O278" s="73"/>
      <c r="P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9"/>
      <c r="AC278" s="79"/>
      <c r="AD278" s="79"/>
      <c r="AE278" s="79"/>
      <c r="AF278" s="79"/>
      <c r="AG278" s="79"/>
      <c r="AH278" s="234"/>
      <c r="AI278" s="234"/>
      <c r="AJ278" s="234"/>
      <c r="AK278" s="234"/>
      <c r="AL278" s="234"/>
      <c r="AM278" s="234"/>
      <c r="AN278" s="234"/>
      <c r="AO278" s="234"/>
      <c r="AP278" s="234"/>
      <c r="AQ278" s="234"/>
      <c r="AR278" s="79"/>
      <c r="AS278" s="79"/>
      <c r="AT278" s="79"/>
      <c r="AU278" s="79"/>
      <c r="AV278" s="79"/>
      <c r="AW278" s="79"/>
      <c r="AX278" s="234"/>
      <c r="AY278" s="234"/>
      <c r="AZ278" s="234"/>
      <c r="BA278" s="234"/>
      <c r="BB278" s="234"/>
      <c r="BC278" s="234"/>
      <c r="BD278" s="234"/>
      <c r="BE278" s="234"/>
      <c r="BF278" s="234"/>
      <c r="BG278" s="234"/>
      <c r="BH278" s="79"/>
      <c r="BI278" s="79"/>
      <c r="BJ278" s="79"/>
      <c r="BK278" s="79"/>
      <c r="BL278" s="79"/>
      <c r="BM278" s="79"/>
      <c r="BN278" s="234"/>
      <c r="BO278" s="234"/>
      <c r="BP278" s="234"/>
      <c r="BQ278" s="234"/>
      <c r="BR278" s="234"/>
      <c r="BS278" s="234"/>
      <c r="BT278" s="234"/>
      <c r="BU278" s="234"/>
      <c r="BV278" s="234"/>
      <c r="BW278" s="234"/>
      <c r="BX278" s="79"/>
      <c r="BY278" s="79"/>
      <c r="BZ278" s="79"/>
      <c r="CA278" s="79"/>
      <c r="CB278" s="79"/>
      <c r="CC278" s="79"/>
      <c r="CD278" s="234"/>
      <c r="CE278" s="234"/>
      <c r="CF278" s="234"/>
      <c r="CG278" s="234"/>
      <c r="CH278" s="234"/>
      <c r="CI278" s="234"/>
      <c r="CJ278" s="234"/>
      <c r="CK278" s="234"/>
      <c r="CL278" s="234"/>
      <c r="CM278" s="234"/>
      <c r="CN278" s="79"/>
      <c r="CO278" s="79"/>
      <c r="CP278" s="79"/>
      <c r="CQ278" s="79"/>
      <c r="CR278" s="79"/>
      <c r="CS278" s="79"/>
      <c r="CT278" s="234"/>
      <c r="CU278" s="234"/>
      <c r="CV278" s="234"/>
      <c r="CW278" s="234"/>
      <c r="CX278" s="234"/>
      <c r="CY278" s="234"/>
      <c r="CZ278" s="234"/>
      <c r="DA278" s="234"/>
      <c r="DB278" s="234"/>
      <c r="DC278" s="234"/>
      <c r="DD278" s="79"/>
      <c r="DE278" s="79"/>
      <c r="DF278" s="79"/>
      <c r="DG278" s="79"/>
      <c r="DH278" s="79"/>
      <c r="DI278" s="79"/>
      <c r="DJ278" s="234"/>
      <c r="DK278" s="234"/>
      <c r="DL278" s="234"/>
      <c r="DM278" s="234"/>
      <c r="DN278" s="234"/>
      <c r="DO278" s="234"/>
      <c r="DP278" s="234"/>
      <c r="DQ278" s="234"/>
      <c r="DR278" s="234"/>
      <c r="DS278" s="234"/>
      <c r="DT278" s="79"/>
      <c r="DU278" s="79"/>
      <c r="DV278" s="79"/>
      <c r="DW278" s="79"/>
      <c r="DX278" s="79"/>
      <c r="DY278" s="79"/>
      <c r="DZ278" s="234"/>
      <c r="EA278" s="234"/>
      <c r="EB278" s="234"/>
      <c r="EC278" s="234"/>
      <c r="ED278" s="234"/>
      <c r="EE278" s="234"/>
      <c r="EF278" s="234"/>
      <c r="EG278" s="234"/>
      <c r="EH278" s="234"/>
      <c r="EI278" s="234"/>
      <c r="EJ278" s="235"/>
      <c r="EK278" s="235"/>
      <c r="EL278" s="235"/>
      <c r="EM278" s="235"/>
      <c r="EN278" s="235"/>
      <c r="EO278" s="235"/>
      <c r="EP278" s="235"/>
      <c r="EQ278" s="235"/>
      <c r="ER278" s="235"/>
      <c r="ES278" s="235"/>
      <c r="ET278" s="235"/>
      <c r="EU278" s="235"/>
      <c r="EV278" s="235"/>
      <c r="EW278" s="235"/>
      <c r="EX278" s="235"/>
      <c r="EY278" s="235"/>
      <c r="EZ278" s="235"/>
      <c r="FA278" s="235"/>
      <c r="FB278" s="235"/>
      <c r="FC278" s="235"/>
      <c r="FD278" s="235"/>
      <c r="FE278" s="235"/>
      <c r="FF278" s="235"/>
      <c r="FG278" s="235"/>
      <c r="FH278" s="235"/>
      <c r="FI278" s="235"/>
      <c r="FJ278" s="235"/>
      <c r="FK278" s="235"/>
      <c r="FL278" s="235"/>
      <c r="FM278" s="235"/>
      <c r="FN278" s="235"/>
      <c r="FO278" s="235"/>
      <c r="FP278" s="235"/>
      <c r="FQ278" s="235"/>
      <c r="FR278" s="235"/>
      <c r="FS278" s="235"/>
      <c r="FT278" s="235"/>
      <c r="FU278" s="235"/>
      <c r="FV278" s="235"/>
      <c r="FW278" s="235"/>
      <c r="FX278" s="235"/>
      <c r="FY278" s="235"/>
      <c r="FZ278" s="235"/>
      <c r="GA278" s="235"/>
      <c r="GB278" s="235"/>
      <c r="GC278" s="235"/>
      <c r="GD278" s="235"/>
      <c r="GE278" s="235"/>
      <c r="GF278" s="234"/>
      <c r="GG278" s="234"/>
      <c r="GH278" s="234"/>
      <c r="GI278" s="234"/>
      <c r="GJ278" s="234"/>
      <c r="GK278" s="78"/>
      <c r="GL278" s="78"/>
      <c r="GM278" s="78"/>
      <c r="GN278" s="78"/>
      <c r="GO278" s="245"/>
      <c r="GP278" s="79"/>
      <c r="GQ278" s="79"/>
      <c r="GR278" s="79"/>
      <c r="GS278" s="79"/>
      <c r="GT278" s="79"/>
      <c r="GU278" s="79"/>
      <c r="GV278" s="79"/>
      <c r="GW278" s="79"/>
      <c r="GX278" s="79"/>
      <c r="GY278" s="79"/>
      <c r="GZ278" s="79"/>
      <c r="HA278" s="79"/>
      <c r="HB278" s="79"/>
      <c r="HC278" s="228"/>
      <c r="HD278" s="228"/>
      <c r="HE278" s="228"/>
      <c r="HF278" s="228"/>
      <c r="HG278" s="228"/>
      <c r="HH278" s="228"/>
      <c r="HI278" s="228"/>
      <c r="HJ278" s="228"/>
      <c r="HK278" s="228"/>
      <c r="HL278" s="228"/>
      <c r="HM278" s="228"/>
      <c r="HN278" s="228"/>
      <c r="HO278" s="228"/>
      <c r="HP278" s="228"/>
      <c r="HQ278" s="137"/>
      <c r="HR278" s="137"/>
      <c r="HS278" s="137"/>
      <c r="HT278" s="137"/>
      <c r="HU278" s="137"/>
      <c r="HV278" s="137"/>
      <c r="HW278" s="228"/>
      <c r="HX278" s="228"/>
      <c r="HY278" s="228"/>
      <c r="HZ278" s="228"/>
      <c r="IA278" s="228"/>
      <c r="IB278" s="228"/>
      <c r="IC278" s="137"/>
      <c r="ID278" s="137"/>
      <c r="IE278" s="137"/>
      <c r="IF278" s="137"/>
      <c r="IG278" s="137"/>
      <c r="IH278" s="137"/>
    </row>
    <row r="279" customFormat="false" ht="16.5" hidden="false" customHeight="true" outlineLevel="0" collapsed="false">
      <c r="A279" s="83"/>
      <c r="B279" s="222"/>
      <c r="C279" s="225" t="s">
        <v>289</v>
      </c>
      <c r="D279" s="225"/>
      <c r="E279" s="225"/>
      <c r="F279" s="225"/>
      <c r="G279" s="225"/>
      <c r="H279" s="225"/>
      <c r="I279" s="225"/>
      <c r="J279" s="225"/>
      <c r="K279" s="225"/>
      <c r="L279" s="225"/>
      <c r="M279" s="225"/>
      <c r="N279" s="225"/>
      <c r="O279" s="226"/>
      <c r="P279" s="226"/>
      <c r="Q279" s="227"/>
      <c r="R279" s="227"/>
      <c r="S279" s="226"/>
      <c r="T279" s="226"/>
      <c r="U279" s="226"/>
      <c r="V279" s="226"/>
      <c r="W279" s="226"/>
      <c r="X279" s="226"/>
      <c r="Y279" s="226"/>
      <c r="Z279" s="226"/>
      <c r="AA279" s="226"/>
      <c r="AB279" s="79"/>
      <c r="AC279" s="79"/>
      <c r="AD279" s="79"/>
      <c r="AE279" s="79"/>
      <c r="AF279" s="79"/>
      <c r="AG279" s="79"/>
      <c r="AH279" s="79"/>
      <c r="AI279" s="79"/>
      <c r="AJ279" s="79"/>
      <c r="AK279" s="79"/>
      <c r="AL279" s="79"/>
      <c r="AM279" s="79"/>
      <c r="AN279" s="79"/>
      <c r="AO279" s="79"/>
      <c r="AP279" s="79"/>
      <c r="AQ279" s="79"/>
      <c r="AR279" s="79"/>
      <c r="AS279" s="79"/>
      <c r="AT279" s="79"/>
      <c r="AU279" s="79"/>
      <c r="AV279" s="79"/>
      <c r="AW279" s="79"/>
      <c r="AX279" s="79"/>
      <c r="AY279" s="79"/>
      <c r="AZ279" s="79"/>
      <c r="BA279" s="79"/>
      <c r="BB279" s="79"/>
      <c r="BC279" s="79"/>
      <c r="BD279" s="79"/>
      <c r="BE279" s="79"/>
      <c r="BF279" s="79"/>
      <c r="BG279" s="79"/>
      <c r="BH279" s="79"/>
      <c r="BI279" s="79"/>
      <c r="BJ279" s="79"/>
      <c r="BK279" s="79"/>
      <c r="BL279" s="79"/>
      <c r="BM279" s="79"/>
      <c r="BN279" s="79"/>
      <c r="BO279" s="79"/>
      <c r="BP279" s="79"/>
      <c r="BQ279" s="79"/>
      <c r="BR279" s="79"/>
      <c r="BS279" s="79"/>
      <c r="BT279" s="79"/>
      <c r="BU279" s="79"/>
      <c r="BV279" s="79"/>
      <c r="BW279" s="79"/>
      <c r="BX279" s="79"/>
      <c r="BY279" s="79"/>
      <c r="BZ279" s="79"/>
      <c r="CA279" s="79"/>
      <c r="CB279" s="79"/>
      <c r="CC279" s="79"/>
      <c r="CD279" s="79"/>
      <c r="CE279" s="79"/>
      <c r="CF279" s="79"/>
      <c r="CG279" s="79"/>
      <c r="CH279" s="79"/>
      <c r="CI279" s="79"/>
      <c r="CJ279" s="79"/>
      <c r="CK279" s="79"/>
      <c r="CL279" s="79"/>
      <c r="CM279" s="79"/>
      <c r="CN279" s="79"/>
      <c r="CO279" s="79"/>
      <c r="CP279" s="79"/>
      <c r="CQ279" s="79"/>
      <c r="CR279" s="79"/>
      <c r="CS279" s="79"/>
      <c r="CT279" s="79"/>
      <c r="CU279" s="79"/>
      <c r="CV279" s="79"/>
      <c r="CW279" s="79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79"/>
      <c r="DI279" s="79"/>
      <c r="DJ279" s="79"/>
      <c r="DK279" s="79"/>
      <c r="DL279" s="79"/>
      <c r="DM279" s="79"/>
      <c r="DN279" s="79"/>
      <c r="DO279" s="79"/>
      <c r="DP279" s="79"/>
      <c r="DQ279" s="79"/>
      <c r="DR279" s="79"/>
      <c r="DS279" s="79"/>
      <c r="DT279" s="79"/>
      <c r="DU279" s="79"/>
      <c r="DV279" s="79"/>
      <c r="DW279" s="79"/>
      <c r="DX279" s="79"/>
      <c r="DY279" s="79"/>
      <c r="DZ279" s="79"/>
      <c r="EA279" s="79"/>
      <c r="EB279" s="79"/>
      <c r="EC279" s="79"/>
      <c r="ED279" s="79"/>
      <c r="EE279" s="79"/>
      <c r="EF279" s="79"/>
      <c r="EG279" s="79"/>
      <c r="EH279" s="79"/>
      <c r="EI279" s="79"/>
      <c r="EJ279" s="135"/>
      <c r="EK279" s="135"/>
      <c r="EL279" s="135"/>
      <c r="EM279" s="135"/>
      <c r="EN279" s="135"/>
      <c r="EO279" s="135"/>
      <c r="EP279" s="135"/>
      <c r="EQ279" s="135"/>
      <c r="ER279" s="135"/>
      <c r="ES279" s="135"/>
      <c r="ET279" s="135"/>
      <c r="EU279" s="135"/>
      <c r="EV279" s="135"/>
      <c r="EW279" s="135"/>
      <c r="EX279" s="135"/>
      <c r="EY279" s="135"/>
      <c r="EZ279" s="135"/>
      <c r="FA279" s="135"/>
      <c r="FB279" s="135"/>
      <c r="FC279" s="135"/>
      <c r="FD279" s="135"/>
      <c r="FE279" s="135"/>
      <c r="FF279" s="135"/>
      <c r="FG279" s="135"/>
      <c r="FH279" s="135"/>
      <c r="FI279" s="135"/>
      <c r="FJ279" s="135"/>
      <c r="FK279" s="135"/>
      <c r="FL279" s="135"/>
      <c r="FM279" s="135"/>
      <c r="FN279" s="135"/>
      <c r="FO279" s="135"/>
      <c r="FP279" s="135"/>
      <c r="FQ279" s="135"/>
      <c r="FR279" s="135"/>
      <c r="FS279" s="135"/>
      <c r="FT279" s="135"/>
      <c r="FU279" s="135"/>
      <c r="FV279" s="135"/>
      <c r="FW279" s="135"/>
      <c r="FX279" s="135"/>
      <c r="FY279" s="135"/>
      <c r="FZ279" s="135"/>
      <c r="GA279" s="135"/>
      <c r="GB279" s="135"/>
      <c r="GC279" s="135"/>
      <c r="GD279" s="135"/>
      <c r="GE279" s="135"/>
      <c r="GF279" s="79"/>
      <c r="GG279" s="79"/>
      <c r="GH279" s="79"/>
      <c r="GI279" s="79"/>
      <c r="GJ279" s="79"/>
      <c r="GK279" s="228"/>
      <c r="GL279" s="228"/>
      <c r="GM279" s="228"/>
      <c r="GN279" s="228"/>
      <c r="GO279" s="245"/>
      <c r="GP279" s="79"/>
      <c r="GQ279" s="79"/>
      <c r="GR279" s="79"/>
      <c r="GS279" s="79"/>
      <c r="GT279" s="79"/>
      <c r="GU279" s="79"/>
      <c r="GV279" s="79"/>
      <c r="GW279" s="79"/>
      <c r="GX279" s="79"/>
      <c r="GY279" s="79"/>
      <c r="GZ279" s="79"/>
      <c r="HA279" s="79"/>
      <c r="HB279" s="79"/>
      <c r="HC279" s="228"/>
      <c r="HD279" s="228"/>
      <c r="HE279" s="228"/>
      <c r="HF279" s="228"/>
      <c r="HG279" s="228"/>
      <c r="HH279" s="228"/>
      <c r="HI279" s="228"/>
      <c r="HJ279" s="228"/>
      <c r="HK279" s="228"/>
      <c r="HL279" s="228"/>
      <c r="HM279" s="228"/>
      <c r="HN279" s="228"/>
      <c r="HO279" s="228"/>
      <c r="HP279" s="228"/>
      <c r="HQ279" s="137"/>
      <c r="HR279" s="137"/>
      <c r="HS279" s="137"/>
      <c r="HT279" s="137"/>
      <c r="HU279" s="137"/>
      <c r="HV279" s="137"/>
      <c r="HW279" s="228"/>
      <c r="HX279" s="228"/>
      <c r="HY279" s="228"/>
      <c r="HZ279" s="228"/>
      <c r="IA279" s="228"/>
      <c r="IB279" s="228"/>
      <c r="IC279" s="137"/>
      <c r="ID279" s="137"/>
      <c r="IE279" s="137"/>
      <c r="IF279" s="137"/>
      <c r="IG279" s="137"/>
      <c r="IH279" s="137"/>
    </row>
    <row r="280" customFormat="false" ht="15" hidden="false" customHeight="false" outlineLevel="0" collapsed="false">
      <c r="A280" s="74"/>
      <c r="B280" s="222" t="s">
        <v>290</v>
      </c>
      <c r="C280" s="223"/>
      <c r="D280" s="223"/>
      <c r="E280" s="223"/>
      <c r="F280" s="223"/>
      <c r="G280" s="223"/>
      <c r="H280" s="223"/>
      <c r="I280" s="224"/>
      <c r="J280" s="224"/>
      <c r="K280" s="224"/>
      <c r="L280" s="224"/>
      <c r="M280" s="224"/>
      <c r="N280" s="224"/>
      <c r="O280" s="73"/>
      <c r="P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9"/>
      <c r="AC280" s="79"/>
      <c r="AD280" s="79"/>
      <c r="AE280" s="79"/>
      <c r="AF280" s="79"/>
      <c r="AG280" s="79"/>
      <c r="AH280" s="234"/>
      <c r="AI280" s="234"/>
      <c r="AJ280" s="234"/>
      <c r="AK280" s="234"/>
      <c r="AL280" s="234"/>
      <c r="AM280" s="234"/>
      <c r="AN280" s="234"/>
      <c r="AO280" s="234"/>
      <c r="AP280" s="234"/>
      <c r="AQ280" s="234"/>
      <c r="AR280" s="79"/>
      <c r="AS280" s="79"/>
      <c r="AT280" s="79"/>
      <c r="AU280" s="79"/>
      <c r="AV280" s="79"/>
      <c r="AW280" s="79"/>
      <c r="AX280" s="234"/>
      <c r="AY280" s="234"/>
      <c r="AZ280" s="234"/>
      <c r="BA280" s="234"/>
      <c r="BB280" s="234"/>
      <c r="BC280" s="234"/>
      <c r="BD280" s="234"/>
      <c r="BE280" s="234"/>
      <c r="BF280" s="234"/>
      <c r="BG280" s="234"/>
      <c r="BH280" s="79"/>
      <c r="BI280" s="79"/>
      <c r="BJ280" s="79"/>
      <c r="BK280" s="79"/>
      <c r="BL280" s="79"/>
      <c r="BM280" s="79"/>
      <c r="BN280" s="234"/>
      <c r="BO280" s="234"/>
      <c r="BP280" s="234"/>
      <c r="BQ280" s="234"/>
      <c r="BR280" s="234"/>
      <c r="BS280" s="234"/>
      <c r="BT280" s="234"/>
      <c r="BU280" s="234"/>
      <c r="BV280" s="234"/>
      <c r="BW280" s="234"/>
      <c r="BX280" s="79"/>
      <c r="BY280" s="79"/>
      <c r="BZ280" s="79"/>
      <c r="CA280" s="79"/>
      <c r="CB280" s="79"/>
      <c r="CC280" s="79"/>
      <c r="CD280" s="234"/>
      <c r="CE280" s="234"/>
      <c r="CF280" s="234"/>
      <c r="CG280" s="234"/>
      <c r="CH280" s="234"/>
      <c r="CI280" s="234"/>
      <c r="CJ280" s="234"/>
      <c r="CK280" s="234"/>
      <c r="CL280" s="234"/>
      <c r="CM280" s="234"/>
      <c r="CN280" s="79"/>
      <c r="CO280" s="79"/>
      <c r="CP280" s="79"/>
      <c r="CQ280" s="79"/>
      <c r="CR280" s="79"/>
      <c r="CS280" s="79"/>
      <c r="CT280" s="234"/>
      <c r="CU280" s="234"/>
      <c r="CV280" s="234"/>
      <c r="CW280" s="234"/>
      <c r="CX280" s="234"/>
      <c r="CY280" s="234"/>
      <c r="CZ280" s="234"/>
      <c r="DA280" s="234"/>
      <c r="DB280" s="234"/>
      <c r="DC280" s="234"/>
      <c r="DD280" s="79"/>
      <c r="DE280" s="79"/>
      <c r="DF280" s="79"/>
      <c r="DG280" s="79"/>
      <c r="DH280" s="79"/>
      <c r="DI280" s="79"/>
      <c r="DJ280" s="234"/>
      <c r="DK280" s="234"/>
      <c r="DL280" s="234"/>
      <c r="DM280" s="234"/>
      <c r="DN280" s="234"/>
      <c r="DO280" s="234"/>
      <c r="DP280" s="234"/>
      <c r="DQ280" s="234"/>
      <c r="DR280" s="234"/>
      <c r="DS280" s="234"/>
      <c r="DT280" s="79"/>
      <c r="DU280" s="79"/>
      <c r="DV280" s="79"/>
      <c r="DW280" s="79"/>
      <c r="DX280" s="79"/>
      <c r="DY280" s="79"/>
      <c r="DZ280" s="234"/>
      <c r="EA280" s="234"/>
      <c r="EB280" s="234"/>
      <c r="EC280" s="234"/>
      <c r="ED280" s="234"/>
      <c r="EE280" s="234"/>
      <c r="EF280" s="234"/>
      <c r="EG280" s="234"/>
      <c r="EH280" s="234"/>
      <c r="EI280" s="234"/>
      <c r="EJ280" s="235"/>
      <c r="EK280" s="235"/>
      <c r="EL280" s="235"/>
      <c r="EM280" s="235"/>
      <c r="EN280" s="235"/>
      <c r="EO280" s="235"/>
      <c r="EP280" s="235"/>
      <c r="EQ280" s="235"/>
      <c r="ER280" s="235"/>
      <c r="ES280" s="235"/>
      <c r="ET280" s="235"/>
      <c r="EU280" s="235"/>
      <c r="EV280" s="235"/>
      <c r="EW280" s="235"/>
      <c r="EX280" s="235"/>
      <c r="EY280" s="235"/>
      <c r="EZ280" s="235"/>
      <c r="FA280" s="235"/>
      <c r="FB280" s="235"/>
      <c r="FC280" s="235"/>
      <c r="FD280" s="235"/>
      <c r="FE280" s="235"/>
      <c r="FF280" s="235"/>
      <c r="FG280" s="235"/>
      <c r="FH280" s="235"/>
      <c r="FI280" s="235"/>
      <c r="FJ280" s="235"/>
      <c r="FK280" s="235"/>
      <c r="FL280" s="235"/>
      <c r="FM280" s="235"/>
      <c r="FN280" s="235"/>
      <c r="FO280" s="235"/>
      <c r="FP280" s="235"/>
      <c r="FQ280" s="235"/>
      <c r="FR280" s="235"/>
      <c r="FS280" s="235"/>
      <c r="FT280" s="235"/>
      <c r="FU280" s="235"/>
      <c r="FV280" s="235"/>
      <c r="FW280" s="235"/>
      <c r="FX280" s="235"/>
      <c r="FY280" s="235"/>
      <c r="FZ280" s="235"/>
      <c r="GA280" s="235"/>
      <c r="GB280" s="235"/>
      <c r="GC280" s="235"/>
      <c r="GD280" s="235"/>
      <c r="GE280" s="235"/>
      <c r="GF280" s="234"/>
      <c r="GG280" s="234"/>
      <c r="GH280" s="234"/>
      <c r="GI280" s="234"/>
      <c r="GJ280" s="234"/>
      <c r="GK280" s="78"/>
      <c r="GL280" s="78"/>
      <c r="GM280" s="78"/>
      <c r="GN280" s="78"/>
      <c r="GO280" s="245"/>
      <c r="GP280" s="79"/>
      <c r="GQ280" s="79"/>
      <c r="GR280" s="79"/>
      <c r="GS280" s="79"/>
      <c r="GT280" s="79"/>
      <c r="GU280" s="79"/>
      <c r="GV280" s="79"/>
      <c r="GW280" s="79"/>
      <c r="GX280" s="79"/>
      <c r="GY280" s="79"/>
      <c r="GZ280" s="79"/>
      <c r="HA280" s="79"/>
      <c r="HB280" s="79"/>
      <c r="HC280" s="228"/>
      <c r="HD280" s="228"/>
      <c r="HE280" s="228"/>
      <c r="HF280" s="228"/>
      <c r="HG280" s="228"/>
      <c r="HH280" s="228"/>
      <c r="HI280" s="228"/>
      <c r="HJ280" s="228"/>
      <c r="HK280" s="228"/>
      <c r="HL280" s="228"/>
      <c r="HM280" s="228"/>
      <c r="HN280" s="228"/>
      <c r="HO280" s="228"/>
      <c r="HP280" s="228"/>
      <c r="HQ280" s="137"/>
      <c r="HR280" s="137"/>
      <c r="HS280" s="137"/>
      <c r="HT280" s="137"/>
      <c r="HU280" s="137"/>
      <c r="HV280" s="137"/>
      <c r="HW280" s="228"/>
      <c r="HX280" s="228"/>
      <c r="HY280" s="228"/>
      <c r="HZ280" s="228"/>
      <c r="IA280" s="228"/>
      <c r="IB280" s="228"/>
      <c r="IC280" s="137"/>
      <c r="ID280" s="137"/>
      <c r="IE280" s="137"/>
      <c r="IF280" s="137"/>
      <c r="IG280" s="137"/>
      <c r="IH280" s="137"/>
    </row>
    <row r="281" customFormat="false" ht="16.5" hidden="false" customHeight="true" outlineLevel="0" collapsed="false">
      <c r="A281" s="83"/>
      <c r="B281" s="226"/>
      <c r="C281" s="225" t="s">
        <v>289</v>
      </c>
      <c r="D281" s="225"/>
      <c r="E281" s="225"/>
      <c r="F281" s="225"/>
      <c r="G281" s="225"/>
      <c r="H281" s="225"/>
      <c r="I281" s="225"/>
      <c r="J281" s="225"/>
      <c r="K281" s="225"/>
      <c r="L281" s="225"/>
      <c r="M281" s="225"/>
      <c r="N281" s="225"/>
      <c r="O281" s="226"/>
      <c r="P281" s="226"/>
      <c r="Q281" s="227"/>
      <c r="R281" s="227"/>
      <c r="S281" s="226"/>
      <c r="T281" s="226"/>
      <c r="U281" s="226"/>
      <c r="V281" s="226"/>
      <c r="W281" s="226"/>
      <c r="X281" s="226"/>
      <c r="Y281" s="226"/>
      <c r="Z281" s="226"/>
      <c r="AA281" s="226"/>
      <c r="AB281" s="79"/>
      <c r="AC281" s="79"/>
      <c r="AD281" s="79"/>
      <c r="AE281" s="79"/>
      <c r="AF281" s="79"/>
      <c r="AG281" s="79"/>
      <c r="AH281" s="79"/>
      <c r="AI281" s="79"/>
      <c r="AJ281" s="79"/>
      <c r="AK281" s="79"/>
      <c r="AL281" s="79"/>
      <c r="AM281" s="79"/>
      <c r="AN281" s="79"/>
      <c r="AO281" s="79"/>
      <c r="AP281" s="79"/>
      <c r="AQ281" s="79"/>
      <c r="AR281" s="79"/>
      <c r="AS281" s="79"/>
      <c r="AT281" s="79"/>
      <c r="AU281" s="79"/>
      <c r="AV281" s="79"/>
      <c r="AW281" s="79"/>
      <c r="AX281" s="79"/>
      <c r="AY281" s="79"/>
      <c r="AZ281" s="79"/>
      <c r="BA281" s="79"/>
      <c r="BB281" s="79"/>
      <c r="BC281" s="79"/>
      <c r="BD281" s="79"/>
      <c r="BE281" s="79"/>
      <c r="BF281" s="79"/>
      <c r="BG281" s="79"/>
      <c r="BH281" s="79"/>
      <c r="BI281" s="79"/>
      <c r="BJ281" s="79"/>
      <c r="BK281" s="79"/>
      <c r="BL281" s="79"/>
      <c r="BM281" s="79"/>
      <c r="BN281" s="79"/>
      <c r="BO281" s="79"/>
      <c r="BP281" s="79"/>
      <c r="BQ281" s="79"/>
      <c r="BR281" s="79"/>
      <c r="BS281" s="79"/>
      <c r="BT281" s="79"/>
      <c r="BU281" s="79"/>
      <c r="BV281" s="79"/>
      <c r="BW281" s="79"/>
      <c r="BX281" s="79"/>
      <c r="BY281" s="79"/>
      <c r="BZ281" s="79"/>
      <c r="CA281" s="79"/>
      <c r="CB281" s="79"/>
      <c r="CC281" s="79"/>
      <c r="CD281" s="79"/>
      <c r="CE281" s="79"/>
      <c r="CF281" s="79"/>
      <c r="CG281" s="79"/>
      <c r="CH281" s="79"/>
      <c r="CI281" s="79"/>
      <c r="CJ281" s="79"/>
      <c r="CK281" s="79"/>
      <c r="CL281" s="79"/>
      <c r="CM281" s="79"/>
      <c r="CN281" s="79"/>
      <c r="CO281" s="79"/>
      <c r="CP281" s="79"/>
      <c r="CQ281" s="79"/>
      <c r="CR281" s="79"/>
      <c r="CS281" s="79"/>
      <c r="CT281" s="79"/>
      <c r="CU281" s="79"/>
      <c r="CV281" s="79"/>
      <c r="CW281" s="79"/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79"/>
      <c r="DI281" s="79"/>
      <c r="DJ281" s="79"/>
      <c r="DK281" s="79"/>
      <c r="DL281" s="79"/>
      <c r="DM281" s="79"/>
      <c r="DN281" s="79"/>
      <c r="DO281" s="79"/>
      <c r="DP281" s="79"/>
      <c r="DQ281" s="79"/>
      <c r="DR281" s="79"/>
      <c r="DS281" s="79"/>
      <c r="DT281" s="79"/>
      <c r="DU281" s="79"/>
      <c r="DV281" s="79"/>
      <c r="DW281" s="79"/>
      <c r="DX281" s="79"/>
      <c r="DY281" s="79"/>
      <c r="DZ281" s="79"/>
      <c r="EA281" s="79"/>
      <c r="EB281" s="79"/>
      <c r="EC281" s="79"/>
      <c r="ED281" s="79"/>
      <c r="EE281" s="79"/>
      <c r="EF281" s="79"/>
      <c r="EG281" s="79"/>
      <c r="EH281" s="79"/>
      <c r="EI281" s="79"/>
      <c r="EJ281" s="135"/>
      <c r="EK281" s="135"/>
      <c r="EL281" s="135"/>
      <c r="EM281" s="135"/>
      <c r="EN281" s="135"/>
      <c r="EO281" s="135"/>
      <c r="EP281" s="135"/>
      <c r="EQ281" s="135"/>
      <c r="ER281" s="135"/>
      <c r="ES281" s="135"/>
      <c r="ET281" s="135"/>
      <c r="EU281" s="135"/>
      <c r="EV281" s="135"/>
      <c r="EW281" s="135"/>
      <c r="EX281" s="135"/>
      <c r="EY281" s="135"/>
      <c r="EZ281" s="135"/>
      <c r="FA281" s="135"/>
      <c r="FB281" s="135"/>
      <c r="FC281" s="135"/>
      <c r="FD281" s="135"/>
      <c r="FE281" s="135"/>
      <c r="FF281" s="135"/>
      <c r="FG281" s="135"/>
      <c r="FH281" s="135"/>
      <c r="FI281" s="135"/>
      <c r="FJ281" s="135"/>
      <c r="FK281" s="135"/>
      <c r="FL281" s="135"/>
      <c r="FM281" s="135"/>
      <c r="FN281" s="135"/>
      <c r="FO281" s="135"/>
      <c r="FP281" s="135"/>
      <c r="FQ281" s="135"/>
      <c r="FR281" s="135"/>
      <c r="FS281" s="135"/>
      <c r="FT281" s="135"/>
      <c r="FU281" s="135"/>
      <c r="FV281" s="135"/>
      <c r="FW281" s="135"/>
      <c r="FX281" s="135"/>
      <c r="FY281" s="135"/>
      <c r="FZ281" s="135"/>
      <c r="GA281" s="135"/>
      <c r="GB281" s="135"/>
      <c r="GC281" s="135"/>
      <c r="GD281" s="135"/>
      <c r="GE281" s="135"/>
      <c r="GF281" s="79"/>
      <c r="GG281" s="79"/>
      <c r="GH281" s="79"/>
      <c r="GI281" s="79"/>
      <c r="GJ281" s="79"/>
      <c r="GK281" s="228"/>
      <c r="GL281" s="228"/>
      <c r="GM281" s="228"/>
      <c r="GN281" s="228"/>
      <c r="GO281" s="245"/>
      <c r="GP281" s="79"/>
      <c r="GQ281" s="79"/>
      <c r="GR281" s="79"/>
      <c r="GS281" s="79"/>
      <c r="GT281" s="79"/>
      <c r="GU281" s="79"/>
      <c r="GV281" s="79"/>
      <c r="GW281" s="79"/>
      <c r="GX281" s="79"/>
      <c r="GY281" s="79"/>
      <c r="GZ281" s="79"/>
      <c r="HA281" s="79"/>
      <c r="HB281" s="79"/>
      <c r="HC281" s="228"/>
      <c r="HD281" s="228"/>
      <c r="HE281" s="228"/>
      <c r="HF281" s="228"/>
      <c r="HG281" s="228"/>
      <c r="HH281" s="228"/>
      <c r="HI281" s="228"/>
      <c r="HJ281" s="228"/>
      <c r="HK281" s="228"/>
      <c r="HL281" s="228"/>
      <c r="HM281" s="228"/>
      <c r="HN281" s="228"/>
      <c r="HO281" s="228"/>
      <c r="HP281" s="228"/>
      <c r="HQ281" s="137"/>
      <c r="HR281" s="137"/>
      <c r="HS281" s="137"/>
      <c r="HT281" s="137"/>
      <c r="HU281" s="137"/>
      <c r="HV281" s="137"/>
      <c r="HW281" s="228"/>
      <c r="HX281" s="228"/>
      <c r="HY281" s="228"/>
      <c r="HZ281" s="228"/>
      <c r="IA281" s="228"/>
      <c r="IB281" s="228"/>
      <c r="IC281" s="137"/>
      <c r="ID281" s="137"/>
      <c r="IE281" s="137"/>
      <c r="IF281" s="137"/>
      <c r="IG281" s="137"/>
      <c r="IH281" s="137"/>
    </row>
    <row r="283" customFormat="false" ht="15" hidden="false" customHeight="false" outlineLevel="0" collapsed="false">
      <c r="A283" s="71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  <c r="AD283" s="73"/>
      <c r="AE283" s="73"/>
      <c r="AF283" s="73"/>
      <c r="AG283" s="73"/>
      <c r="AH283" s="73"/>
      <c r="AI283" s="73"/>
      <c r="AJ283" s="73"/>
      <c r="AK283" s="73"/>
      <c r="AL283" s="73"/>
      <c r="AM283" s="73"/>
      <c r="AN283" s="73"/>
      <c r="AO283" s="73"/>
      <c r="AP283" s="73"/>
      <c r="AQ283" s="73"/>
      <c r="AR283" s="73"/>
      <c r="AS283" s="73"/>
      <c r="AT283" s="73"/>
      <c r="AU283" s="73"/>
      <c r="AV283" s="73"/>
      <c r="AW283" s="73"/>
      <c r="AX283" s="73"/>
      <c r="AY283" s="73"/>
      <c r="AZ283" s="73"/>
      <c r="BA283" s="73"/>
      <c r="BB283" s="73"/>
      <c r="BC283" s="73"/>
      <c r="BD283" s="73"/>
      <c r="BE283" s="73"/>
      <c r="BF283" s="73"/>
      <c r="BG283" s="73"/>
      <c r="BH283" s="73"/>
      <c r="BI283" s="73"/>
      <c r="BJ283" s="73"/>
      <c r="BK283" s="73"/>
      <c r="BL283" s="73"/>
      <c r="BM283" s="73"/>
      <c r="BN283" s="73"/>
      <c r="BO283" s="73"/>
      <c r="BP283" s="73"/>
      <c r="BQ283" s="73"/>
      <c r="BR283" s="73"/>
      <c r="BS283" s="73"/>
      <c r="BT283" s="73"/>
      <c r="BU283" s="73"/>
      <c r="BV283" s="73"/>
      <c r="BW283" s="73"/>
      <c r="BX283" s="73"/>
      <c r="BY283" s="73"/>
      <c r="BZ283" s="73"/>
      <c r="CA283" s="73"/>
      <c r="CB283" s="73"/>
      <c r="CC283" s="73"/>
      <c r="CD283" s="73"/>
      <c r="CE283" s="73"/>
      <c r="CF283" s="73"/>
      <c r="CG283" s="73"/>
      <c r="CH283" s="73"/>
      <c r="CI283" s="73"/>
      <c r="CJ283" s="73"/>
      <c r="CK283" s="73"/>
      <c r="CL283" s="73"/>
      <c r="CM283" s="73"/>
      <c r="CN283" s="73"/>
      <c r="CO283" s="73"/>
      <c r="CP283" s="73"/>
      <c r="CQ283" s="73"/>
      <c r="CR283" s="73"/>
      <c r="CS283" s="73"/>
      <c r="CT283" s="73"/>
      <c r="CU283" s="73"/>
      <c r="CV283" s="73"/>
      <c r="CW283" s="73"/>
      <c r="CX283" s="73"/>
      <c r="CY283" s="73"/>
      <c r="CZ283" s="73"/>
      <c r="DA283" s="73"/>
      <c r="DB283" s="73"/>
      <c r="DC283" s="73"/>
      <c r="DD283" s="73"/>
      <c r="DE283" s="73"/>
      <c r="DF283" s="73"/>
      <c r="DG283" s="73"/>
      <c r="DH283" s="73"/>
      <c r="DI283" s="73"/>
      <c r="DJ283" s="73"/>
      <c r="DK283" s="73"/>
      <c r="DL283" s="73"/>
      <c r="DM283" s="73"/>
      <c r="DN283" s="73"/>
      <c r="DO283" s="73"/>
      <c r="DP283" s="73"/>
      <c r="DQ283" s="73"/>
      <c r="DR283" s="73"/>
      <c r="DS283" s="73"/>
      <c r="DT283" s="73"/>
      <c r="DU283" s="73"/>
      <c r="DV283" s="73"/>
      <c r="DW283" s="73"/>
      <c r="DX283" s="73"/>
      <c r="DY283" s="73"/>
      <c r="DZ283" s="73"/>
      <c r="EA283" s="73"/>
      <c r="EB283" s="73"/>
      <c r="EC283" s="73"/>
      <c r="ED283" s="73"/>
      <c r="EE283" s="73"/>
      <c r="EF283" s="73"/>
      <c r="EG283" s="73"/>
      <c r="EH283" s="73"/>
      <c r="EI283" s="73"/>
      <c r="EJ283" s="73"/>
      <c r="EK283" s="73"/>
      <c r="EL283" s="73"/>
      <c r="EM283" s="73"/>
      <c r="EN283" s="73"/>
      <c r="EO283" s="73"/>
      <c r="EP283" s="73"/>
      <c r="EQ283" s="73"/>
      <c r="ER283" s="73"/>
      <c r="ES283" s="73"/>
      <c r="ET283" s="73"/>
      <c r="EU283" s="73"/>
      <c r="EV283" s="73"/>
      <c r="EW283" s="73"/>
      <c r="EX283" s="73"/>
      <c r="EY283" s="73"/>
      <c r="EZ283" s="73"/>
      <c r="FA283" s="73"/>
      <c r="FB283" s="73"/>
      <c r="FC283" s="73"/>
      <c r="FD283" s="73"/>
      <c r="FE283" s="73"/>
      <c r="FF283" s="73"/>
      <c r="FG283" s="73"/>
      <c r="FH283" s="73"/>
      <c r="FI283" s="73"/>
      <c r="FJ283" s="73"/>
      <c r="FK283" s="73"/>
      <c r="FL283" s="73"/>
      <c r="FM283" s="73"/>
      <c r="FN283" s="73"/>
      <c r="FO283" s="73"/>
      <c r="FP283" s="73"/>
      <c r="FQ283" s="73"/>
      <c r="FR283" s="73"/>
      <c r="FS283" s="73"/>
      <c r="FT283" s="73"/>
      <c r="FU283" s="73"/>
      <c r="FV283" s="73"/>
      <c r="FW283" s="73"/>
      <c r="FX283" s="73"/>
      <c r="FY283" s="73"/>
      <c r="FZ283" s="73"/>
      <c r="GA283" s="73"/>
      <c r="GB283" s="73"/>
      <c r="GC283" s="73"/>
      <c r="GD283" s="73"/>
      <c r="GE283" s="73"/>
      <c r="GF283" s="73"/>
      <c r="GG283" s="73"/>
      <c r="GH283" s="73"/>
      <c r="GI283" s="73"/>
      <c r="GJ283" s="73"/>
      <c r="GK283" s="73"/>
      <c r="GL283" s="73"/>
      <c r="GM283" s="73"/>
      <c r="GN283" s="73"/>
      <c r="GO283" s="73"/>
      <c r="GP283" s="73"/>
      <c r="GQ283" s="73"/>
      <c r="GR283" s="73"/>
      <c r="GS283" s="73"/>
      <c r="GT283" s="73"/>
      <c r="GU283" s="73"/>
      <c r="GV283" s="73"/>
      <c r="GW283" s="73"/>
      <c r="GX283" s="73"/>
      <c r="GY283" s="73"/>
      <c r="GZ283" s="73"/>
      <c r="HA283" s="73"/>
      <c r="HB283" s="73"/>
      <c r="HC283" s="73"/>
      <c r="HD283" s="73"/>
      <c r="HE283" s="73"/>
      <c r="HF283" s="73"/>
      <c r="HG283" s="73"/>
      <c r="HH283" s="73"/>
      <c r="HI283" s="73"/>
      <c r="HJ283" s="73"/>
      <c r="HK283" s="73"/>
      <c r="HL283" s="73"/>
      <c r="HM283" s="73"/>
      <c r="HN283" s="73"/>
      <c r="HO283" s="73"/>
      <c r="HP283" s="73"/>
      <c r="HQ283" s="73"/>
      <c r="HR283" s="73"/>
      <c r="HS283" s="73"/>
      <c r="HT283" s="73"/>
      <c r="HU283" s="73"/>
      <c r="HV283" s="73"/>
      <c r="HW283" s="73"/>
      <c r="HX283" s="73"/>
      <c r="HY283" s="73"/>
      <c r="HZ283" s="73"/>
      <c r="IA283" s="73"/>
      <c r="IB283" s="73"/>
      <c r="IC283" s="73"/>
      <c r="ID283" s="73"/>
      <c r="IE283" s="73"/>
      <c r="IF283" s="73"/>
      <c r="IG283" s="73"/>
      <c r="IH283" s="73"/>
    </row>
    <row r="284" customFormat="false" ht="15" hidden="false" customHeight="false" outlineLevel="0" collapsed="false">
      <c r="A284" s="71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  <c r="AJ284" s="73"/>
      <c r="AK284" s="73"/>
      <c r="AL284" s="73"/>
      <c r="AM284" s="73"/>
      <c r="AN284" s="73"/>
      <c r="AO284" s="73"/>
      <c r="AP284" s="73"/>
      <c r="AQ284" s="73"/>
      <c r="AR284" s="73"/>
      <c r="AS284" s="73"/>
      <c r="AT284" s="73"/>
      <c r="AU284" s="73"/>
      <c r="AV284" s="73"/>
      <c r="AW284" s="73"/>
      <c r="AX284" s="73"/>
      <c r="AY284" s="73"/>
      <c r="AZ284" s="73"/>
      <c r="BA284" s="73"/>
      <c r="BB284" s="73"/>
      <c r="BC284" s="73"/>
      <c r="BD284" s="73"/>
      <c r="BE284" s="73"/>
      <c r="BF284" s="73"/>
      <c r="BG284" s="73"/>
      <c r="BH284" s="73"/>
      <c r="BI284" s="73"/>
      <c r="BJ284" s="73"/>
      <c r="BK284" s="73"/>
      <c r="BL284" s="73"/>
      <c r="BM284" s="73"/>
      <c r="BN284" s="73"/>
      <c r="BO284" s="73"/>
      <c r="BP284" s="73"/>
      <c r="BQ284" s="73"/>
      <c r="BR284" s="73"/>
      <c r="BS284" s="73"/>
      <c r="BT284" s="73"/>
      <c r="BU284" s="73"/>
      <c r="BV284" s="73"/>
      <c r="BW284" s="73"/>
      <c r="BX284" s="73"/>
      <c r="BY284" s="73"/>
      <c r="BZ284" s="73"/>
      <c r="CA284" s="73"/>
      <c r="CB284" s="73"/>
      <c r="CC284" s="73"/>
      <c r="CD284" s="73"/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73"/>
      <c r="CQ284" s="73"/>
      <c r="CR284" s="73"/>
      <c r="CS284" s="73"/>
      <c r="CT284" s="73"/>
      <c r="CU284" s="73"/>
      <c r="CV284" s="73"/>
      <c r="CW284" s="73"/>
      <c r="CX284" s="73"/>
      <c r="CY284" s="73"/>
      <c r="CZ284" s="73"/>
      <c r="DA284" s="73"/>
      <c r="DB284" s="73"/>
      <c r="DC284" s="73"/>
      <c r="DD284" s="73"/>
      <c r="DE284" s="73"/>
      <c r="DF284" s="73"/>
      <c r="DG284" s="73"/>
      <c r="DH284" s="73"/>
      <c r="DI284" s="73"/>
      <c r="DJ284" s="73"/>
      <c r="DK284" s="73"/>
      <c r="DL284" s="73"/>
      <c r="DM284" s="73"/>
      <c r="DN284" s="73"/>
      <c r="DO284" s="73"/>
      <c r="DP284" s="73"/>
      <c r="DQ284" s="73"/>
      <c r="DR284" s="73"/>
      <c r="DS284" s="73"/>
      <c r="DT284" s="73"/>
      <c r="DU284" s="73"/>
      <c r="DV284" s="73"/>
      <c r="DW284" s="73"/>
      <c r="DX284" s="73"/>
      <c r="DY284" s="73"/>
      <c r="DZ284" s="73"/>
      <c r="EA284" s="73"/>
      <c r="EB284" s="73"/>
      <c r="EC284" s="73"/>
      <c r="ED284" s="73"/>
      <c r="EE284" s="73"/>
      <c r="EF284" s="73"/>
      <c r="EG284" s="73"/>
      <c r="EH284" s="73"/>
      <c r="EI284" s="73"/>
      <c r="EJ284" s="73"/>
      <c r="EK284" s="73"/>
      <c r="EL284" s="73"/>
      <c r="EM284" s="73"/>
      <c r="EN284" s="73"/>
      <c r="EO284" s="73"/>
      <c r="EP284" s="73"/>
      <c r="EQ284" s="73"/>
      <c r="ER284" s="73"/>
      <c r="ES284" s="73"/>
      <c r="ET284" s="73"/>
      <c r="EU284" s="73"/>
      <c r="EV284" s="73"/>
      <c r="EW284" s="73"/>
      <c r="EX284" s="73"/>
      <c r="EY284" s="73"/>
      <c r="EZ284" s="73"/>
      <c r="FA284" s="73"/>
      <c r="FB284" s="73"/>
      <c r="FC284" s="73"/>
      <c r="FD284" s="73"/>
      <c r="FE284" s="73"/>
      <c r="FF284" s="73"/>
      <c r="FG284" s="73"/>
      <c r="FH284" s="73"/>
      <c r="FI284" s="73"/>
      <c r="FJ284" s="73"/>
      <c r="FK284" s="73"/>
      <c r="FL284" s="73"/>
      <c r="FM284" s="73"/>
      <c r="FN284" s="73"/>
      <c r="FO284" s="73"/>
      <c r="FP284" s="73"/>
      <c r="FQ284" s="73"/>
      <c r="FR284" s="73"/>
      <c r="FS284" s="73"/>
      <c r="FT284" s="73"/>
      <c r="FU284" s="73"/>
      <c r="FV284" s="73"/>
      <c r="FW284" s="73"/>
      <c r="FX284" s="73"/>
      <c r="FY284" s="73"/>
      <c r="FZ284" s="73"/>
      <c r="GA284" s="73"/>
      <c r="GB284" s="73"/>
      <c r="GC284" s="73"/>
      <c r="GD284" s="73"/>
      <c r="GE284" s="73"/>
      <c r="GF284" s="73"/>
      <c r="GG284" s="73"/>
      <c r="GH284" s="73"/>
      <c r="GI284" s="73"/>
      <c r="GJ284" s="73"/>
      <c r="GK284" s="73"/>
      <c r="GL284" s="73"/>
      <c r="GM284" s="73"/>
      <c r="GN284" s="73"/>
      <c r="GO284" s="73"/>
      <c r="GP284" s="73"/>
      <c r="GQ284" s="73"/>
      <c r="GR284" s="73"/>
      <c r="GS284" s="73"/>
      <c r="GT284" s="73"/>
      <c r="GU284" s="73"/>
      <c r="GV284" s="73"/>
      <c r="GW284" s="73"/>
      <c r="GX284" s="73"/>
      <c r="GY284" s="73"/>
      <c r="GZ284" s="73"/>
      <c r="HA284" s="73"/>
      <c r="HB284" s="73"/>
      <c r="HC284" s="73"/>
      <c r="HD284" s="73"/>
      <c r="HE284" s="73"/>
      <c r="HF284" s="73"/>
      <c r="HG284" s="73"/>
      <c r="HH284" s="73"/>
      <c r="HI284" s="73"/>
      <c r="HJ284" s="73"/>
      <c r="HK284" s="73"/>
      <c r="HL284" s="73"/>
      <c r="HM284" s="73"/>
      <c r="HN284" s="73"/>
      <c r="HO284" s="73"/>
      <c r="HP284" s="73"/>
      <c r="HQ284" s="73"/>
      <c r="HR284" s="73"/>
      <c r="HS284" s="73"/>
      <c r="HT284" s="73"/>
      <c r="HU284" s="73"/>
      <c r="HV284" s="73"/>
      <c r="HW284" s="73"/>
      <c r="HX284" s="73"/>
      <c r="HY284" s="73"/>
      <c r="HZ284" s="73"/>
      <c r="IA284" s="73"/>
      <c r="IB284" s="73"/>
      <c r="IC284" s="73"/>
      <c r="ID284" s="73"/>
      <c r="IE284" s="73"/>
      <c r="IF284" s="73"/>
      <c r="IG284" s="73"/>
      <c r="IH284" s="73"/>
    </row>
    <row r="285" customFormat="false" ht="15" hidden="false" customHeight="false" outlineLevel="0" collapsed="false">
      <c r="A285" s="71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3"/>
      <c r="CX285" s="73"/>
      <c r="CY285" s="73"/>
      <c r="CZ285" s="73"/>
      <c r="DA285" s="73"/>
      <c r="DB285" s="73"/>
      <c r="DC285" s="73"/>
      <c r="DD285" s="73"/>
      <c r="DE285" s="73"/>
      <c r="DF285" s="73"/>
      <c r="DG285" s="73"/>
      <c r="DH285" s="73"/>
      <c r="DI285" s="73"/>
      <c r="DJ285" s="73"/>
      <c r="DK285" s="73"/>
      <c r="DL285" s="73"/>
      <c r="DM285" s="73"/>
      <c r="DN285" s="73"/>
      <c r="DO285" s="73"/>
      <c r="DP285" s="73"/>
      <c r="DQ285" s="73"/>
      <c r="DR285" s="73"/>
      <c r="DS285" s="73"/>
      <c r="DT285" s="73"/>
      <c r="DU285" s="73"/>
      <c r="DV285" s="73"/>
      <c r="DW285" s="73"/>
      <c r="DX285" s="73"/>
      <c r="DY285" s="73"/>
      <c r="DZ285" s="73"/>
      <c r="EA285" s="73"/>
      <c r="EB285" s="73"/>
      <c r="EC285" s="73"/>
      <c r="ED285" s="73"/>
      <c r="EE285" s="73"/>
      <c r="EF285" s="73"/>
      <c r="EG285" s="73"/>
      <c r="EH285" s="73"/>
      <c r="EI285" s="73"/>
      <c r="EJ285" s="73"/>
      <c r="EK285" s="73"/>
      <c r="EL285" s="73"/>
      <c r="EM285" s="73"/>
      <c r="EN285" s="73"/>
      <c r="EO285" s="73"/>
      <c r="EP285" s="73"/>
      <c r="EQ285" s="73"/>
      <c r="ER285" s="73"/>
      <c r="ES285" s="73"/>
      <c r="ET285" s="73"/>
      <c r="EU285" s="73"/>
      <c r="EV285" s="73"/>
      <c r="EW285" s="73"/>
      <c r="EX285" s="73"/>
      <c r="EY285" s="73"/>
      <c r="EZ285" s="73"/>
      <c r="FA285" s="73"/>
      <c r="FB285" s="73"/>
      <c r="FC285" s="73"/>
      <c r="FD285" s="73"/>
      <c r="FE285" s="73"/>
      <c r="FF285" s="73"/>
      <c r="FG285" s="73"/>
      <c r="FH285" s="73"/>
      <c r="FI285" s="73"/>
      <c r="FJ285" s="73"/>
      <c r="FK285" s="73"/>
      <c r="FL285" s="73"/>
      <c r="FM285" s="73"/>
      <c r="FN285" s="73"/>
      <c r="FO285" s="73"/>
      <c r="FP285" s="73"/>
      <c r="FQ285" s="73"/>
      <c r="FR285" s="73"/>
      <c r="FS285" s="73"/>
      <c r="FT285" s="73"/>
      <c r="FU285" s="73"/>
      <c r="FV285" s="73"/>
      <c r="FW285" s="73"/>
      <c r="FX285" s="73"/>
      <c r="FY285" s="73"/>
      <c r="FZ285" s="73"/>
      <c r="GA285" s="73"/>
      <c r="GB285" s="73"/>
      <c r="GC285" s="73"/>
      <c r="GD285" s="73"/>
      <c r="GE285" s="73"/>
      <c r="GF285" s="73"/>
      <c r="GG285" s="73"/>
      <c r="GH285" s="73"/>
      <c r="GI285" s="73"/>
      <c r="GJ285" s="73"/>
      <c r="GK285" s="73"/>
      <c r="GL285" s="73"/>
      <c r="GM285" s="73"/>
      <c r="GN285" s="73"/>
      <c r="GO285" s="73"/>
      <c r="GP285" s="73"/>
      <c r="GQ285" s="73"/>
      <c r="GR285" s="73"/>
      <c r="GS285" s="73"/>
      <c r="GT285" s="73"/>
      <c r="GU285" s="73"/>
      <c r="GV285" s="73"/>
      <c r="GW285" s="73"/>
      <c r="GX285" s="73"/>
      <c r="GY285" s="73"/>
      <c r="GZ285" s="73"/>
      <c r="HA285" s="73"/>
      <c r="HB285" s="73"/>
      <c r="HC285" s="73"/>
      <c r="HD285" s="73"/>
      <c r="HE285" s="73"/>
      <c r="HF285" s="73"/>
      <c r="HG285" s="73"/>
      <c r="HH285" s="73"/>
      <c r="HI285" s="73"/>
      <c r="HJ285" s="73"/>
      <c r="HK285" s="73"/>
      <c r="HL285" s="73"/>
      <c r="HM285" s="73"/>
      <c r="HN285" s="73"/>
      <c r="HO285" s="73"/>
      <c r="HP285" s="73"/>
      <c r="HQ285" s="73"/>
      <c r="HR285" s="73"/>
      <c r="HS285" s="73"/>
      <c r="HT285" s="73"/>
      <c r="HU285" s="73"/>
      <c r="HV285" s="73"/>
      <c r="HW285" s="73"/>
      <c r="HX285" s="73"/>
      <c r="HY285" s="73"/>
      <c r="HZ285" s="73"/>
      <c r="IA285" s="73"/>
      <c r="IB285" s="73"/>
      <c r="IC285" s="73"/>
      <c r="ID285" s="73"/>
      <c r="IE285" s="73"/>
      <c r="IF285" s="73"/>
      <c r="IG285" s="73"/>
      <c r="IH285" s="73"/>
    </row>
    <row r="286" customFormat="false" ht="15" hidden="false" customHeight="false" outlineLevel="0" collapsed="false">
      <c r="A286" s="71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3"/>
      <c r="BN286" s="73"/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3"/>
      <c r="DI286" s="73"/>
      <c r="DJ286" s="73"/>
      <c r="DK286" s="73"/>
      <c r="DL286" s="73"/>
      <c r="DM286" s="73"/>
      <c r="DN286" s="73"/>
      <c r="DO286" s="73"/>
      <c r="DP286" s="73"/>
      <c r="DQ286" s="73"/>
      <c r="DR286" s="73"/>
      <c r="DS286" s="73"/>
      <c r="DT286" s="73"/>
      <c r="DU286" s="73"/>
      <c r="DV286" s="73"/>
      <c r="DW286" s="73"/>
      <c r="DX286" s="73"/>
      <c r="DY286" s="73"/>
      <c r="DZ286" s="73"/>
      <c r="EA286" s="73"/>
      <c r="EB286" s="73"/>
      <c r="EC286" s="73"/>
      <c r="ED286" s="73"/>
      <c r="EE286" s="73"/>
      <c r="EF286" s="73"/>
      <c r="EG286" s="73"/>
      <c r="EH286" s="73"/>
      <c r="EI286" s="73"/>
      <c r="EJ286" s="73"/>
      <c r="EK286" s="73"/>
      <c r="EL286" s="73"/>
      <c r="EM286" s="73"/>
      <c r="EN286" s="73"/>
      <c r="EO286" s="73"/>
      <c r="EP286" s="73"/>
      <c r="EQ286" s="73"/>
      <c r="ER286" s="73"/>
      <c r="ES286" s="73"/>
      <c r="ET286" s="73"/>
      <c r="EU286" s="73"/>
      <c r="EV286" s="73"/>
      <c r="EW286" s="73"/>
      <c r="EX286" s="73"/>
      <c r="EY286" s="73"/>
      <c r="EZ286" s="73"/>
      <c r="FA286" s="73"/>
      <c r="FB286" s="73"/>
      <c r="FC286" s="73"/>
      <c r="FD286" s="73"/>
      <c r="FE286" s="73"/>
      <c r="FF286" s="73"/>
      <c r="FG286" s="73"/>
      <c r="FH286" s="73"/>
      <c r="FI286" s="73"/>
      <c r="FJ286" s="73"/>
      <c r="FK286" s="73"/>
      <c r="FL286" s="73"/>
      <c r="FM286" s="73"/>
      <c r="FN286" s="73"/>
      <c r="FO286" s="73"/>
      <c r="FP286" s="73"/>
      <c r="FQ286" s="73"/>
      <c r="FR286" s="73"/>
      <c r="FS286" s="73"/>
      <c r="FT286" s="73"/>
      <c r="FU286" s="73"/>
      <c r="FV286" s="73"/>
      <c r="FW286" s="73"/>
      <c r="FX286" s="73"/>
      <c r="FY286" s="73"/>
      <c r="FZ286" s="73"/>
      <c r="GA286" s="73"/>
      <c r="GB286" s="73"/>
      <c r="GC286" s="73"/>
      <c r="GD286" s="73"/>
      <c r="GE286" s="73"/>
      <c r="GF286" s="73"/>
      <c r="GG286" s="73"/>
      <c r="GH286" s="73"/>
      <c r="GI286" s="73"/>
      <c r="GJ286" s="73"/>
      <c r="GK286" s="73"/>
      <c r="GL286" s="73"/>
      <c r="GM286" s="73"/>
      <c r="GN286" s="73"/>
      <c r="GO286" s="73"/>
      <c r="GP286" s="73"/>
      <c r="GQ286" s="73"/>
      <c r="GR286" s="73"/>
      <c r="GS286" s="73"/>
      <c r="GT286" s="73"/>
      <c r="GU286" s="73"/>
      <c r="GV286" s="73"/>
      <c r="GW286" s="73"/>
      <c r="GX286" s="73"/>
      <c r="GY286" s="73"/>
      <c r="GZ286" s="73"/>
      <c r="HA286" s="73"/>
      <c r="HB286" s="73"/>
      <c r="HC286" s="73"/>
      <c r="HD286" s="73"/>
      <c r="HE286" s="73"/>
      <c r="HF286" s="73"/>
      <c r="HG286" s="73"/>
      <c r="HH286" s="73"/>
      <c r="HI286" s="73"/>
      <c r="HJ286" s="73"/>
      <c r="HK286" s="73"/>
      <c r="HL286" s="73"/>
      <c r="HM286" s="73"/>
      <c r="HN286" s="73"/>
      <c r="HO286" s="73"/>
      <c r="HP286" s="73"/>
      <c r="HQ286" s="73"/>
      <c r="HR286" s="73"/>
      <c r="HS286" s="73"/>
      <c r="HT286" s="73"/>
      <c r="HU286" s="73"/>
      <c r="HV286" s="73"/>
      <c r="HW286" s="73"/>
      <c r="HX286" s="73"/>
      <c r="HY286" s="73"/>
      <c r="HZ286" s="73"/>
      <c r="IA286" s="73"/>
      <c r="IB286" s="73"/>
      <c r="IC286" s="73"/>
      <c r="ID286" s="73"/>
      <c r="IE286" s="73"/>
      <c r="IF286" s="73"/>
      <c r="IG286" s="73"/>
      <c r="IH286" s="73"/>
    </row>
    <row r="287" customFormat="false" ht="15" hidden="false" customHeight="false" outlineLevel="0" collapsed="false">
      <c r="A287" s="71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73"/>
      <c r="CB287" s="73"/>
      <c r="CC287" s="73"/>
      <c r="CD287" s="73"/>
      <c r="CE287" s="73"/>
      <c r="CF287" s="73"/>
      <c r="CG287" s="73"/>
      <c r="CH287" s="73"/>
      <c r="CI287" s="73"/>
      <c r="CJ287" s="73"/>
      <c r="CK287" s="73"/>
      <c r="CL287" s="73"/>
      <c r="CM287" s="73"/>
      <c r="CN287" s="73"/>
      <c r="CO287" s="73"/>
      <c r="CP287" s="73"/>
      <c r="CQ287" s="73"/>
      <c r="CR287" s="73"/>
      <c r="CS287" s="73"/>
      <c r="CT287" s="73"/>
      <c r="CU287" s="73"/>
      <c r="CV287" s="73"/>
      <c r="CW287" s="73"/>
      <c r="CX287" s="73"/>
      <c r="CY287" s="73"/>
      <c r="CZ287" s="73"/>
      <c r="DA287" s="73"/>
      <c r="DB287" s="73"/>
      <c r="DC287" s="73"/>
      <c r="DD287" s="73"/>
      <c r="DE287" s="73"/>
      <c r="DF287" s="73"/>
      <c r="DG287" s="73"/>
      <c r="DH287" s="73"/>
      <c r="DI287" s="73"/>
      <c r="DJ287" s="73"/>
      <c r="DK287" s="73"/>
      <c r="DL287" s="73"/>
      <c r="DM287" s="73"/>
      <c r="DN287" s="73"/>
      <c r="DO287" s="73"/>
      <c r="DP287" s="73"/>
      <c r="DQ287" s="73"/>
      <c r="DR287" s="73"/>
      <c r="DS287" s="73"/>
      <c r="DT287" s="73"/>
      <c r="DU287" s="73"/>
      <c r="DV287" s="73"/>
      <c r="DW287" s="73"/>
      <c r="DX287" s="73"/>
      <c r="DY287" s="73"/>
      <c r="DZ287" s="73"/>
      <c r="EA287" s="73"/>
      <c r="EB287" s="73"/>
      <c r="EC287" s="73"/>
      <c r="ED287" s="73"/>
      <c r="EE287" s="73"/>
      <c r="EF287" s="73"/>
      <c r="EG287" s="73"/>
      <c r="EH287" s="73"/>
      <c r="EI287" s="73"/>
      <c r="EJ287" s="73"/>
      <c r="EK287" s="73"/>
      <c r="EL287" s="73"/>
      <c r="EM287" s="73"/>
      <c r="EN287" s="73"/>
      <c r="EO287" s="73"/>
      <c r="EP287" s="73"/>
      <c r="EQ287" s="73"/>
      <c r="ER287" s="73"/>
      <c r="ES287" s="73"/>
      <c r="ET287" s="73"/>
      <c r="EU287" s="73"/>
      <c r="EV287" s="73"/>
      <c r="EW287" s="73"/>
      <c r="EX287" s="73"/>
      <c r="EY287" s="73"/>
      <c r="EZ287" s="73"/>
      <c r="FA287" s="73"/>
      <c r="FB287" s="73"/>
      <c r="FC287" s="73"/>
      <c r="FD287" s="73"/>
      <c r="FE287" s="73"/>
      <c r="FF287" s="73"/>
      <c r="FG287" s="73"/>
      <c r="FH287" s="73"/>
      <c r="FI287" s="73"/>
      <c r="FJ287" s="73"/>
      <c r="FK287" s="73"/>
      <c r="FL287" s="73"/>
      <c r="FM287" s="73"/>
      <c r="FN287" s="73"/>
      <c r="FO287" s="73"/>
      <c r="FP287" s="73"/>
      <c r="FQ287" s="73"/>
      <c r="FR287" s="73"/>
      <c r="FS287" s="73"/>
      <c r="FT287" s="73"/>
      <c r="FU287" s="73"/>
      <c r="FV287" s="73"/>
      <c r="FW287" s="73"/>
      <c r="FX287" s="73"/>
      <c r="FY287" s="73"/>
      <c r="FZ287" s="73"/>
      <c r="GA287" s="73"/>
      <c r="GB287" s="73"/>
      <c r="GC287" s="73"/>
      <c r="GD287" s="73"/>
      <c r="GE287" s="73"/>
      <c r="GF287" s="73"/>
      <c r="GG287" s="73"/>
      <c r="GH287" s="73"/>
      <c r="GI287" s="73"/>
      <c r="GJ287" s="73"/>
      <c r="GK287" s="73"/>
      <c r="GL287" s="73"/>
      <c r="GM287" s="73"/>
      <c r="GN287" s="73"/>
      <c r="GO287" s="73"/>
      <c r="GP287" s="73"/>
      <c r="GQ287" s="73"/>
      <c r="GR287" s="73"/>
      <c r="GS287" s="73"/>
      <c r="GT287" s="73"/>
      <c r="GU287" s="73"/>
      <c r="GV287" s="73"/>
      <c r="GW287" s="73"/>
      <c r="GX287" s="73"/>
      <c r="GY287" s="73"/>
      <c r="GZ287" s="73"/>
      <c r="HA287" s="73"/>
      <c r="HB287" s="73"/>
      <c r="HC287" s="73"/>
      <c r="HD287" s="73"/>
      <c r="HE287" s="73"/>
      <c r="HF287" s="73"/>
      <c r="HG287" s="73"/>
      <c r="HH287" s="73"/>
      <c r="HI287" s="73"/>
      <c r="HJ287" s="73"/>
      <c r="HK287" s="73"/>
      <c r="HL287" s="73"/>
      <c r="HM287" s="73"/>
      <c r="HN287" s="73"/>
      <c r="HO287" s="73"/>
      <c r="HP287" s="73"/>
      <c r="HQ287" s="73"/>
      <c r="HR287" s="73"/>
      <c r="HS287" s="73"/>
      <c r="HT287" s="73"/>
      <c r="HU287" s="73"/>
      <c r="HV287" s="73"/>
      <c r="HW287" s="73"/>
      <c r="HX287" s="73"/>
      <c r="HY287" s="73"/>
      <c r="HZ287" s="73"/>
      <c r="IA287" s="73"/>
      <c r="IB287" s="73"/>
      <c r="IC287" s="73"/>
      <c r="ID287" s="73"/>
      <c r="IE287" s="73"/>
      <c r="IF287" s="73"/>
      <c r="IG287" s="73"/>
      <c r="IH287" s="73"/>
    </row>
    <row r="288" customFormat="false" ht="15" hidden="false" customHeight="false" outlineLevel="0" collapsed="false">
      <c r="A288" s="71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73"/>
      <c r="AC288" s="73"/>
      <c r="AD288" s="73"/>
      <c r="AE288" s="73"/>
      <c r="AF288" s="73"/>
      <c r="AG288" s="73"/>
      <c r="AH288" s="73"/>
      <c r="AI288" s="73"/>
      <c r="AJ288" s="73"/>
      <c r="AK288" s="73"/>
      <c r="AL288" s="73"/>
      <c r="AM288" s="73"/>
      <c r="AN288" s="73"/>
      <c r="AO288" s="73"/>
      <c r="AP288" s="73"/>
      <c r="AQ288" s="73"/>
      <c r="AR288" s="73"/>
      <c r="AS288" s="73"/>
      <c r="AT288" s="73"/>
      <c r="AU288" s="73"/>
      <c r="AV288" s="73"/>
      <c r="AW288" s="73"/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73"/>
      <c r="BL288" s="73"/>
      <c r="BM288" s="73"/>
      <c r="BN288" s="73"/>
      <c r="BO288" s="73"/>
      <c r="BP288" s="73"/>
      <c r="BQ288" s="73"/>
      <c r="BR288" s="73"/>
      <c r="BS288" s="73"/>
      <c r="BT288" s="73"/>
      <c r="BU288" s="73"/>
      <c r="BV288" s="73"/>
      <c r="BW288" s="73"/>
      <c r="BX288" s="73"/>
      <c r="BY288" s="73"/>
      <c r="BZ288" s="73"/>
      <c r="CA288" s="73"/>
      <c r="CB288" s="73"/>
      <c r="CC288" s="73"/>
      <c r="CD288" s="73"/>
      <c r="CE288" s="73"/>
      <c r="CF288" s="73"/>
      <c r="CG288" s="73"/>
      <c r="CH288" s="73"/>
      <c r="CI288" s="73"/>
      <c r="CJ288" s="73"/>
      <c r="CK288" s="73"/>
      <c r="CL288" s="73"/>
      <c r="CM288" s="73"/>
      <c r="CN288" s="73"/>
      <c r="CO288" s="73"/>
      <c r="CP288" s="73"/>
      <c r="CQ288" s="73"/>
      <c r="CR288" s="73"/>
      <c r="CS288" s="73"/>
      <c r="CT288" s="73"/>
      <c r="CU288" s="73"/>
      <c r="CV288" s="73"/>
      <c r="CW288" s="73"/>
      <c r="CX288" s="73"/>
      <c r="CY288" s="73"/>
      <c r="CZ288" s="73"/>
      <c r="DA288" s="73"/>
      <c r="DB288" s="73"/>
      <c r="DC288" s="73"/>
      <c r="DD288" s="73"/>
      <c r="DE288" s="73"/>
      <c r="DF288" s="73"/>
      <c r="DG288" s="73"/>
      <c r="DH288" s="73"/>
      <c r="DI288" s="73"/>
      <c r="DJ288" s="73"/>
      <c r="DK288" s="73"/>
      <c r="DL288" s="73"/>
      <c r="DM288" s="73"/>
      <c r="DN288" s="73"/>
      <c r="DO288" s="73"/>
      <c r="DP288" s="73"/>
      <c r="DQ288" s="73"/>
      <c r="DR288" s="73"/>
      <c r="DS288" s="73"/>
      <c r="DT288" s="73"/>
      <c r="DU288" s="73"/>
      <c r="DV288" s="73"/>
      <c r="DW288" s="73"/>
      <c r="DX288" s="73"/>
      <c r="DY288" s="73"/>
      <c r="DZ288" s="73"/>
      <c r="EA288" s="73"/>
      <c r="EB288" s="73"/>
      <c r="EC288" s="73"/>
      <c r="ED288" s="73"/>
      <c r="EE288" s="73"/>
      <c r="EF288" s="73"/>
      <c r="EG288" s="73"/>
      <c r="EH288" s="73"/>
      <c r="EI288" s="73"/>
      <c r="EJ288" s="73"/>
      <c r="EK288" s="73"/>
      <c r="EL288" s="73"/>
      <c r="EM288" s="73"/>
      <c r="EN288" s="73"/>
      <c r="EO288" s="73"/>
      <c r="EP288" s="73"/>
      <c r="EQ288" s="73"/>
      <c r="ER288" s="73"/>
      <c r="ES288" s="73"/>
      <c r="ET288" s="73"/>
      <c r="EU288" s="73"/>
      <c r="EV288" s="73"/>
      <c r="EW288" s="73"/>
      <c r="EX288" s="73"/>
      <c r="EY288" s="73"/>
      <c r="EZ288" s="73"/>
      <c r="FA288" s="73"/>
      <c r="FB288" s="73"/>
      <c r="FC288" s="73"/>
      <c r="FD288" s="73"/>
      <c r="FE288" s="73"/>
      <c r="FF288" s="73"/>
      <c r="FG288" s="73"/>
      <c r="FH288" s="73"/>
      <c r="FI288" s="73"/>
      <c r="FJ288" s="73"/>
      <c r="FK288" s="73"/>
      <c r="FL288" s="73"/>
      <c r="FM288" s="73"/>
      <c r="FN288" s="73"/>
      <c r="FO288" s="73"/>
      <c r="FP288" s="73"/>
      <c r="FQ288" s="73"/>
      <c r="FR288" s="73"/>
      <c r="FS288" s="73"/>
      <c r="FT288" s="73"/>
      <c r="FU288" s="73"/>
      <c r="FV288" s="73"/>
      <c r="FW288" s="73"/>
      <c r="FX288" s="73"/>
      <c r="FY288" s="73"/>
      <c r="FZ288" s="73"/>
      <c r="GA288" s="73"/>
      <c r="GB288" s="73"/>
      <c r="GC288" s="73"/>
      <c r="GD288" s="73"/>
      <c r="GE288" s="73"/>
      <c r="GF288" s="73"/>
      <c r="GG288" s="73"/>
      <c r="GH288" s="73"/>
      <c r="GI288" s="73"/>
      <c r="GJ288" s="73"/>
      <c r="GK288" s="73"/>
      <c r="GL288" s="73"/>
      <c r="GM288" s="73"/>
      <c r="GN288" s="73"/>
      <c r="GO288" s="73"/>
      <c r="GP288" s="73"/>
      <c r="GQ288" s="73"/>
      <c r="GR288" s="73"/>
      <c r="GS288" s="73"/>
      <c r="GT288" s="73"/>
      <c r="GU288" s="73"/>
      <c r="GV288" s="73"/>
      <c r="GW288" s="73"/>
      <c r="GX288" s="73"/>
      <c r="GY288" s="73"/>
      <c r="GZ288" s="73"/>
      <c r="HA288" s="73"/>
      <c r="HB288" s="73"/>
      <c r="HC288" s="73"/>
      <c r="HD288" s="73"/>
      <c r="HE288" s="73"/>
      <c r="HF288" s="73"/>
      <c r="HG288" s="73"/>
      <c r="HH288" s="73"/>
      <c r="HI288" s="73"/>
      <c r="HJ288" s="73"/>
      <c r="HK288" s="73"/>
      <c r="HL288" s="73"/>
      <c r="HM288" s="73"/>
      <c r="HN288" s="73"/>
      <c r="HO288" s="73"/>
      <c r="HP288" s="73"/>
      <c r="HQ288" s="73"/>
      <c r="HR288" s="73"/>
      <c r="HS288" s="73"/>
      <c r="HT288" s="73"/>
      <c r="HU288" s="73"/>
      <c r="HV288" s="73"/>
      <c r="HW288" s="73"/>
      <c r="HX288" s="73"/>
      <c r="HY288" s="73"/>
      <c r="HZ288" s="73"/>
      <c r="IA288" s="73"/>
      <c r="IB288" s="73"/>
      <c r="IC288" s="73"/>
      <c r="ID288" s="73"/>
      <c r="IE288" s="73"/>
      <c r="IF288" s="73"/>
      <c r="IG288" s="73"/>
      <c r="IH288" s="73"/>
    </row>
    <row r="289" customFormat="false" ht="15" hidden="false" customHeight="false" outlineLevel="0" collapsed="false">
      <c r="A289" s="71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  <c r="AD289" s="73"/>
      <c r="AE289" s="73"/>
      <c r="AF289" s="73"/>
      <c r="AG289" s="73"/>
      <c r="AH289" s="73"/>
      <c r="AI289" s="73"/>
      <c r="AJ289" s="73"/>
      <c r="AK289" s="73"/>
      <c r="AL289" s="73"/>
      <c r="AM289" s="73"/>
      <c r="AN289" s="73"/>
      <c r="AO289" s="73"/>
      <c r="AP289" s="73"/>
      <c r="AQ289" s="73"/>
      <c r="AR289" s="73"/>
      <c r="AS289" s="73"/>
      <c r="AT289" s="73"/>
      <c r="AU289" s="73"/>
      <c r="AV289" s="73"/>
      <c r="AW289" s="73"/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73"/>
      <c r="BL289" s="73"/>
      <c r="BM289" s="73"/>
      <c r="BN289" s="73"/>
      <c r="BO289" s="73"/>
      <c r="BP289" s="73"/>
      <c r="BQ289" s="73"/>
      <c r="BR289" s="73"/>
      <c r="BS289" s="73"/>
      <c r="BT289" s="73"/>
      <c r="BU289" s="73"/>
      <c r="BV289" s="73"/>
      <c r="BW289" s="73"/>
      <c r="BX289" s="73"/>
      <c r="BY289" s="73"/>
      <c r="BZ289" s="73"/>
      <c r="CA289" s="73"/>
      <c r="CB289" s="73"/>
      <c r="CC289" s="73"/>
      <c r="CD289" s="73"/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73"/>
      <c r="CQ289" s="73"/>
      <c r="CR289" s="73"/>
      <c r="CS289" s="73"/>
      <c r="CT289" s="73"/>
      <c r="CU289" s="73"/>
      <c r="CV289" s="73"/>
      <c r="CW289" s="73"/>
      <c r="CX289" s="73"/>
      <c r="CY289" s="73"/>
      <c r="CZ289" s="73"/>
      <c r="DA289" s="73"/>
      <c r="DB289" s="73"/>
      <c r="DC289" s="73"/>
      <c r="DD289" s="73"/>
      <c r="DE289" s="73"/>
      <c r="DF289" s="73"/>
      <c r="DG289" s="73"/>
      <c r="DH289" s="73"/>
      <c r="DI289" s="73"/>
      <c r="DJ289" s="73"/>
      <c r="DK289" s="73"/>
      <c r="DL289" s="73"/>
      <c r="DM289" s="73"/>
      <c r="DN289" s="73"/>
      <c r="DO289" s="73"/>
      <c r="DP289" s="73"/>
      <c r="DQ289" s="73"/>
      <c r="DR289" s="73"/>
      <c r="DS289" s="73"/>
      <c r="DT289" s="73"/>
      <c r="DU289" s="73"/>
      <c r="DV289" s="73"/>
      <c r="DW289" s="73"/>
      <c r="DX289" s="73"/>
      <c r="DY289" s="73"/>
      <c r="DZ289" s="73"/>
      <c r="EA289" s="73"/>
      <c r="EB289" s="73"/>
      <c r="EC289" s="73"/>
      <c r="ED289" s="73"/>
      <c r="EE289" s="73"/>
      <c r="EF289" s="73"/>
      <c r="EG289" s="73"/>
      <c r="EH289" s="73"/>
      <c r="EI289" s="73"/>
      <c r="EJ289" s="73"/>
      <c r="EK289" s="73"/>
      <c r="EL289" s="73"/>
      <c r="EM289" s="73"/>
      <c r="EN289" s="73"/>
      <c r="EO289" s="73"/>
      <c r="EP289" s="73"/>
      <c r="EQ289" s="73"/>
      <c r="ER289" s="73"/>
      <c r="ES289" s="73"/>
      <c r="ET289" s="73"/>
      <c r="EU289" s="73"/>
      <c r="EV289" s="73"/>
      <c r="EW289" s="73"/>
      <c r="EX289" s="73"/>
      <c r="EY289" s="73"/>
      <c r="EZ289" s="73"/>
      <c r="FA289" s="73"/>
      <c r="FB289" s="73"/>
      <c r="FC289" s="73"/>
      <c r="FD289" s="73"/>
      <c r="FE289" s="73"/>
      <c r="FF289" s="73"/>
      <c r="FG289" s="73"/>
      <c r="FH289" s="73"/>
      <c r="FI289" s="73"/>
      <c r="FJ289" s="73"/>
      <c r="FK289" s="73"/>
      <c r="FL289" s="73"/>
      <c r="FM289" s="73"/>
      <c r="FN289" s="73"/>
      <c r="FO289" s="73"/>
      <c r="FP289" s="73"/>
      <c r="FQ289" s="73"/>
      <c r="FR289" s="73"/>
      <c r="FS289" s="73"/>
      <c r="FT289" s="73"/>
      <c r="FU289" s="73"/>
      <c r="FV289" s="73"/>
      <c r="FW289" s="73"/>
      <c r="FX289" s="73"/>
      <c r="FY289" s="73"/>
      <c r="FZ289" s="73"/>
      <c r="GA289" s="73"/>
      <c r="GB289" s="73"/>
      <c r="GC289" s="73"/>
      <c r="GD289" s="73"/>
      <c r="GE289" s="73"/>
      <c r="GF289" s="73"/>
      <c r="GG289" s="73"/>
      <c r="GH289" s="73"/>
      <c r="GI289" s="73"/>
      <c r="GJ289" s="73"/>
      <c r="GK289" s="73"/>
      <c r="GL289" s="73"/>
      <c r="GM289" s="73"/>
      <c r="GN289" s="73"/>
      <c r="GO289" s="73"/>
      <c r="GP289" s="73"/>
      <c r="GQ289" s="73"/>
      <c r="GR289" s="73"/>
      <c r="GS289" s="73"/>
      <c r="GT289" s="73"/>
      <c r="GU289" s="73"/>
      <c r="GV289" s="73"/>
      <c r="GW289" s="73"/>
      <c r="GX289" s="73"/>
      <c r="GY289" s="73"/>
      <c r="GZ289" s="73"/>
      <c r="HA289" s="73"/>
      <c r="HB289" s="73"/>
      <c r="HC289" s="73"/>
      <c r="HD289" s="73"/>
      <c r="HE289" s="73"/>
      <c r="HF289" s="73"/>
      <c r="HG289" s="73"/>
      <c r="HH289" s="73"/>
      <c r="HI289" s="73"/>
      <c r="HJ289" s="73"/>
      <c r="HK289" s="73"/>
      <c r="HL289" s="73"/>
      <c r="HM289" s="73"/>
      <c r="HN289" s="73"/>
      <c r="HO289" s="73"/>
      <c r="HP289" s="73"/>
      <c r="HQ289" s="73"/>
      <c r="HR289" s="73"/>
      <c r="HS289" s="73"/>
      <c r="HT289" s="73"/>
      <c r="HU289" s="73"/>
      <c r="HV289" s="73"/>
      <c r="HW289" s="73"/>
      <c r="HX289" s="73"/>
      <c r="HY289" s="73"/>
      <c r="HZ289" s="73"/>
      <c r="IA289" s="73"/>
      <c r="IB289" s="73"/>
      <c r="IC289" s="73"/>
      <c r="ID289" s="73"/>
      <c r="IE289" s="73"/>
      <c r="IF289" s="73"/>
      <c r="IG289" s="73"/>
      <c r="IH289" s="73"/>
    </row>
    <row r="290" customFormat="false" ht="15" hidden="false" customHeight="false" outlineLevel="0" collapsed="false">
      <c r="A290" s="71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  <c r="AD290" s="73"/>
      <c r="AE290" s="73"/>
      <c r="AF290" s="73"/>
      <c r="AG290" s="73"/>
      <c r="AH290" s="73"/>
      <c r="AI290" s="73"/>
      <c r="AJ290" s="73"/>
      <c r="AK290" s="73"/>
      <c r="AL290" s="73"/>
      <c r="AM290" s="73"/>
      <c r="AN290" s="73"/>
      <c r="AO290" s="73"/>
      <c r="AP290" s="73"/>
      <c r="AQ290" s="73"/>
      <c r="AR290" s="73"/>
      <c r="AS290" s="73"/>
      <c r="AT290" s="73"/>
      <c r="AU290" s="73"/>
      <c r="AV290" s="73"/>
      <c r="AW290" s="73"/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73"/>
      <c r="BL290" s="73"/>
      <c r="BM290" s="73"/>
      <c r="BN290" s="73"/>
      <c r="BO290" s="73"/>
      <c r="BP290" s="73"/>
      <c r="BQ290" s="73"/>
      <c r="BR290" s="73"/>
      <c r="BS290" s="73"/>
      <c r="BT290" s="73"/>
      <c r="BU290" s="73"/>
      <c r="BV290" s="73"/>
      <c r="BW290" s="73"/>
      <c r="BX290" s="73"/>
      <c r="BY290" s="73"/>
      <c r="BZ290" s="73"/>
      <c r="CA290" s="73"/>
      <c r="CB290" s="73"/>
      <c r="CC290" s="73"/>
      <c r="CD290" s="73"/>
      <c r="CE290" s="73"/>
      <c r="CF290" s="73"/>
      <c r="CG290" s="73"/>
      <c r="CH290" s="73"/>
      <c r="CI290" s="73"/>
      <c r="CJ290" s="73"/>
      <c r="CK290" s="73"/>
      <c r="CL290" s="73"/>
      <c r="CM290" s="73"/>
      <c r="CN290" s="73"/>
      <c r="CO290" s="73"/>
      <c r="CP290" s="73"/>
      <c r="CQ290" s="73"/>
      <c r="CR290" s="73"/>
      <c r="CS290" s="73"/>
      <c r="CT290" s="73"/>
      <c r="CU290" s="73"/>
      <c r="CV290" s="73"/>
      <c r="CW290" s="73"/>
      <c r="CX290" s="73"/>
      <c r="CY290" s="73"/>
      <c r="CZ290" s="73"/>
      <c r="DA290" s="73"/>
      <c r="DB290" s="73"/>
      <c r="DC290" s="73"/>
      <c r="DD290" s="73"/>
      <c r="DE290" s="73"/>
      <c r="DF290" s="73"/>
      <c r="DG290" s="73"/>
      <c r="DH290" s="73"/>
      <c r="DI290" s="73"/>
      <c r="DJ290" s="73"/>
      <c r="DK290" s="73"/>
      <c r="DL290" s="73"/>
      <c r="DM290" s="73"/>
      <c r="DN290" s="73"/>
      <c r="DO290" s="73"/>
      <c r="DP290" s="73"/>
      <c r="DQ290" s="73"/>
      <c r="DR290" s="73"/>
      <c r="DS290" s="73"/>
      <c r="DT290" s="73"/>
      <c r="DU290" s="73"/>
      <c r="DV290" s="73"/>
      <c r="DW290" s="73"/>
      <c r="DX290" s="73"/>
      <c r="DY290" s="73"/>
      <c r="DZ290" s="73"/>
      <c r="EA290" s="73"/>
      <c r="EB290" s="73"/>
      <c r="EC290" s="73"/>
      <c r="ED290" s="73"/>
      <c r="EE290" s="73"/>
      <c r="EF290" s="73"/>
      <c r="EG290" s="73"/>
      <c r="EH290" s="73"/>
      <c r="EI290" s="73"/>
      <c r="EJ290" s="73"/>
      <c r="EK290" s="73"/>
      <c r="EL290" s="73"/>
      <c r="EM290" s="73"/>
      <c r="EN290" s="73"/>
      <c r="EO290" s="73"/>
      <c r="EP290" s="73"/>
      <c r="EQ290" s="73"/>
      <c r="ER290" s="73"/>
      <c r="ES290" s="73"/>
      <c r="ET290" s="73"/>
      <c r="EU290" s="73"/>
      <c r="EV290" s="73"/>
      <c r="EW290" s="73"/>
      <c r="EX290" s="73"/>
      <c r="EY290" s="73"/>
      <c r="EZ290" s="73"/>
      <c r="FA290" s="73"/>
      <c r="FB290" s="73"/>
      <c r="FC290" s="73"/>
      <c r="FD290" s="73"/>
      <c r="FE290" s="73"/>
      <c r="FF290" s="73"/>
      <c r="FG290" s="73"/>
      <c r="FH290" s="73"/>
      <c r="FI290" s="73"/>
      <c r="FJ290" s="73"/>
      <c r="FK290" s="73"/>
      <c r="FL290" s="73"/>
      <c r="FM290" s="73"/>
      <c r="FN290" s="73"/>
      <c r="FO290" s="73"/>
      <c r="FP290" s="73"/>
      <c r="FQ290" s="73"/>
      <c r="FR290" s="73"/>
      <c r="FS290" s="73"/>
      <c r="FT290" s="73"/>
      <c r="FU290" s="73"/>
      <c r="FV290" s="73"/>
      <c r="FW290" s="73"/>
      <c r="FX290" s="73"/>
      <c r="FY290" s="73"/>
      <c r="FZ290" s="73"/>
      <c r="GA290" s="73"/>
      <c r="GB290" s="73"/>
      <c r="GC290" s="73"/>
      <c r="GD290" s="73"/>
      <c r="GE290" s="73"/>
      <c r="GF290" s="73"/>
      <c r="GG290" s="73"/>
      <c r="GH290" s="73"/>
      <c r="GI290" s="73"/>
      <c r="GJ290" s="73"/>
      <c r="GK290" s="73"/>
      <c r="GL290" s="73"/>
      <c r="GM290" s="73"/>
      <c r="GN290" s="73"/>
      <c r="GO290" s="73"/>
      <c r="GP290" s="73"/>
      <c r="GQ290" s="73"/>
      <c r="GR290" s="73"/>
      <c r="GS290" s="73"/>
      <c r="GT290" s="73"/>
      <c r="GU290" s="73"/>
      <c r="GV290" s="73"/>
      <c r="GW290" s="73"/>
      <c r="GX290" s="73"/>
      <c r="GY290" s="73"/>
      <c r="GZ290" s="73"/>
      <c r="HA290" s="73"/>
      <c r="HB290" s="73"/>
      <c r="HC290" s="73"/>
      <c r="HD290" s="73"/>
      <c r="HE290" s="73"/>
      <c r="HF290" s="73"/>
      <c r="HG290" s="73"/>
      <c r="HH290" s="73"/>
      <c r="HI290" s="73"/>
      <c r="HJ290" s="73"/>
      <c r="HK290" s="73"/>
      <c r="HL290" s="73"/>
      <c r="HM290" s="73"/>
      <c r="HN290" s="73"/>
      <c r="HO290" s="73"/>
      <c r="HP290" s="73"/>
      <c r="HQ290" s="73"/>
      <c r="HR290" s="73"/>
      <c r="HS290" s="73"/>
      <c r="HT290" s="73"/>
      <c r="HU290" s="73"/>
      <c r="HV290" s="73"/>
      <c r="HW290" s="73"/>
      <c r="HX290" s="73"/>
      <c r="HY290" s="73"/>
      <c r="HZ290" s="73"/>
      <c r="IA290" s="73"/>
      <c r="IB290" s="73"/>
      <c r="IC290" s="73"/>
      <c r="ID290" s="73"/>
      <c r="IE290" s="73"/>
      <c r="IF290" s="73"/>
      <c r="IG290" s="73"/>
      <c r="IH290" s="73"/>
    </row>
    <row r="291" customFormat="false" ht="15" hidden="false" customHeight="false" outlineLevel="0" collapsed="false">
      <c r="A291" s="71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  <c r="AJ291" s="73"/>
      <c r="AK291" s="73"/>
      <c r="AL291" s="73"/>
      <c r="AM291" s="73"/>
      <c r="AN291" s="73"/>
      <c r="AO291" s="73"/>
      <c r="AP291" s="73"/>
      <c r="AQ291" s="73"/>
      <c r="AR291" s="73"/>
      <c r="AS291" s="73"/>
      <c r="AT291" s="73"/>
      <c r="AU291" s="73"/>
      <c r="AV291" s="73"/>
      <c r="AW291" s="73"/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73"/>
      <c r="BL291" s="73"/>
      <c r="BM291" s="73"/>
      <c r="BN291" s="73"/>
      <c r="BO291" s="73"/>
      <c r="BP291" s="73"/>
      <c r="BQ291" s="73"/>
      <c r="BR291" s="73"/>
      <c r="BS291" s="73"/>
      <c r="BT291" s="73"/>
      <c r="BU291" s="73"/>
      <c r="BV291" s="73"/>
      <c r="BW291" s="73"/>
      <c r="BX291" s="73"/>
      <c r="BY291" s="73"/>
      <c r="BZ291" s="73"/>
      <c r="CA291" s="73"/>
      <c r="CB291" s="73"/>
      <c r="CC291" s="73"/>
      <c r="CD291" s="73"/>
      <c r="CE291" s="73"/>
      <c r="CF291" s="73"/>
      <c r="CG291" s="73"/>
      <c r="CH291" s="73"/>
      <c r="CI291" s="73"/>
      <c r="CJ291" s="73"/>
      <c r="CK291" s="73"/>
      <c r="CL291" s="73"/>
      <c r="CM291" s="73"/>
      <c r="CN291" s="73"/>
      <c r="CO291" s="73"/>
      <c r="CP291" s="73"/>
      <c r="CQ291" s="73"/>
      <c r="CR291" s="73"/>
      <c r="CS291" s="73"/>
      <c r="CT291" s="73"/>
      <c r="CU291" s="73"/>
      <c r="CV291" s="73"/>
      <c r="CW291" s="73"/>
      <c r="CX291" s="73"/>
      <c r="CY291" s="73"/>
      <c r="CZ291" s="73"/>
      <c r="DA291" s="73"/>
      <c r="DB291" s="73"/>
      <c r="DC291" s="73"/>
      <c r="DD291" s="73"/>
      <c r="DE291" s="73"/>
      <c r="DF291" s="73"/>
      <c r="DG291" s="73"/>
      <c r="DH291" s="73"/>
      <c r="DI291" s="73"/>
      <c r="DJ291" s="73"/>
      <c r="DK291" s="73"/>
      <c r="DL291" s="73"/>
      <c r="DM291" s="73"/>
      <c r="DN291" s="73"/>
      <c r="DO291" s="73"/>
      <c r="DP291" s="73"/>
      <c r="DQ291" s="73"/>
      <c r="DR291" s="73"/>
      <c r="DS291" s="73"/>
      <c r="DT291" s="73"/>
      <c r="DU291" s="73"/>
      <c r="DV291" s="73"/>
      <c r="DW291" s="73"/>
      <c r="DX291" s="73"/>
      <c r="DY291" s="73"/>
      <c r="DZ291" s="73"/>
      <c r="EA291" s="73"/>
      <c r="EB291" s="73"/>
      <c r="EC291" s="73"/>
      <c r="ED291" s="73"/>
      <c r="EE291" s="73"/>
      <c r="EF291" s="73"/>
      <c r="EG291" s="73"/>
      <c r="EH291" s="73"/>
      <c r="EI291" s="73"/>
      <c r="EJ291" s="73"/>
      <c r="EK291" s="73"/>
      <c r="EL291" s="73"/>
      <c r="EM291" s="73"/>
      <c r="EN291" s="73"/>
      <c r="EO291" s="73"/>
      <c r="EP291" s="73"/>
      <c r="EQ291" s="73"/>
      <c r="ER291" s="73"/>
      <c r="ES291" s="73"/>
      <c r="ET291" s="73"/>
      <c r="EU291" s="73"/>
      <c r="EV291" s="73"/>
      <c r="EW291" s="73"/>
      <c r="EX291" s="73"/>
      <c r="EY291" s="73"/>
      <c r="EZ291" s="73"/>
      <c r="FA291" s="73"/>
      <c r="FB291" s="73"/>
      <c r="FC291" s="73"/>
      <c r="FD291" s="73"/>
      <c r="FE291" s="73"/>
      <c r="FF291" s="73"/>
      <c r="FG291" s="73"/>
      <c r="FH291" s="73"/>
      <c r="FI291" s="73"/>
      <c r="FJ291" s="73"/>
      <c r="FK291" s="73"/>
      <c r="FL291" s="73"/>
      <c r="FM291" s="73"/>
      <c r="FN291" s="73"/>
      <c r="FO291" s="73"/>
      <c r="FP291" s="73"/>
      <c r="FQ291" s="73"/>
      <c r="FR291" s="73"/>
      <c r="FS291" s="73"/>
      <c r="FT291" s="73"/>
      <c r="FU291" s="73"/>
      <c r="FV291" s="73"/>
      <c r="FW291" s="73"/>
      <c r="FX291" s="73"/>
      <c r="FY291" s="73"/>
      <c r="FZ291" s="73"/>
      <c r="GA291" s="73"/>
      <c r="GB291" s="73"/>
      <c r="GC291" s="73"/>
      <c r="GD291" s="73"/>
      <c r="GE291" s="73"/>
      <c r="GF291" s="73"/>
      <c r="GG291" s="73"/>
      <c r="GH291" s="73"/>
      <c r="GI291" s="73"/>
      <c r="GJ291" s="73"/>
      <c r="GK291" s="73"/>
      <c r="GL291" s="73"/>
      <c r="GM291" s="73"/>
      <c r="GN291" s="73"/>
      <c r="GO291" s="73"/>
      <c r="GP291" s="73"/>
      <c r="GQ291" s="73"/>
      <c r="GR291" s="73"/>
      <c r="GS291" s="73"/>
      <c r="GT291" s="73"/>
      <c r="GU291" s="73"/>
      <c r="GV291" s="73"/>
      <c r="GW291" s="73"/>
      <c r="GX291" s="73"/>
      <c r="GY291" s="73"/>
      <c r="GZ291" s="73"/>
      <c r="HA291" s="73"/>
      <c r="HB291" s="73"/>
      <c r="HC291" s="73"/>
      <c r="HD291" s="73"/>
      <c r="HE291" s="73"/>
      <c r="HF291" s="73"/>
      <c r="HG291" s="73"/>
      <c r="HH291" s="73"/>
      <c r="HI291" s="73"/>
      <c r="HJ291" s="73"/>
      <c r="HK291" s="73"/>
      <c r="HL291" s="73"/>
      <c r="HM291" s="73"/>
      <c r="HN291" s="73"/>
      <c r="HO291" s="73"/>
      <c r="HP291" s="73"/>
      <c r="HQ291" s="73"/>
      <c r="HR291" s="73"/>
      <c r="HS291" s="73"/>
      <c r="HT291" s="73"/>
      <c r="HU291" s="73"/>
      <c r="HV291" s="73"/>
      <c r="HW291" s="73"/>
      <c r="HX291" s="73"/>
      <c r="HY291" s="73"/>
      <c r="HZ291" s="73"/>
      <c r="IA291" s="73"/>
      <c r="IB291" s="73"/>
      <c r="IC291" s="73"/>
      <c r="ID291" s="73"/>
      <c r="IE291" s="73"/>
      <c r="IF291" s="73"/>
      <c r="IG291" s="73"/>
      <c r="IH291" s="73"/>
    </row>
    <row r="292" customFormat="false" ht="15" hidden="false" customHeight="false" outlineLevel="0" collapsed="false">
      <c r="A292" s="71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/>
      <c r="AI292" s="73"/>
      <c r="AJ292" s="73"/>
      <c r="AK292" s="73"/>
      <c r="AL292" s="73"/>
      <c r="AM292" s="73"/>
      <c r="AN292" s="73"/>
      <c r="AO292" s="73"/>
      <c r="AP292" s="73"/>
      <c r="AQ292" s="73"/>
      <c r="AR292" s="73"/>
      <c r="AS292" s="73"/>
      <c r="AT292" s="73"/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73"/>
      <c r="BY292" s="73"/>
      <c r="BZ292" s="73"/>
      <c r="CA292" s="73"/>
      <c r="CB292" s="73"/>
      <c r="CC292" s="73"/>
      <c r="CD292" s="73"/>
      <c r="CE292" s="73"/>
      <c r="CF292" s="73"/>
      <c r="CG292" s="73"/>
      <c r="CH292" s="73"/>
      <c r="CI292" s="73"/>
      <c r="CJ292" s="73"/>
      <c r="CK292" s="73"/>
      <c r="CL292" s="73"/>
      <c r="CM292" s="73"/>
      <c r="CN292" s="73"/>
      <c r="CO292" s="73"/>
      <c r="CP292" s="73"/>
      <c r="CQ292" s="73"/>
      <c r="CR292" s="73"/>
      <c r="CS292" s="73"/>
      <c r="CT292" s="73"/>
      <c r="CU292" s="73"/>
      <c r="CV292" s="73"/>
      <c r="CW292" s="73"/>
      <c r="CX292" s="73"/>
      <c r="CY292" s="73"/>
      <c r="CZ292" s="73"/>
      <c r="DA292" s="73"/>
      <c r="DB292" s="73"/>
      <c r="DC292" s="73"/>
      <c r="DD292" s="73"/>
      <c r="DE292" s="73"/>
      <c r="DF292" s="73"/>
      <c r="DG292" s="73"/>
      <c r="DH292" s="73"/>
      <c r="DI292" s="73"/>
      <c r="DJ292" s="73"/>
      <c r="DK292" s="73"/>
      <c r="DL292" s="73"/>
      <c r="DM292" s="73"/>
      <c r="DN292" s="73"/>
      <c r="DO292" s="73"/>
      <c r="DP292" s="73"/>
      <c r="DQ292" s="73"/>
      <c r="DR292" s="73"/>
      <c r="DS292" s="73"/>
      <c r="DT292" s="73"/>
      <c r="DU292" s="73"/>
      <c r="DV292" s="73"/>
      <c r="DW292" s="73"/>
      <c r="DX292" s="73"/>
      <c r="DY292" s="73"/>
      <c r="DZ292" s="73"/>
      <c r="EA292" s="73"/>
      <c r="EB292" s="73"/>
      <c r="EC292" s="73"/>
      <c r="ED292" s="73"/>
      <c r="EE292" s="73"/>
      <c r="EF292" s="73"/>
      <c r="EG292" s="73"/>
      <c r="EH292" s="73"/>
      <c r="EI292" s="73"/>
      <c r="EJ292" s="73"/>
      <c r="EK292" s="73"/>
      <c r="EL292" s="73"/>
      <c r="EM292" s="73"/>
      <c r="EN292" s="73"/>
      <c r="EO292" s="73"/>
      <c r="EP292" s="73"/>
      <c r="EQ292" s="73"/>
      <c r="ER292" s="73"/>
      <c r="ES292" s="73"/>
      <c r="ET292" s="73"/>
      <c r="EU292" s="73"/>
      <c r="EV292" s="73"/>
      <c r="EW292" s="73"/>
      <c r="EX292" s="73"/>
      <c r="EY292" s="73"/>
      <c r="EZ292" s="73"/>
      <c r="FA292" s="73"/>
      <c r="FB292" s="73"/>
      <c r="FC292" s="73"/>
      <c r="FD292" s="73"/>
      <c r="FE292" s="73"/>
      <c r="FF292" s="73"/>
      <c r="FG292" s="73"/>
      <c r="FH292" s="73"/>
      <c r="FI292" s="73"/>
      <c r="FJ292" s="73"/>
      <c r="FK292" s="73"/>
      <c r="FL292" s="73"/>
      <c r="FM292" s="73"/>
      <c r="FN292" s="73"/>
      <c r="FO292" s="73"/>
      <c r="FP292" s="73"/>
      <c r="FQ292" s="73"/>
      <c r="FR292" s="73"/>
      <c r="FS292" s="73"/>
      <c r="FT292" s="73"/>
      <c r="FU292" s="73"/>
      <c r="FV292" s="73"/>
      <c r="FW292" s="73"/>
      <c r="FX292" s="73"/>
      <c r="FY292" s="73"/>
      <c r="FZ292" s="73"/>
      <c r="GA292" s="73"/>
      <c r="GB292" s="73"/>
      <c r="GC292" s="73"/>
      <c r="GD292" s="73"/>
      <c r="GE292" s="73"/>
      <c r="GF292" s="73"/>
      <c r="GG292" s="73"/>
      <c r="GH292" s="73"/>
      <c r="GI292" s="73"/>
      <c r="GJ292" s="73"/>
      <c r="GK292" s="73"/>
      <c r="GL292" s="73"/>
      <c r="GM292" s="73"/>
      <c r="GN292" s="73"/>
      <c r="GO292" s="73"/>
      <c r="GP292" s="73"/>
      <c r="GQ292" s="73"/>
      <c r="GR292" s="73"/>
      <c r="GS292" s="73"/>
      <c r="GT292" s="73"/>
      <c r="GU292" s="73"/>
      <c r="GV292" s="73"/>
      <c r="GW292" s="73"/>
      <c r="GX292" s="73"/>
      <c r="GY292" s="73"/>
      <c r="GZ292" s="73"/>
      <c r="HA292" s="73"/>
      <c r="HB292" s="73"/>
      <c r="HC292" s="73"/>
      <c r="HD292" s="73"/>
      <c r="HE292" s="73"/>
      <c r="HF292" s="73"/>
      <c r="HG292" s="73"/>
      <c r="HH292" s="73"/>
      <c r="HI292" s="73"/>
      <c r="HJ292" s="73"/>
      <c r="HK292" s="73"/>
      <c r="HL292" s="73"/>
      <c r="HM292" s="73"/>
      <c r="HN292" s="73"/>
      <c r="HO292" s="73"/>
      <c r="HP292" s="73"/>
      <c r="HQ292" s="73"/>
      <c r="HR292" s="73"/>
      <c r="HS292" s="73"/>
      <c r="HT292" s="73"/>
      <c r="HU292" s="73"/>
      <c r="HV292" s="73"/>
      <c r="HW292" s="73"/>
      <c r="HX292" s="73"/>
      <c r="HY292" s="73"/>
      <c r="HZ292" s="73"/>
      <c r="IA292" s="73"/>
      <c r="IB292" s="73"/>
      <c r="IC292" s="73"/>
      <c r="ID292" s="73"/>
      <c r="IE292" s="73"/>
      <c r="IF292" s="73"/>
      <c r="IG292" s="73"/>
      <c r="IH292" s="73"/>
    </row>
    <row r="293" customFormat="false" ht="15" hidden="false" customHeight="false" outlineLevel="0" collapsed="false">
      <c r="A293" s="71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  <c r="AD293" s="73"/>
      <c r="AE293" s="73"/>
      <c r="AF293" s="73"/>
      <c r="AG293" s="73"/>
      <c r="AH293" s="73"/>
      <c r="AI293" s="73"/>
      <c r="AJ293" s="73"/>
      <c r="AK293" s="73"/>
      <c r="AL293" s="73"/>
      <c r="AM293" s="73"/>
      <c r="AN293" s="73"/>
      <c r="AO293" s="73"/>
      <c r="AP293" s="73"/>
      <c r="AQ293" s="73"/>
      <c r="AR293" s="73"/>
      <c r="AS293" s="73"/>
      <c r="AT293" s="73"/>
      <c r="AU293" s="73"/>
      <c r="AV293" s="73"/>
      <c r="AW293" s="73"/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73"/>
      <c r="BL293" s="73"/>
      <c r="BM293" s="73"/>
      <c r="BN293" s="73"/>
      <c r="BO293" s="73"/>
      <c r="BP293" s="73"/>
      <c r="BQ293" s="73"/>
      <c r="BR293" s="73"/>
      <c r="BS293" s="73"/>
      <c r="BT293" s="73"/>
      <c r="BU293" s="73"/>
      <c r="BV293" s="73"/>
      <c r="BW293" s="73"/>
      <c r="BX293" s="73"/>
      <c r="BY293" s="73"/>
      <c r="BZ293" s="73"/>
      <c r="CA293" s="73"/>
      <c r="CB293" s="73"/>
      <c r="CC293" s="73"/>
      <c r="CD293" s="73"/>
      <c r="CE293" s="73"/>
      <c r="CF293" s="73"/>
      <c r="CG293" s="73"/>
      <c r="CH293" s="73"/>
      <c r="CI293" s="73"/>
      <c r="CJ293" s="73"/>
      <c r="CK293" s="73"/>
      <c r="CL293" s="73"/>
      <c r="CM293" s="73"/>
      <c r="CN293" s="73"/>
      <c r="CO293" s="73"/>
      <c r="CP293" s="73"/>
      <c r="CQ293" s="73"/>
      <c r="CR293" s="73"/>
      <c r="CS293" s="73"/>
      <c r="CT293" s="73"/>
      <c r="CU293" s="73"/>
      <c r="CV293" s="73"/>
      <c r="CW293" s="73"/>
      <c r="CX293" s="73"/>
      <c r="CY293" s="73"/>
      <c r="CZ293" s="73"/>
      <c r="DA293" s="73"/>
      <c r="DB293" s="73"/>
      <c r="DC293" s="73"/>
      <c r="DD293" s="73"/>
      <c r="DE293" s="73"/>
      <c r="DF293" s="73"/>
      <c r="DG293" s="73"/>
      <c r="DH293" s="73"/>
      <c r="DI293" s="73"/>
      <c r="DJ293" s="73"/>
      <c r="DK293" s="73"/>
      <c r="DL293" s="73"/>
      <c r="DM293" s="73"/>
      <c r="DN293" s="73"/>
      <c r="DO293" s="73"/>
      <c r="DP293" s="73"/>
      <c r="DQ293" s="73"/>
      <c r="DR293" s="73"/>
      <c r="DS293" s="73"/>
      <c r="DT293" s="73"/>
      <c r="DU293" s="73"/>
      <c r="DV293" s="73"/>
      <c r="DW293" s="73"/>
      <c r="DX293" s="73"/>
      <c r="DY293" s="73"/>
      <c r="DZ293" s="73"/>
      <c r="EA293" s="73"/>
      <c r="EB293" s="73"/>
      <c r="EC293" s="73"/>
      <c r="ED293" s="73"/>
      <c r="EE293" s="73"/>
      <c r="EF293" s="73"/>
      <c r="EG293" s="73"/>
      <c r="EH293" s="73"/>
      <c r="EI293" s="73"/>
      <c r="EJ293" s="73"/>
      <c r="EK293" s="73"/>
      <c r="EL293" s="73"/>
      <c r="EM293" s="73"/>
      <c r="EN293" s="73"/>
      <c r="EO293" s="73"/>
      <c r="EP293" s="73"/>
      <c r="EQ293" s="73"/>
      <c r="ER293" s="73"/>
      <c r="ES293" s="73"/>
      <c r="ET293" s="73"/>
      <c r="EU293" s="73"/>
      <c r="EV293" s="73"/>
      <c r="EW293" s="73"/>
      <c r="EX293" s="73"/>
      <c r="EY293" s="73"/>
      <c r="EZ293" s="73"/>
      <c r="FA293" s="73"/>
      <c r="FB293" s="73"/>
      <c r="FC293" s="73"/>
      <c r="FD293" s="73"/>
      <c r="FE293" s="73"/>
      <c r="FF293" s="73"/>
      <c r="FG293" s="73"/>
      <c r="FH293" s="73"/>
      <c r="FI293" s="73"/>
      <c r="FJ293" s="73"/>
      <c r="FK293" s="73"/>
      <c r="FL293" s="73"/>
      <c r="FM293" s="73"/>
      <c r="FN293" s="73"/>
      <c r="FO293" s="73"/>
      <c r="FP293" s="73"/>
      <c r="FQ293" s="73"/>
      <c r="FR293" s="73"/>
      <c r="FS293" s="73"/>
      <c r="FT293" s="73"/>
      <c r="FU293" s="73"/>
      <c r="FV293" s="73"/>
      <c r="FW293" s="73"/>
      <c r="FX293" s="73"/>
      <c r="FY293" s="73"/>
      <c r="FZ293" s="73"/>
      <c r="GA293" s="73"/>
      <c r="GB293" s="73"/>
      <c r="GC293" s="73"/>
      <c r="GD293" s="73"/>
      <c r="GE293" s="73"/>
      <c r="GF293" s="73"/>
      <c r="GG293" s="73"/>
      <c r="GH293" s="73"/>
      <c r="GI293" s="73"/>
      <c r="GJ293" s="73"/>
      <c r="GK293" s="73"/>
      <c r="GL293" s="73"/>
      <c r="GM293" s="73"/>
      <c r="GN293" s="73"/>
      <c r="GO293" s="73"/>
      <c r="GP293" s="73"/>
      <c r="GQ293" s="73"/>
      <c r="GR293" s="73"/>
      <c r="GS293" s="73"/>
      <c r="GT293" s="73"/>
      <c r="GU293" s="73"/>
      <c r="GV293" s="73"/>
      <c r="GW293" s="73"/>
      <c r="GX293" s="73"/>
      <c r="GY293" s="73"/>
      <c r="GZ293" s="73"/>
      <c r="HA293" s="73"/>
      <c r="HB293" s="73"/>
      <c r="HC293" s="73"/>
      <c r="HD293" s="73"/>
      <c r="HE293" s="73"/>
      <c r="HF293" s="73"/>
      <c r="HG293" s="73"/>
      <c r="HH293" s="73"/>
      <c r="HI293" s="73"/>
      <c r="HJ293" s="73"/>
      <c r="HK293" s="73"/>
      <c r="HL293" s="73"/>
      <c r="HM293" s="73"/>
      <c r="HN293" s="73"/>
      <c r="HO293" s="73"/>
      <c r="HP293" s="73"/>
      <c r="HQ293" s="73"/>
      <c r="HR293" s="73"/>
      <c r="HS293" s="73"/>
      <c r="HT293" s="73"/>
      <c r="HU293" s="73"/>
      <c r="HV293" s="73"/>
      <c r="HW293" s="73"/>
      <c r="HX293" s="73"/>
      <c r="HY293" s="73"/>
      <c r="HZ293" s="73"/>
      <c r="IA293" s="73"/>
      <c r="IB293" s="73"/>
      <c r="IC293" s="73"/>
      <c r="ID293" s="73"/>
      <c r="IE293" s="73"/>
      <c r="IF293" s="73"/>
      <c r="IG293" s="73"/>
      <c r="IH293" s="73"/>
    </row>
    <row r="294" customFormat="false" ht="15" hidden="false" customHeight="false" outlineLevel="0" collapsed="false">
      <c r="A294" s="71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  <c r="AD294" s="73"/>
      <c r="AE294" s="73"/>
      <c r="AF294" s="73"/>
      <c r="AG294" s="73"/>
      <c r="AH294" s="73"/>
      <c r="AI294" s="73"/>
      <c r="AJ294" s="73"/>
      <c r="AK294" s="73"/>
      <c r="AL294" s="73"/>
      <c r="AM294" s="73"/>
      <c r="AN294" s="73"/>
      <c r="AO294" s="73"/>
      <c r="AP294" s="73"/>
      <c r="AQ294" s="73"/>
      <c r="AR294" s="73"/>
      <c r="AS294" s="73"/>
      <c r="AT294" s="73"/>
      <c r="AU294" s="73"/>
      <c r="AV294" s="73"/>
      <c r="AW294" s="73"/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3"/>
      <c r="BL294" s="73"/>
      <c r="BM294" s="73"/>
      <c r="BN294" s="73"/>
      <c r="BO294" s="73"/>
      <c r="BP294" s="73"/>
      <c r="BQ294" s="73"/>
      <c r="BR294" s="73"/>
      <c r="BS294" s="73"/>
      <c r="BT294" s="73"/>
      <c r="BU294" s="73"/>
      <c r="BV294" s="73"/>
      <c r="BW294" s="73"/>
      <c r="BX294" s="73"/>
      <c r="BY294" s="73"/>
      <c r="BZ294" s="73"/>
      <c r="CA294" s="73"/>
      <c r="CB294" s="73"/>
      <c r="CC294" s="73"/>
      <c r="CD294" s="73"/>
      <c r="CE294" s="73"/>
      <c r="CF294" s="73"/>
      <c r="CG294" s="73"/>
      <c r="CH294" s="73"/>
      <c r="CI294" s="73"/>
      <c r="CJ294" s="73"/>
      <c r="CK294" s="73"/>
      <c r="CL294" s="73"/>
      <c r="CM294" s="73"/>
      <c r="CN294" s="73"/>
      <c r="CO294" s="73"/>
      <c r="CP294" s="73"/>
      <c r="CQ294" s="73"/>
      <c r="CR294" s="73"/>
      <c r="CS294" s="73"/>
      <c r="CT294" s="73"/>
      <c r="CU294" s="73"/>
      <c r="CV294" s="73"/>
      <c r="CW294" s="73"/>
      <c r="CX294" s="73"/>
      <c r="CY294" s="73"/>
      <c r="CZ294" s="73"/>
      <c r="DA294" s="73"/>
      <c r="DB294" s="73"/>
      <c r="DC294" s="73"/>
      <c r="DD294" s="73"/>
      <c r="DE294" s="73"/>
      <c r="DF294" s="73"/>
      <c r="DG294" s="73"/>
      <c r="DH294" s="73"/>
      <c r="DI294" s="73"/>
      <c r="DJ294" s="73"/>
      <c r="DK294" s="73"/>
      <c r="DL294" s="73"/>
      <c r="DM294" s="73"/>
      <c r="DN294" s="73"/>
      <c r="DO294" s="73"/>
      <c r="DP294" s="73"/>
      <c r="DQ294" s="73"/>
      <c r="DR294" s="73"/>
      <c r="DS294" s="73"/>
      <c r="DT294" s="73"/>
      <c r="DU294" s="73"/>
      <c r="DV294" s="73"/>
      <c r="DW294" s="73"/>
      <c r="DX294" s="73"/>
      <c r="DY294" s="73"/>
      <c r="DZ294" s="73"/>
      <c r="EA294" s="73"/>
      <c r="EB294" s="73"/>
      <c r="EC294" s="73"/>
      <c r="ED294" s="73"/>
      <c r="EE294" s="73"/>
      <c r="EF294" s="73"/>
      <c r="EG294" s="73"/>
      <c r="EH294" s="73"/>
      <c r="EI294" s="73"/>
      <c r="EJ294" s="73"/>
      <c r="EK294" s="73"/>
      <c r="EL294" s="73"/>
      <c r="EM294" s="73"/>
      <c r="EN294" s="73"/>
      <c r="EO294" s="73"/>
      <c r="EP294" s="73"/>
      <c r="EQ294" s="73"/>
      <c r="ER294" s="73"/>
      <c r="ES294" s="73"/>
      <c r="ET294" s="73"/>
      <c r="EU294" s="73"/>
      <c r="EV294" s="73"/>
      <c r="EW294" s="73"/>
      <c r="EX294" s="73"/>
      <c r="EY294" s="73"/>
      <c r="EZ294" s="73"/>
      <c r="FA294" s="73"/>
      <c r="FB294" s="73"/>
      <c r="FC294" s="73"/>
      <c r="FD294" s="73"/>
      <c r="FE294" s="73"/>
      <c r="FF294" s="73"/>
      <c r="FG294" s="73"/>
      <c r="FH294" s="73"/>
      <c r="FI294" s="73"/>
      <c r="FJ294" s="73"/>
      <c r="FK294" s="73"/>
      <c r="FL294" s="73"/>
      <c r="FM294" s="73"/>
      <c r="FN294" s="73"/>
      <c r="FO294" s="73"/>
      <c r="FP294" s="73"/>
      <c r="FQ294" s="73"/>
      <c r="FR294" s="73"/>
      <c r="FS294" s="73"/>
      <c r="FT294" s="73"/>
      <c r="FU294" s="73"/>
      <c r="FV294" s="73"/>
      <c r="FW294" s="73"/>
      <c r="FX294" s="73"/>
      <c r="FY294" s="73"/>
      <c r="FZ294" s="73"/>
      <c r="GA294" s="73"/>
      <c r="GB294" s="73"/>
      <c r="GC294" s="73"/>
      <c r="GD294" s="73"/>
      <c r="GE294" s="73"/>
      <c r="GF294" s="73"/>
      <c r="GG294" s="73"/>
      <c r="GH294" s="73"/>
      <c r="GI294" s="73"/>
      <c r="GJ294" s="73"/>
      <c r="GK294" s="73"/>
      <c r="GL294" s="73"/>
      <c r="GM294" s="73"/>
      <c r="GN294" s="73"/>
      <c r="GO294" s="73"/>
      <c r="GP294" s="73"/>
      <c r="GQ294" s="73"/>
      <c r="GR294" s="73"/>
      <c r="GS294" s="73"/>
      <c r="GT294" s="73"/>
      <c r="GU294" s="73"/>
      <c r="GV294" s="73"/>
      <c r="GW294" s="73"/>
      <c r="GX294" s="73"/>
      <c r="GY294" s="73"/>
      <c r="GZ294" s="73"/>
      <c r="HA294" s="73"/>
      <c r="HB294" s="73"/>
      <c r="HC294" s="73"/>
      <c r="HD294" s="73"/>
      <c r="HE294" s="73"/>
      <c r="HF294" s="73"/>
      <c r="HG294" s="73"/>
      <c r="HH294" s="73"/>
      <c r="HI294" s="73"/>
      <c r="HJ294" s="73"/>
      <c r="HK294" s="73"/>
      <c r="HL294" s="73"/>
      <c r="HM294" s="73"/>
      <c r="HN294" s="73"/>
      <c r="HO294" s="73"/>
      <c r="HP294" s="73"/>
      <c r="HQ294" s="73"/>
      <c r="HR294" s="73"/>
      <c r="HS294" s="73"/>
      <c r="HT294" s="73"/>
      <c r="HU294" s="73"/>
      <c r="HV294" s="73"/>
      <c r="HW294" s="73"/>
      <c r="HX294" s="73"/>
      <c r="HY294" s="73"/>
      <c r="HZ294" s="73"/>
      <c r="IA294" s="73"/>
      <c r="IB294" s="73"/>
      <c r="IC294" s="73"/>
      <c r="ID294" s="73"/>
      <c r="IE294" s="73"/>
      <c r="IF294" s="73"/>
      <c r="IG294" s="73"/>
      <c r="IH294" s="73"/>
    </row>
    <row r="295" customFormat="false" ht="15" hidden="false" customHeight="false" outlineLevel="0" collapsed="false">
      <c r="A295" s="71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73"/>
      <c r="AJ295" s="73"/>
      <c r="AK295" s="73"/>
      <c r="AL295" s="73"/>
      <c r="AM295" s="73"/>
      <c r="AN295" s="73"/>
      <c r="AO295" s="73"/>
      <c r="AP295" s="73"/>
      <c r="AQ295" s="73"/>
      <c r="AR295" s="73"/>
      <c r="AS295" s="73"/>
      <c r="AT295" s="73"/>
      <c r="AU295" s="73"/>
      <c r="AV295" s="73"/>
      <c r="AW295" s="73"/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3"/>
      <c r="BL295" s="73"/>
      <c r="BM295" s="73"/>
      <c r="BN295" s="73"/>
      <c r="BO295" s="73"/>
      <c r="BP295" s="73"/>
      <c r="BQ295" s="73"/>
      <c r="BR295" s="73"/>
      <c r="BS295" s="73"/>
      <c r="BT295" s="73"/>
      <c r="BU295" s="73"/>
      <c r="BV295" s="73"/>
      <c r="BW295" s="73"/>
      <c r="BX295" s="73"/>
      <c r="BY295" s="73"/>
      <c r="BZ295" s="73"/>
      <c r="CA295" s="73"/>
      <c r="CB295" s="73"/>
      <c r="CC295" s="73"/>
      <c r="CD295" s="73"/>
      <c r="CE295" s="73"/>
      <c r="CF295" s="73"/>
      <c r="CG295" s="73"/>
      <c r="CH295" s="73"/>
      <c r="CI295" s="73"/>
      <c r="CJ295" s="73"/>
      <c r="CK295" s="73"/>
      <c r="CL295" s="73"/>
      <c r="CM295" s="73"/>
      <c r="CN295" s="73"/>
      <c r="CO295" s="73"/>
      <c r="CP295" s="73"/>
      <c r="CQ295" s="73"/>
      <c r="CR295" s="73"/>
      <c r="CS295" s="73"/>
      <c r="CT295" s="73"/>
      <c r="CU295" s="73"/>
      <c r="CV295" s="73"/>
      <c r="CW295" s="73"/>
      <c r="CX295" s="73"/>
      <c r="CY295" s="73"/>
      <c r="CZ295" s="73"/>
      <c r="DA295" s="73"/>
      <c r="DB295" s="73"/>
      <c r="DC295" s="73"/>
      <c r="DD295" s="73"/>
      <c r="DE295" s="73"/>
      <c r="DF295" s="73"/>
      <c r="DG295" s="73"/>
      <c r="DH295" s="73"/>
      <c r="DI295" s="73"/>
      <c r="DJ295" s="73"/>
      <c r="DK295" s="73"/>
      <c r="DL295" s="73"/>
      <c r="DM295" s="73"/>
      <c r="DN295" s="73"/>
      <c r="DO295" s="73"/>
      <c r="DP295" s="73"/>
      <c r="DQ295" s="73"/>
      <c r="DR295" s="73"/>
      <c r="DS295" s="73"/>
      <c r="DT295" s="73"/>
      <c r="DU295" s="73"/>
      <c r="DV295" s="73"/>
      <c r="DW295" s="73"/>
      <c r="DX295" s="73"/>
      <c r="DY295" s="73"/>
      <c r="DZ295" s="73"/>
      <c r="EA295" s="73"/>
      <c r="EB295" s="73"/>
      <c r="EC295" s="73"/>
      <c r="ED295" s="73"/>
      <c r="EE295" s="73"/>
      <c r="EF295" s="73"/>
      <c r="EG295" s="73"/>
      <c r="EH295" s="73"/>
      <c r="EI295" s="73"/>
      <c r="EJ295" s="73"/>
      <c r="EK295" s="73"/>
      <c r="EL295" s="73"/>
      <c r="EM295" s="73"/>
      <c r="EN295" s="73"/>
      <c r="EO295" s="73"/>
      <c r="EP295" s="73"/>
      <c r="EQ295" s="73"/>
      <c r="ER295" s="73"/>
      <c r="ES295" s="73"/>
      <c r="ET295" s="73"/>
      <c r="EU295" s="73"/>
      <c r="EV295" s="73"/>
      <c r="EW295" s="73"/>
      <c r="EX295" s="73"/>
      <c r="EY295" s="73"/>
      <c r="EZ295" s="73"/>
      <c r="FA295" s="73"/>
      <c r="FB295" s="73"/>
      <c r="FC295" s="73"/>
      <c r="FD295" s="73"/>
      <c r="FE295" s="73"/>
      <c r="FF295" s="73"/>
      <c r="FG295" s="73"/>
      <c r="FH295" s="73"/>
      <c r="FI295" s="73"/>
      <c r="FJ295" s="73"/>
      <c r="FK295" s="73"/>
      <c r="FL295" s="73"/>
      <c r="FM295" s="73"/>
      <c r="FN295" s="73"/>
      <c r="FO295" s="73"/>
      <c r="FP295" s="73"/>
      <c r="FQ295" s="73"/>
      <c r="FR295" s="73"/>
      <c r="FS295" s="73"/>
      <c r="FT295" s="73"/>
      <c r="FU295" s="73"/>
      <c r="FV295" s="73"/>
      <c r="FW295" s="73"/>
      <c r="FX295" s="73"/>
      <c r="FY295" s="73"/>
      <c r="FZ295" s="73"/>
      <c r="GA295" s="73"/>
      <c r="GB295" s="73"/>
      <c r="GC295" s="73"/>
      <c r="GD295" s="73"/>
      <c r="GE295" s="73"/>
      <c r="GF295" s="73"/>
      <c r="GG295" s="73"/>
      <c r="GH295" s="73"/>
      <c r="GI295" s="73"/>
      <c r="GJ295" s="73"/>
      <c r="GK295" s="73"/>
      <c r="GL295" s="73"/>
      <c r="GM295" s="73"/>
      <c r="GN295" s="73"/>
      <c r="GO295" s="73"/>
      <c r="GP295" s="73"/>
      <c r="GQ295" s="73"/>
      <c r="GR295" s="73"/>
      <c r="GS295" s="73"/>
      <c r="GT295" s="73"/>
      <c r="GU295" s="73"/>
      <c r="GV295" s="73"/>
      <c r="GW295" s="73"/>
      <c r="GX295" s="73"/>
      <c r="GY295" s="73"/>
      <c r="GZ295" s="73"/>
      <c r="HA295" s="73"/>
      <c r="HB295" s="73"/>
      <c r="HC295" s="73"/>
      <c r="HD295" s="73"/>
      <c r="HE295" s="73"/>
      <c r="HF295" s="73"/>
      <c r="HG295" s="73"/>
      <c r="HH295" s="73"/>
      <c r="HI295" s="73"/>
      <c r="HJ295" s="73"/>
      <c r="HK295" s="73"/>
      <c r="HL295" s="73"/>
      <c r="HM295" s="73"/>
      <c r="HN295" s="73"/>
      <c r="HO295" s="73"/>
      <c r="HP295" s="73"/>
      <c r="HQ295" s="73"/>
      <c r="HR295" s="73"/>
      <c r="HS295" s="73"/>
      <c r="HT295" s="73"/>
      <c r="HU295" s="73"/>
      <c r="HV295" s="73"/>
      <c r="HW295" s="73"/>
      <c r="HX295" s="73"/>
      <c r="HY295" s="73"/>
      <c r="HZ295" s="73"/>
      <c r="IA295" s="73"/>
      <c r="IB295" s="73"/>
      <c r="IC295" s="73"/>
      <c r="ID295" s="73"/>
      <c r="IE295" s="73"/>
      <c r="IF295" s="73"/>
      <c r="IG295" s="73"/>
      <c r="IH295" s="73"/>
    </row>
    <row r="296" customFormat="false" ht="15" hidden="false" customHeight="false" outlineLevel="0" collapsed="false">
      <c r="A296" s="71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3"/>
      <c r="AL296" s="73"/>
      <c r="AM296" s="73"/>
      <c r="AN296" s="73"/>
      <c r="AO296" s="73"/>
      <c r="AP296" s="73"/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3"/>
      <c r="BS296" s="73"/>
      <c r="BT296" s="73"/>
      <c r="BU296" s="73"/>
      <c r="BV296" s="73"/>
      <c r="BW296" s="73"/>
      <c r="BX296" s="73"/>
      <c r="BY296" s="73"/>
      <c r="BZ296" s="73"/>
      <c r="CA296" s="73"/>
      <c r="CB296" s="73"/>
      <c r="CC296" s="73"/>
      <c r="CD296" s="73"/>
      <c r="CE296" s="73"/>
      <c r="CF296" s="73"/>
      <c r="CG296" s="73"/>
      <c r="CH296" s="73"/>
      <c r="CI296" s="73"/>
      <c r="CJ296" s="73"/>
      <c r="CK296" s="73"/>
      <c r="CL296" s="73"/>
      <c r="CM296" s="73"/>
      <c r="CN296" s="73"/>
      <c r="CO296" s="73"/>
      <c r="CP296" s="73"/>
      <c r="CQ296" s="73"/>
      <c r="CR296" s="73"/>
      <c r="CS296" s="73"/>
      <c r="CT296" s="73"/>
      <c r="CU296" s="73"/>
      <c r="CV296" s="73"/>
      <c r="CW296" s="73"/>
      <c r="CX296" s="73"/>
      <c r="CY296" s="73"/>
      <c r="CZ296" s="73"/>
      <c r="DA296" s="73"/>
      <c r="DB296" s="73"/>
      <c r="DC296" s="73"/>
      <c r="DD296" s="73"/>
      <c r="DE296" s="73"/>
      <c r="DF296" s="73"/>
      <c r="DG296" s="73"/>
      <c r="DH296" s="73"/>
      <c r="DI296" s="73"/>
      <c r="DJ296" s="73"/>
      <c r="DK296" s="73"/>
      <c r="DL296" s="73"/>
      <c r="DM296" s="73"/>
      <c r="DN296" s="73"/>
      <c r="DO296" s="73"/>
      <c r="DP296" s="73"/>
      <c r="DQ296" s="73"/>
      <c r="DR296" s="73"/>
      <c r="DS296" s="73"/>
      <c r="DT296" s="73"/>
      <c r="DU296" s="73"/>
      <c r="DV296" s="73"/>
      <c r="DW296" s="73"/>
      <c r="DX296" s="73"/>
      <c r="DY296" s="73"/>
      <c r="DZ296" s="73"/>
      <c r="EA296" s="73"/>
      <c r="EB296" s="73"/>
      <c r="EC296" s="73"/>
      <c r="ED296" s="73"/>
      <c r="EE296" s="73"/>
      <c r="EF296" s="73"/>
      <c r="EG296" s="73"/>
      <c r="EH296" s="73"/>
      <c r="EI296" s="73"/>
      <c r="EJ296" s="73"/>
      <c r="EK296" s="73"/>
      <c r="EL296" s="73"/>
      <c r="EM296" s="73"/>
      <c r="EN296" s="73"/>
      <c r="EO296" s="73"/>
      <c r="EP296" s="73"/>
      <c r="EQ296" s="73"/>
      <c r="ER296" s="73"/>
      <c r="ES296" s="73"/>
      <c r="ET296" s="73"/>
      <c r="EU296" s="73"/>
      <c r="EV296" s="73"/>
      <c r="EW296" s="73"/>
      <c r="EX296" s="73"/>
      <c r="EY296" s="73"/>
      <c r="EZ296" s="73"/>
      <c r="FA296" s="73"/>
      <c r="FB296" s="73"/>
      <c r="FC296" s="73"/>
      <c r="FD296" s="73"/>
      <c r="FE296" s="73"/>
      <c r="FF296" s="73"/>
      <c r="FG296" s="73"/>
      <c r="FH296" s="73"/>
      <c r="FI296" s="73"/>
      <c r="FJ296" s="73"/>
      <c r="FK296" s="73"/>
      <c r="FL296" s="73"/>
      <c r="FM296" s="73"/>
      <c r="FN296" s="73"/>
      <c r="FO296" s="73"/>
      <c r="FP296" s="73"/>
      <c r="FQ296" s="73"/>
      <c r="FR296" s="73"/>
      <c r="FS296" s="73"/>
      <c r="FT296" s="73"/>
      <c r="FU296" s="73"/>
      <c r="FV296" s="73"/>
      <c r="FW296" s="73"/>
      <c r="FX296" s="73"/>
      <c r="FY296" s="73"/>
      <c r="FZ296" s="73"/>
      <c r="GA296" s="73"/>
      <c r="GB296" s="73"/>
      <c r="GC296" s="73"/>
      <c r="GD296" s="73"/>
      <c r="GE296" s="73"/>
      <c r="GF296" s="73"/>
      <c r="GG296" s="73"/>
      <c r="GH296" s="73"/>
      <c r="GI296" s="73"/>
      <c r="GJ296" s="73"/>
      <c r="GK296" s="73"/>
      <c r="GL296" s="73"/>
      <c r="GM296" s="73"/>
      <c r="GN296" s="73"/>
      <c r="GO296" s="73"/>
      <c r="GP296" s="73"/>
      <c r="GQ296" s="73"/>
      <c r="GR296" s="73"/>
      <c r="GS296" s="73"/>
      <c r="GT296" s="73"/>
      <c r="GU296" s="73"/>
      <c r="GV296" s="73"/>
      <c r="GW296" s="73"/>
      <c r="GX296" s="73"/>
      <c r="GY296" s="73"/>
      <c r="GZ296" s="73"/>
      <c r="HA296" s="73"/>
      <c r="HB296" s="73"/>
      <c r="HC296" s="73"/>
      <c r="HD296" s="73"/>
      <c r="HE296" s="73"/>
      <c r="HF296" s="73"/>
      <c r="HG296" s="73"/>
      <c r="HH296" s="73"/>
      <c r="HI296" s="73"/>
      <c r="HJ296" s="73"/>
      <c r="HK296" s="73"/>
      <c r="HL296" s="73"/>
      <c r="HM296" s="73"/>
      <c r="HN296" s="73"/>
      <c r="HO296" s="73"/>
      <c r="HP296" s="73"/>
      <c r="HQ296" s="73"/>
      <c r="HR296" s="73"/>
      <c r="HS296" s="73"/>
      <c r="HT296" s="73"/>
      <c r="HU296" s="73"/>
      <c r="HV296" s="73"/>
      <c r="HW296" s="73"/>
      <c r="HX296" s="73"/>
      <c r="HY296" s="73"/>
      <c r="HZ296" s="73"/>
      <c r="IA296" s="73"/>
      <c r="IB296" s="73"/>
      <c r="IC296" s="73"/>
      <c r="ID296" s="73"/>
      <c r="IE296" s="73"/>
      <c r="IF296" s="73"/>
      <c r="IG296" s="73"/>
      <c r="IH296" s="73"/>
    </row>
    <row r="297" customFormat="false" ht="15" hidden="false" customHeight="false" outlineLevel="0" collapsed="false">
      <c r="A297" s="71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3"/>
      <c r="AL297" s="73"/>
      <c r="AM297" s="73"/>
      <c r="AN297" s="73"/>
      <c r="AO297" s="73"/>
      <c r="AP297" s="73"/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73"/>
      <c r="BZ297" s="73"/>
      <c r="CA297" s="73"/>
      <c r="CB297" s="73"/>
      <c r="CC297" s="73"/>
      <c r="CD297" s="73"/>
      <c r="CE297" s="73"/>
      <c r="CF297" s="73"/>
      <c r="CG297" s="73"/>
      <c r="CH297" s="73"/>
      <c r="CI297" s="73"/>
      <c r="CJ297" s="73"/>
      <c r="CK297" s="73"/>
      <c r="CL297" s="73"/>
      <c r="CM297" s="73"/>
      <c r="CN297" s="73"/>
      <c r="CO297" s="73"/>
      <c r="CP297" s="73"/>
      <c r="CQ297" s="73"/>
      <c r="CR297" s="73"/>
      <c r="CS297" s="73"/>
      <c r="CT297" s="73"/>
      <c r="CU297" s="73"/>
      <c r="CV297" s="73"/>
      <c r="CW297" s="73"/>
      <c r="CX297" s="73"/>
      <c r="CY297" s="73"/>
      <c r="CZ297" s="73"/>
      <c r="DA297" s="73"/>
      <c r="DB297" s="73"/>
      <c r="DC297" s="73"/>
      <c r="DD297" s="73"/>
      <c r="DE297" s="73"/>
      <c r="DF297" s="73"/>
      <c r="DG297" s="73"/>
      <c r="DH297" s="73"/>
      <c r="DI297" s="73"/>
      <c r="DJ297" s="73"/>
      <c r="DK297" s="73"/>
      <c r="DL297" s="73"/>
      <c r="DM297" s="73"/>
      <c r="DN297" s="73"/>
      <c r="DO297" s="73"/>
      <c r="DP297" s="73"/>
      <c r="DQ297" s="73"/>
      <c r="DR297" s="73"/>
      <c r="DS297" s="73"/>
      <c r="DT297" s="73"/>
      <c r="DU297" s="73"/>
      <c r="DV297" s="73"/>
      <c r="DW297" s="73"/>
      <c r="DX297" s="73"/>
      <c r="DY297" s="73"/>
      <c r="DZ297" s="73"/>
      <c r="EA297" s="73"/>
      <c r="EB297" s="73"/>
      <c r="EC297" s="73"/>
      <c r="ED297" s="73"/>
      <c r="EE297" s="73"/>
      <c r="EF297" s="73"/>
      <c r="EG297" s="73"/>
      <c r="EH297" s="73"/>
      <c r="EI297" s="73"/>
      <c r="EJ297" s="73"/>
      <c r="EK297" s="73"/>
      <c r="EL297" s="73"/>
      <c r="EM297" s="73"/>
      <c r="EN297" s="73"/>
      <c r="EO297" s="73"/>
      <c r="EP297" s="73"/>
      <c r="EQ297" s="73"/>
      <c r="ER297" s="73"/>
      <c r="ES297" s="73"/>
      <c r="ET297" s="73"/>
      <c r="EU297" s="73"/>
      <c r="EV297" s="73"/>
      <c r="EW297" s="73"/>
      <c r="EX297" s="73"/>
      <c r="EY297" s="73"/>
      <c r="EZ297" s="73"/>
      <c r="FA297" s="73"/>
      <c r="FB297" s="73"/>
      <c r="FC297" s="73"/>
      <c r="FD297" s="73"/>
      <c r="FE297" s="73"/>
      <c r="FF297" s="73"/>
      <c r="FG297" s="73"/>
      <c r="FH297" s="73"/>
      <c r="FI297" s="73"/>
      <c r="FJ297" s="73"/>
      <c r="FK297" s="73"/>
      <c r="FL297" s="73"/>
      <c r="FM297" s="73"/>
      <c r="FN297" s="73"/>
      <c r="FO297" s="73"/>
      <c r="FP297" s="73"/>
      <c r="FQ297" s="73"/>
      <c r="FR297" s="73"/>
      <c r="FS297" s="73"/>
      <c r="FT297" s="73"/>
      <c r="FU297" s="73"/>
      <c r="FV297" s="73"/>
      <c r="FW297" s="73"/>
      <c r="FX297" s="73"/>
      <c r="FY297" s="73"/>
      <c r="FZ297" s="73"/>
      <c r="GA297" s="73"/>
      <c r="GB297" s="73"/>
      <c r="GC297" s="73"/>
      <c r="GD297" s="73"/>
      <c r="GE297" s="73"/>
      <c r="GF297" s="73"/>
      <c r="GG297" s="73"/>
      <c r="GH297" s="73"/>
      <c r="GI297" s="73"/>
      <c r="GJ297" s="73"/>
      <c r="GK297" s="73"/>
      <c r="GL297" s="73"/>
      <c r="GM297" s="73"/>
      <c r="GN297" s="73"/>
      <c r="GO297" s="73"/>
      <c r="GP297" s="73"/>
      <c r="GQ297" s="73"/>
      <c r="GR297" s="73"/>
      <c r="GS297" s="73"/>
      <c r="GT297" s="73"/>
      <c r="GU297" s="73"/>
      <c r="GV297" s="73"/>
      <c r="GW297" s="73"/>
      <c r="GX297" s="73"/>
      <c r="GY297" s="73"/>
      <c r="GZ297" s="73"/>
      <c r="HA297" s="73"/>
      <c r="HB297" s="73"/>
      <c r="HC297" s="73"/>
      <c r="HD297" s="73"/>
      <c r="HE297" s="73"/>
      <c r="HF297" s="73"/>
      <c r="HG297" s="73"/>
      <c r="HH297" s="73"/>
      <c r="HI297" s="73"/>
      <c r="HJ297" s="73"/>
      <c r="HK297" s="73"/>
      <c r="HL297" s="73"/>
      <c r="HM297" s="73"/>
      <c r="HN297" s="73"/>
      <c r="HO297" s="73"/>
      <c r="HP297" s="73"/>
      <c r="HQ297" s="73"/>
      <c r="HR297" s="73"/>
      <c r="HS297" s="73"/>
      <c r="HT297" s="73"/>
      <c r="HU297" s="73"/>
      <c r="HV297" s="73"/>
      <c r="HW297" s="73"/>
      <c r="HX297" s="73"/>
      <c r="HY297" s="73"/>
      <c r="HZ297" s="73"/>
      <c r="IA297" s="73"/>
      <c r="IB297" s="73"/>
      <c r="IC297" s="73"/>
      <c r="ID297" s="73"/>
      <c r="IE297" s="73"/>
      <c r="IF297" s="73"/>
      <c r="IG297" s="73"/>
      <c r="IH297" s="73"/>
    </row>
    <row r="298" customFormat="false" ht="15" hidden="false" customHeight="false" outlineLevel="0" collapsed="false">
      <c r="A298" s="71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  <c r="AJ298" s="73"/>
      <c r="AK298" s="73"/>
      <c r="AL298" s="73"/>
      <c r="AM298" s="73"/>
      <c r="AN298" s="73"/>
      <c r="AO298" s="73"/>
      <c r="AP298" s="73"/>
      <c r="AQ298" s="73"/>
      <c r="AR298" s="73"/>
      <c r="AS298" s="73"/>
      <c r="AT298" s="73"/>
      <c r="AU298" s="73"/>
      <c r="AV298" s="73"/>
      <c r="AW298" s="73"/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73"/>
      <c r="BN298" s="73"/>
      <c r="BO298" s="73"/>
      <c r="BP298" s="73"/>
      <c r="BQ298" s="73"/>
      <c r="BR298" s="73"/>
      <c r="BS298" s="73"/>
      <c r="BT298" s="73"/>
      <c r="BU298" s="73"/>
      <c r="BV298" s="73"/>
      <c r="BW298" s="73"/>
      <c r="BX298" s="73"/>
      <c r="BY298" s="73"/>
      <c r="BZ298" s="73"/>
      <c r="CA298" s="73"/>
      <c r="CB298" s="73"/>
      <c r="CC298" s="73"/>
      <c r="CD298" s="73"/>
      <c r="CE298" s="73"/>
      <c r="CF298" s="73"/>
      <c r="CG298" s="73"/>
      <c r="CH298" s="73"/>
      <c r="CI298" s="73"/>
      <c r="CJ298" s="73"/>
      <c r="CK298" s="73"/>
      <c r="CL298" s="73"/>
      <c r="CM298" s="73"/>
      <c r="CN298" s="73"/>
      <c r="CO298" s="73"/>
      <c r="CP298" s="73"/>
      <c r="CQ298" s="73"/>
      <c r="CR298" s="73"/>
      <c r="CS298" s="73"/>
      <c r="CT298" s="73"/>
      <c r="CU298" s="73"/>
      <c r="CV298" s="73"/>
      <c r="CW298" s="73"/>
      <c r="CX298" s="73"/>
      <c r="CY298" s="73"/>
      <c r="CZ298" s="73"/>
      <c r="DA298" s="73"/>
      <c r="DB298" s="73"/>
      <c r="DC298" s="73"/>
      <c r="DD298" s="73"/>
      <c r="DE298" s="73"/>
      <c r="DF298" s="73"/>
      <c r="DG298" s="73"/>
      <c r="DH298" s="73"/>
      <c r="DI298" s="73"/>
      <c r="DJ298" s="73"/>
      <c r="DK298" s="73"/>
      <c r="DL298" s="73"/>
      <c r="DM298" s="73"/>
      <c r="DN298" s="73"/>
      <c r="DO298" s="73"/>
      <c r="DP298" s="73"/>
      <c r="DQ298" s="73"/>
      <c r="DR298" s="73"/>
      <c r="DS298" s="73"/>
      <c r="DT298" s="73"/>
      <c r="DU298" s="73"/>
      <c r="DV298" s="73"/>
      <c r="DW298" s="73"/>
      <c r="DX298" s="73"/>
      <c r="DY298" s="73"/>
      <c r="DZ298" s="73"/>
      <c r="EA298" s="73"/>
      <c r="EB298" s="73"/>
      <c r="EC298" s="73"/>
      <c r="ED298" s="73"/>
      <c r="EE298" s="73"/>
      <c r="EF298" s="73"/>
      <c r="EG298" s="73"/>
      <c r="EH298" s="73"/>
      <c r="EI298" s="73"/>
      <c r="EJ298" s="73"/>
      <c r="EK298" s="73"/>
      <c r="EL298" s="73"/>
      <c r="EM298" s="73"/>
      <c r="EN298" s="73"/>
      <c r="EO298" s="73"/>
      <c r="EP298" s="73"/>
      <c r="EQ298" s="73"/>
      <c r="ER298" s="73"/>
      <c r="ES298" s="73"/>
      <c r="ET298" s="73"/>
      <c r="EU298" s="73"/>
      <c r="EV298" s="73"/>
      <c r="EW298" s="73"/>
      <c r="EX298" s="73"/>
      <c r="EY298" s="73"/>
      <c r="EZ298" s="73"/>
      <c r="FA298" s="73"/>
      <c r="FB298" s="73"/>
      <c r="FC298" s="73"/>
      <c r="FD298" s="73"/>
      <c r="FE298" s="73"/>
      <c r="FF298" s="73"/>
      <c r="FG298" s="73"/>
      <c r="FH298" s="73"/>
      <c r="FI298" s="73"/>
      <c r="FJ298" s="73"/>
      <c r="FK298" s="73"/>
      <c r="FL298" s="73"/>
      <c r="FM298" s="73"/>
      <c r="FN298" s="73"/>
      <c r="FO298" s="73"/>
      <c r="FP298" s="73"/>
      <c r="FQ298" s="73"/>
      <c r="FR298" s="73"/>
      <c r="FS298" s="73"/>
      <c r="FT298" s="73"/>
      <c r="FU298" s="73"/>
      <c r="FV298" s="73"/>
      <c r="FW298" s="73"/>
      <c r="FX298" s="73"/>
      <c r="FY298" s="73"/>
      <c r="FZ298" s="73"/>
      <c r="GA298" s="73"/>
      <c r="GB298" s="73"/>
      <c r="GC298" s="73"/>
      <c r="GD298" s="73"/>
      <c r="GE298" s="73"/>
      <c r="GF298" s="73"/>
      <c r="GG298" s="73"/>
      <c r="GH298" s="73"/>
      <c r="GI298" s="73"/>
      <c r="GJ298" s="73"/>
      <c r="GK298" s="73"/>
      <c r="GL298" s="73"/>
      <c r="GM298" s="73"/>
      <c r="GN298" s="73"/>
      <c r="GO298" s="73"/>
      <c r="GP298" s="73"/>
      <c r="GQ298" s="73"/>
      <c r="GR298" s="73"/>
      <c r="GS298" s="73"/>
      <c r="GT298" s="73"/>
      <c r="GU298" s="73"/>
      <c r="GV298" s="73"/>
      <c r="GW298" s="73"/>
      <c r="GX298" s="73"/>
      <c r="GY298" s="73"/>
      <c r="GZ298" s="73"/>
      <c r="HA298" s="73"/>
      <c r="HB298" s="73"/>
      <c r="HC298" s="73"/>
      <c r="HD298" s="73"/>
      <c r="HE298" s="73"/>
      <c r="HF298" s="73"/>
      <c r="HG298" s="73"/>
      <c r="HH298" s="73"/>
      <c r="HI298" s="73"/>
      <c r="HJ298" s="73"/>
      <c r="HK298" s="73"/>
      <c r="HL298" s="73"/>
      <c r="HM298" s="73"/>
      <c r="HN298" s="73"/>
      <c r="HO298" s="73"/>
      <c r="HP298" s="73"/>
      <c r="HQ298" s="73"/>
      <c r="HR298" s="73"/>
      <c r="HS298" s="73"/>
      <c r="HT298" s="73"/>
      <c r="HU298" s="73"/>
      <c r="HV298" s="73"/>
      <c r="HW298" s="73"/>
      <c r="HX298" s="73"/>
      <c r="HY298" s="73"/>
      <c r="HZ298" s="73"/>
      <c r="IA298" s="73"/>
      <c r="IB298" s="73"/>
      <c r="IC298" s="73"/>
      <c r="ID298" s="73"/>
      <c r="IE298" s="73"/>
      <c r="IF298" s="73"/>
      <c r="IG298" s="73"/>
      <c r="IH298" s="73"/>
    </row>
    <row r="299" customFormat="false" ht="15" hidden="false" customHeight="false" outlineLevel="0" collapsed="false">
      <c r="A299" s="71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  <c r="AD299" s="73"/>
      <c r="AE299" s="73"/>
      <c r="AF299" s="73"/>
      <c r="AG299" s="73"/>
      <c r="AH299" s="73"/>
      <c r="AI299" s="73"/>
      <c r="AJ299" s="73"/>
      <c r="AK299" s="73"/>
      <c r="AL299" s="73"/>
      <c r="AM299" s="73"/>
      <c r="AN299" s="73"/>
      <c r="AO299" s="73"/>
      <c r="AP299" s="73"/>
      <c r="AQ299" s="73"/>
      <c r="AR299" s="73"/>
      <c r="AS299" s="73"/>
      <c r="AT299" s="73"/>
      <c r="AU299" s="73"/>
      <c r="AV299" s="73"/>
      <c r="AW299" s="73"/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3"/>
      <c r="BL299" s="73"/>
      <c r="BM299" s="73"/>
      <c r="BN299" s="73"/>
      <c r="BO299" s="73"/>
      <c r="BP299" s="73"/>
      <c r="BQ299" s="73"/>
      <c r="BR299" s="73"/>
      <c r="BS299" s="73"/>
      <c r="BT299" s="73"/>
      <c r="BU299" s="73"/>
      <c r="BV299" s="73"/>
      <c r="BW299" s="73"/>
      <c r="BX299" s="73"/>
      <c r="BY299" s="73"/>
      <c r="BZ299" s="73"/>
      <c r="CA299" s="73"/>
      <c r="CB299" s="73"/>
      <c r="CC299" s="73"/>
      <c r="CD299" s="73"/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73"/>
      <c r="CQ299" s="73"/>
      <c r="CR299" s="73"/>
      <c r="CS299" s="73"/>
      <c r="CT299" s="73"/>
      <c r="CU299" s="73"/>
      <c r="CV299" s="73"/>
      <c r="CW299" s="73"/>
      <c r="CX299" s="73"/>
      <c r="CY299" s="73"/>
      <c r="CZ299" s="73"/>
      <c r="DA299" s="73"/>
      <c r="DB299" s="73"/>
      <c r="DC299" s="73"/>
      <c r="DD299" s="73"/>
      <c r="DE299" s="73"/>
      <c r="DF299" s="73"/>
      <c r="DG299" s="73"/>
      <c r="DH299" s="73"/>
      <c r="DI299" s="73"/>
      <c r="DJ299" s="73"/>
      <c r="DK299" s="73"/>
      <c r="DL299" s="73"/>
      <c r="DM299" s="73"/>
      <c r="DN299" s="73"/>
      <c r="DO299" s="73"/>
      <c r="DP299" s="73"/>
      <c r="DQ299" s="73"/>
      <c r="DR299" s="73"/>
      <c r="DS299" s="73"/>
      <c r="DT299" s="73"/>
      <c r="DU299" s="73"/>
      <c r="DV299" s="73"/>
      <c r="DW299" s="73"/>
      <c r="DX299" s="73"/>
      <c r="DY299" s="73"/>
      <c r="DZ299" s="73"/>
      <c r="EA299" s="73"/>
      <c r="EB299" s="73"/>
      <c r="EC299" s="73"/>
      <c r="ED299" s="73"/>
      <c r="EE299" s="73"/>
      <c r="EF299" s="73"/>
      <c r="EG299" s="73"/>
      <c r="EH299" s="73"/>
      <c r="EI299" s="73"/>
      <c r="EJ299" s="73"/>
      <c r="EK299" s="73"/>
      <c r="EL299" s="73"/>
      <c r="EM299" s="73"/>
      <c r="EN299" s="73"/>
      <c r="EO299" s="73"/>
      <c r="EP299" s="73"/>
      <c r="EQ299" s="73"/>
      <c r="ER299" s="73"/>
      <c r="ES299" s="73"/>
      <c r="ET299" s="73"/>
      <c r="EU299" s="73"/>
      <c r="EV299" s="73"/>
      <c r="EW299" s="73"/>
      <c r="EX299" s="73"/>
      <c r="EY299" s="73"/>
      <c r="EZ299" s="73"/>
      <c r="FA299" s="73"/>
      <c r="FB299" s="73"/>
      <c r="FC299" s="73"/>
      <c r="FD299" s="73"/>
      <c r="FE299" s="73"/>
      <c r="FF299" s="73"/>
      <c r="FG299" s="73"/>
      <c r="FH299" s="73"/>
      <c r="FI299" s="73"/>
      <c r="FJ299" s="73"/>
      <c r="FK299" s="73"/>
      <c r="FL299" s="73"/>
      <c r="FM299" s="73"/>
      <c r="FN299" s="73"/>
      <c r="FO299" s="73"/>
      <c r="FP299" s="73"/>
      <c r="FQ299" s="73"/>
      <c r="FR299" s="73"/>
      <c r="FS299" s="73"/>
      <c r="FT299" s="73"/>
      <c r="FU299" s="73"/>
      <c r="FV299" s="73"/>
      <c r="FW299" s="73"/>
      <c r="FX299" s="73"/>
      <c r="FY299" s="73"/>
      <c r="FZ299" s="73"/>
      <c r="GA299" s="73"/>
      <c r="GB299" s="73"/>
      <c r="GC299" s="73"/>
      <c r="GD299" s="73"/>
      <c r="GE299" s="73"/>
      <c r="GF299" s="73"/>
      <c r="GG299" s="73"/>
      <c r="GH299" s="73"/>
      <c r="GI299" s="73"/>
      <c r="GJ299" s="73"/>
      <c r="GK299" s="73"/>
      <c r="GL299" s="73"/>
      <c r="GM299" s="73"/>
      <c r="GN299" s="73"/>
      <c r="GO299" s="73"/>
      <c r="GP299" s="73"/>
      <c r="GQ299" s="73"/>
      <c r="GR299" s="73"/>
      <c r="GS299" s="73"/>
      <c r="GT299" s="73"/>
      <c r="GU299" s="73"/>
      <c r="GV299" s="73"/>
      <c r="GW299" s="73"/>
      <c r="GX299" s="73"/>
      <c r="GY299" s="73"/>
      <c r="GZ299" s="73"/>
      <c r="HA299" s="73"/>
      <c r="HB299" s="73"/>
      <c r="HC299" s="73"/>
      <c r="HD299" s="73"/>
      <c r="HE299" s="73"/>
      <c r="HF299" s="73"/>
      <c r="HG299" s="73"/>
      <c r="HH299" s="73"/>
      <c r="HI299" s="73"/>
      <c r="HJ299" s="73"/>
      <c r="HK299" s="73"/>
      <c r="HL299" s="73"/>
      <c r="HM299" s="73"/>
      <c r="HN299" s="73"/>
      <c r="HO299" s="73"/>
      <c r="HP299" s="73"/>
      <c r="HQ299" s="73"/>
      <c r="HR299" s="73"/>
      <c r="HS299" s="73"/>
      <c r="HT299" s="73"/>
      <c r="HU299" s="73"/>
      <c r="HV299" s="73"/>
      <c r="HW299" s="73"/>
      <c r="HX299" s="73"/>
      <c r="HY299" s="73"/>
      <c r="HZ299" s="73"/>
      <c r="IA299" s="73"/>
      <c r="IB299" s="73"/>
      <c r="IC299" s="73"/>
      <c r="ID299" s="73"/>
      <c r="IE299" s="73"/>
      <c r="IF299" s="73"/>
      <c r="IG299" s="73"/>
      <c r="IH299" s="73"/>
    </row>
    <row r="300" customFormat="false" ht="15" hidden="false" customHeight="false" outlineLevel="0" collapsed="false">
      <c r="A300" s="71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  <c r="AD300" s="73"/>
      <c r="AE300" s="73"/>
      <c r="AF300" s="73"/>
      <c r="AG300" s="73"/>
      <c r="AH300" s="73"/>
      <c r="AI300" s="73"/>
      <c r="AJ300" s="73"/>
      <c r="AK300" s="73"/>
      <c r="AL300" s="73"/>
      <c r="AM300" s="73"/>
      <c r="AN300" s="73"/>
      <c r="AO300" s="73"/>
      <c r="AP300" s="73"/>
      <c r="AQ300" s="73"/>
      <c r="AR300" s="73"/>
      <c r="AS300" s="73"/>
      <c r="AT300" s="73"/>
      <c r="AU300" s="73"/>
      <c r="AV300" s="73"/>
      <c r="AW300" s="73"/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3"/>
      <c r="BL300" s="73"/>
      <c r="BM300" s="73"/>
      <c r="BN300" s="73"/>
      <c r="BO300" s="73"/>
      <c r="BP300" s="73"/>
      <c r="BQ300" s="73"/>
      <c r="BR300" s="73"/>
      <c r="BS300" s="73"/>
      <c r="BT300" s="73"/>
      <c r="BU300" s="73"/>
      <c r="BV300" s="73"/>
      <c r="BW300" s="73"/>
      <c r="BX300" s="73"/>
      <c r="BY300" s="73"/>
      <c r="BZ300" s="73"/>
      <c r="CA300" s="73"/>
      <c r="CB300" s="73"/>
      <c r="CC300" s="73"/>
      <c r="CD300" s="73"/>
      <c r="CE300" s="73"/>
      <c r="CF300" s="73"/>
      <c r="CG300" s="73"/>
      <c r="CH300" s="73"/>
      <c r="CI300" s="73"/>
      <c r="CJ300" s="73"/>
      <c r="CK300" s="73"/>
      <c r="CL300" s="73"/>
      <c r="CM300" s="73"/>
      <c r="CN300" s="73"/>
      <c r="CO300" s="73"/>
      <c r="CP300" s="73"/>
      <c r="CQ300" s="73"/>
      <c r="CR300" s="73"/>
      <c r="CS300" s="73"/>
      <c r="CT300" s="73"/>
      <c r="CU300" s="73"/>
      <c r="CV300" s="73"/>
      <c r="CW300" s="73"/>
      <c r="CX300" s="73"/>
      <c r="CY300" s="73"/>
      <c r="CZ300" s="73"/>
      <c r="DA300" s="73"/>
      <c r="DB300" s="73"/>
      <c r="DC300" s="73"/>
      <c r="DD300" s="73"/>
      <c r="DE300" s="73"/>
      <c r="DF300" s="73"/>
      <c r="DG300" s="73"/>
      <c r="DH300" s="73"/>
      <c r="DI300" s="73"/>
      <c r="DJ300" s="73"/>
      <c r="DK300" s="73"/>
      <c r="DL300" s="73"/>
      <c r="DM300" s="73"/>
      <c r="DN300" s="73"/>
      <c r="DO300" s="73"/>
      <c r="DP300" s="73"/>
      <c r="DQ300" s="73"/>
      <c r="DR300" s="73"/>
      <c r="DS300" s="73"/>
      <c r="DT300" s="73"/>
      <c r="DU300" s="73"/>
      <c r="DV300" s="73"/>
      <c r="DW300" s="73"/>
      <c r="DX300" s="73"/>
      <c r="DY300" s="73"/>
      <c r="DZ300" s="73"/>
      <c r="EA300" s="73"/>
      <c r="EB300" s="73"/>
      <c r="EC300" s="73"/>
      <c r="ED300" s="73"/>
      <c r="EE300" s="73"/>
      <c r="EF300" s="73"/>
      <c r="EG300" s="73"/>
      <c r="EH300" s="73"/>
      <c r="EI300" s="73"/>
      <c r="EJ300" s="73"/>
      <c r="EK300" s="73"/>
      <c r="EL300" s="73"/>
      <c r="EM300" s="73"/>
      <c r="EN300" s="73"/>
      <c r="EO300" s="73"/>
      <c r="EP300" s="73"/>
      <c r="EQ300" s="73"/>
      <c r="ER300" s="73"/>
      <c r="ES300" s="73"/>
      <c r="ET300" s="73"/>
      <c r="EU300" s="73"/>
      <c r="EV300" s="73"/>
      <c r="EW300" s="73"/>
      <c r="EX300" s="73"/>
      <c r="EY300" s="73"/>
      <c r="EZ300" s="73"/>
      <c r="FA300" s="73"/>
      <c r="FB300" s="73"/>
      <c r="FC300" s="73"/>
      <c r="FD300" s="73"/>
      <c r="FE300" s="73"/>
      <c r="FF300" s="73"/>
      <c r="FG300" s="73"/>
      <c r="FH300" s="73"/>
      <c r="FI300" s="73"/>
      <c r="FJ300" s="73"/>
      <c r="FK300" s="73"/>
      <c r="FL300" s="73"/>
      <c r="FM300" s="73"/>
      <c r="FN300" s="73"/>
      <c r="FO300" s="73"/>
      <c r="FP300" s="73"/>
      <c r="FQ300" s="73"/>
      <c r="FR300" s="73"/>
      <c r="FS300" s="73"/>
      <c r="FT300" s="73"/>
      <c r="FU300" s="73"/>
      <c r="FV300" s="73"/>
      <c r="FW300" s="73"/>
      <c r="FX300" s="73"/>
      <c r="FY300" s="73"/>
      <c r="FZ300" s="73"/>
      <c r="GA300" s="73"/>
      <c r="GB300" s="73"/>
      <c r="GC300" s="73"/>
      <c r="GD300" s="73"/>
      <c r="GE300" s="73"/>
      <c r="GF300" s="73"/>
      <c r="GG300" s="73"/>
      <c r="GH300" s="73"/>
      <c r="GI300" s="73"/>
      <c r="GJ300" s="73"/>
      <c r="GK300" s="73"/>
      <c r="GL300" s="73"/>
      <c r="GM300" s="73"/>
      <c r="GN300" s="73"/>
      <c r="GO300" s="73"/>
      <c r="GP300" s="73"/>
      <c r="GQ300" s="73"/>
      <c r="GR300" s="73"/>
      <c r="GS300" s="73"/>
      <c r="GT300" s="73"/>
      <c r="GU300" s="73"/>
      <c r="GV300" s="73"/>
      <c r="GW300" s="73"/>
      <c r="GX300" s="73"/>
      <c r="GY300" s="73"/>
      <c r="GZ300" s="73"/>
      <c r="HA300" s="73"/>
      <c r="HB300" s="73"/>
      <c r="HC300" s="73"/>
      <c r="HD300" s="73"/>
      <c r="HE300" s="73"/>
      <c r="HF300" s="73"/>
      <c r="HG300" s="73"/>
      <c r="HH300" s="73"/>
      <c r="HI300" s="73"/>
      <c r="HJ300" s="73"/>
      <c r="HK300" s="73"/>
      <c r="HL300" s="73"/>
      <c r="HM300" s="73"/>
      <c r="HN300" s="73"/>
      <c r="HO300" s="73"/>
      <c r="HP300" s="73"/>
      <c r="HQ300" s="73"/>
      <c r="HR300" s="73"/>
      <c r="HS300" s="73"/>
      <c r="HT300" s="73"/>
      <c r="HU300" s="73"/>
      <c r="HV300" s="73"/>
      <c r="HW300" s="73"/>
      <c r="HX300" s="73"/>
      <c r="HY300" s="73"/>
      <c r="HZ300" s="73"/>
      <c r="IA300" s="73"/>
      <c r="IB300" s="73"/>
      <c r="IC300" s="73"/>
      <c r="ID300" s="73"/>
      <c r="IE300" s="73"/>
      <c r="IF300" s="73"/>
      <c r="IG300" s="73"/>
      <c r="IH300" s="73"/>
    </row>
    <row r="301" customFormat="false" ht="15" hidden="false" customHeight="false" outlineLevel="0" collapsed="false">
      <c r="A301" s="71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  <c r="AD301" s="73"/>
      <c r="AE301" s="73"/>
      <c r="AF301" s="73"/>
      <c r="AG301" s="73"/>
      <c r="AH301" s="73"/>
      <c r="AI301" s="73"/>
      <c r="AJ301" s="73"/>
      <c r="AK301" s="73"/>
      <c r="AL301" s="73"/>
      <c r="AM301" s="73"/>
      <c r="AN301" s="73"/>
      <c r="AO301" s="73"/>
      <c r="AP301" s="73"/>
      <c r="AQ301" s="73"/>
      <c r="AR301" s="73"/>
      <c r="AS301" s="73"/>
      <c r="AT301" s="73"/>
      <c r="AU301" s="73"/>
      <c r="AV301" s="73"/>
      <c r="AW301" s="73"/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3"/>
      <c r="BL301" s="73"/>
      <c r="BM301" s="73"/>
      <c r="BN301" s="73"/>
      <c r="BO301" s="73"/>
      <c r="BP301" s="73"/>
      <c r="BQ301" s="73"/>
      <c r="BR301" s="73"/>
      <c r="BS301" s="73"/>
      <c r="BT301" s="73"/>
      <c r="BU301" s="73"/>
      <c r="BV301" s="73"/>
      <c r="BW301" s="73"/>
      <c r="BX301" s="73"/>
      <c r="BY301" s="73"/>
      <c r="BZ301" s="73"/>
      <c r="CA301" s="73"/>
      <c r="CB301" s="73"/>
      <c r="CC301" s="73"/>
      <c r="CD301" s="73"/>
      <c r="CE301" s="73"/>
      <c r="CF301" s="73"/>
      <c r="CG301" s="73"/>
      <c r="CH301" s="73"/>
      <c r="CI301" s="73"/>
      <c r="CJ301" s="73"/>
      <c r="CK301" s="73"/>
      <c r="CL301" s="73"/>
      <c r="CM301" s="73"/>
      <c r="CN301" s="73"/>
      <c r="CO301" s="73"/>
      <c r="CP301" s="73"/>
      <c r="CQ301" s="73"/>
      <c r="CR301" s="73"/>
      <c r="CS301" s="73"/>
      <c r="CT301" s="73"/>
      <c r="CU301" s="73"/>
      <c r="CV301" s="73"/>
      <c r="CW301" s="73"/>
      <c r="CX301" s="73"/>
      <c r="CY301" s="73"/>
      <c r="CZ301" s="73"/>
      <c r="DA301" s="73"/>
      <c r="DB301" s="73"/>
      <c r="DC301" s="73"/>
      <c r="DD301" s="73"/>
      <c r="DE301" s="73"/>
      <c r="DF301" s="73"/>
      <c r="DG301" s="73"/>
      <c r="DH301" s="73"/>
      <c r="DI301" s="73"/>
      <c r="DJ301" s="73"/>
      <c r="DK301" s="73"/>
      <c r="DL301" s="73"/>
      <c r="DM301" s="73"/>
      <c r="DN301" s="73"/>
      <c r="DO301" s="73"/>
      <c r="DP301" s="73"/>
      <c r="DQ301" s="73"/>
      <c r="DR301" s="73"/>
      <c r="DS301" s="73"/>
      <c r="DT301" s="73"/>
      <c r="DU301" s="73"/>
      <c r="DV301" s="73"/>
      <c r="DW301" s="73"/>
      <c r="DX301" s="73"/>
      <c r="DY301" s="73"/>
      <c r="DZ301" s="73"/>
      <c r="EA301" s="73"/>
      <c r="EB301" s="73"/>
      <c r="EC301" s="73"/>
      <c r="ED301" s="73"/>
      <c r="EE301" s="73"/>
      <c r="EF301" s="73"/>
      <c r="EG301" s="73"/>
      <c r="EH301" s="73"/>
      <c r="EI301" s="73"/>
      <c r="EJ301" s="73"/>
      <c r="EK301" s="73"/>
      <c r="EL301" s="73"/>
      <c r="EM301" s="73"/>
      <c r="EN301" s="73"/>
      <c r="EO301" s="73"/>
      <c r="EP301" s="73"/>
      <c r="EQ301" s="73"/>
      <c r="ER301" s="73"/>
      <c r="ES301" s="73"/>
      <c r="ET301" s="73"/>
      <c r="EU301" s="73"/>
      <c r="EV301" s="73"/>
      <c r="EW301" s="73"/>
      <c r="EX301" s="73"/>
      <c r="EY301" s="73"/>
      <c r="EZ301" s="73"/>
      <c r="FA301" s="73"/>
      <c r="FB301" s="73"/>
      <c r="FC301" s="73"/>
      <c r="FD301" s="73"/>
      <c r="FE301" s="73"/>
      <c r="FF301" s="73"/>
      <c r="FG301" s="73"/>
      <c r="FH301" s="73"/>
      <c r="FI301" s="73"/>
      <c r="FJ301" s="73"/>
      <c r="FK301" s="73"/>
      <c r="FL301" s="73"/>
      <c r="FM301" s="73"/>
      <c r="FN301" s="73"/>
      <c r="FO301" s="73"/>
      <c r="FP301" s="73"/>
      <c r="FQ301" s="73"/>
      <c r="FR301" s="73"/>
      <c r="FS301" s="73"/>
      <c r="FT301" s="73"/>
      <c r="FU301" s="73"/>
      <c r="FV301" s="73"/>
      <c r="FW301" s="73"/>
      <c r="FX301" s="73"/>
      <c r="FY301" s="73"/>
      <c r="FZ301" s="73"/>
      <c r="GA301" s="73"/>
      <c r="GB301" s="73"/>
      <c r="GC301" s="73"/>
      <c r="GD301" s="73"/>
      <c r="GE301" s="73"/>
      <c r="GF301" s="73"/>
      <c r="GG301" s="73"/>
      <c r="GH301" s="73"/>
      <c r="GI301" s="73"/>
      <c r="GJ301" s="73"/>
      <c r="GK301" s="73"/>
      <c r="GL301" s="73"/>
      <c r="GM301" s="73"/>
      <c r="GN301" s="73"/>
      <c r="GO301" s="73"/>
      <c r="GP301" s="73"/>
      <c r="GQ301" s="73"/>
      <c r="GR301" s="73"/>
      <c r="GS301" s="73"/>
      <c r="GT301" s="73"/>
      <c r="GU301" s="73"/>
      <c r="GV301" s="73"/>
      <c r="GW301" s="73"/>
      <c r="GX301" s="73"/>
      <c r="GY301" s="73"/>
      <c r="GZ301" s="73"/>
      <c r="HA301" s="73"/>
      <c r="HB301" s="73"/>
      <c r="HC301" s="73"/>
      <c r="HD301" s="73"/>
      <c r="HE301" s="73"/>
      <c r="HF301" s="73"/>
      <c r="HG301" s="73"/>
      <c r="HH301" s="73"/>
      <c r="HI301" s="73"/>
      <c r="HJ301" s="73"/>
      <c r="HK301" s="73"/>
      <c r="HL301" s="73"/>
      <c r="HM301" s="73"/>
      <c r="HN301" s="73"/>
      <c r="HO301" s="73"/>
      <c r="HP301" s="73"/>
      <c r="HQ301" s="73"/>
      <c r="HR301" s="73"/>
      <c r="HS301" s="73"/>
      <c r="HT301" s="73"/>
      <c r="HU301" s="73"/>
      <c r="HV301" s="73"/>
      <c r="HW301" s="73"/>
      <c r="HX301" s="73"/>
      <c r="HY301" s="73"/>
      <c r="HZ301" s="73"/>
      <c r="IA301" s="73"/>
      <c r="IB301" s="73"/>
      <c r="IC301" s="73"/>
      <c r="ID301" s="73"/>
      <c r="IE301" s="73"/>
      <c r="IF301" s="73"/>
      <c r="IG301" s="73"/>
      <c r="IH301" s="73"/>
    </row>
    <row r="302" customFormat="false" ht="15" hidden="false" customHeight="false" outlineLevel="0" collapsed="false">
      <c r="A302" s="71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/>
      <c r="AJ302" s="73"/>
      <c r="AK302" s="73"/>
      <c r="AL302" s="73"/>
      <c r="AM302" s="73"/>
      <c r="AN302" s="73"/>
      <c r="AO302" s="73"/>
      <c r="AP302" s="73"/>
      <c r="AQ302" s="73"/>
      <c r="AR302" s="73"/>
      <c r="AS302" s="73"/>
      <c r="AT302" s="73"/>
      <c r="AU302" s="73"/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73"/>
      <c r="BY302" s="73"/>
      <c r="BZ302" s="73"/>
      <c r="CA302" s="73"/>
      <c r="CB302" s="73"/>
      <c r="CC302" s="73"/>
      <c r="CD302" s="73"/>
      <c r="CE302" s="73"/>
      <c r="CF302" s="73"/>
      <c r="CG302" s="73"/>
      <c r="CH302" s="73"/>
      <c r="CI302" s="73"/>
      <c r="CJ302" s="73"/>
      <c r="CK302" s="73"/>
      <c r="CL302" s="73"/>
      <c r="CM302" s="73"/>
      <c r="CN302" s="73"/>
      <c r="CO302" s="73"/>
      <c r="CP302" s="73"/>
      <c r="CQ302" s="73"/>
      <c r="CR302" s="73"/>
      <c r="CS302" s="73"/>
      <c r="CT302" s="73"/>
      <c r="CU302" s="73"/>
      <c r="CV302" s="73"/>
      <c r="CW302" s="73"/>
      <c r="CX302" s="73"/>
      <c r="CY302" s="73"/>
      <c r="CZ302" s="73"/>
      <c r="DA302" s="73"/>
      <c r="DB302" s="73"/>
      <c r="DC302" s="73"/>
      <c r="DD302" s="73"/>
      <c r="DE302" s="73"/>
      <c r="DF302" s="73"/>
      <c r="DG302" s="73"/>
      <c r="DH302" s="73"/>
      <c r="DI302" s="73"/>
      <c r="DJ302" s="73"/>
      <c r="DK302" s="73"/>
      <c r="DL302" s="73"/>
      <c r="DM302" s="73"/>
      <c r="DN302" s="73"/>
      <c r="DO302" s="73"/>
      <c r="DP302" s="73"/>
      <c r="DQ302" s="73"/>
      <c r="DR302" s="73"/>
      <c r="DS302" s="73"/>
      <c r="DT302" s="73"/>
      <c r="DU302" s="73"/>
      <c r="DV302" s="73"/>
      <c r="DW302" s="73"/>
      <c r="DX302" s="73"/>
      <c r="DY302" s="73"/>
      <c r="DZ302" s="73"/>
      <c r="EA302" s="73"/>
      <c r="EB302" s="73"/>
      <c r="EC302" s="73"/>
      <c r="ED302" s="73"/>
      <c r="EE302" s="73"/>
      <c r="EF302" s="73"/>
      <c r="EG302" s="73"/>
      <c r="EH302" s="73"/>
      <c r="EI302" s="73"/>
      <c r="EJ302" s="73"/>
      <c r="EK302" s="73"/>
      <c r="EL302" s="73"/>
      <c r="EM302" s="73"/>
      <c r="EN302" s="73"/>
      <c r="EO302" s="73"/>
      <c r="EP302" s="73"/>
      <c r="EQ302" s="73"/>
      <c r="ER302" s="73"/>
      <c r="ES302" s="73"/>
      <c r="ET302" s="73"/>
      <c r="EU302" s="73"/>
      <c r="EV302" s="73"/>
      <c r="EW302" s="73"/>
      <c r="EX302" s="73"/>
      <c r="EY302" s="73"/>
      <c r="EZ302" s="73"/>
      <c r="FA302" s="73"/>
      <c r="FB302" s="73"/>
      <c r="FC302" s="73"/>
      <c r="FD302" s="73"/>
      <c r="FE302" s="73"/>
      <c r="FF302" s="73"/>
      <c r="FG302" s="73"/>
      <c r="FH302" s="73"/>
      <c r="FI302" s="73"/>
      <c r="FJ302" s="73"/>
      <c r="FK302" s="73"/>
      <c r="FL302" s="73"/>
      <c r="FM302" s="73"/>
      <c r="FN302" s="73"/>
      <c r="FO302" s="73"/>
      <c r="FP302" s="73"/>
      <c r="FQ302" s="73"/>
      <c r="FR302" s="73"/>
      <c r="FS302" s="73"/>
      <c r="FT302" s="73"/>
      <c r="FU302" s="73"/>
      <c r="FV302" s="73"/>
      <c r="FW302" s="73"/>
      <c r="FX302" s="73"/>
      <c r="FY302" s="73"/>
      <c r="FZ302" s="73"/>
      <c r="GA302" s="73"/>
      <c r="GB302" s="73"/>
      <c r="GC302" s="73"/>
      <c r="GD302" s="73"/>
      <c r="GE302" s="73"/>
      <c r="GF302" s="73"/>
      <c r="GG302" s="73"/>
      <c r="GH302" s="73"/>
      <c r="GI302" s="73"/>
      <c r="GJ302" s="73"/>
      <c r="GK302" s="73"/>
      <c r="GL302" s="73"/>
      <c r="GM302" s="73"/>
      <c r="GN302" s="73"/>
      <c r="GO302" s="73"/>
      <c r="GP302" s="73"/>
      <c r="GQ302" s="73"/>
      <c r="GR302" s="73"/>
      <c r="GS302" s="73"/>
      <c r="GT302" s="73"/>
      <c r="GU302" s="73"/>
      <c r="GV302" s="73"/>
      <c r="GW302" s="73"/>
      <c r="GX302" s="73"/>
      <c r="GY302" s="73"/>
      <c r="GZ302" s="73"/>
      <c r="HA302" s="73"/>
      <c r="HB302" s="73"/>
      <c r="HC302" s="73"/>
      <c r="HD302" s="73"/>
      <c r="HE302" s="73"/>
      <c r="HF302" s="73"/>
      <c r="HG302" s="73"/>
      <c r="HH302" s="73"/>
      <c r="HI302" s="73"/>
      <c r="HJ302" s="73"/>
      <c r="HK302" s="73"/>
      <c r="HL302" s="73"/>
      <c r="HM302" s="73"/>
      <c r="HN302" s="73"/>
      <c r="HO302" s="73"/>
      <c r="HP302" s="73"/>
      <c r="HQ302" s="73"/>
      <c r="HR302" s="73"/>
      <c r="HS302" s="73"/>
      <c r="HT302" s="73"/>
      <c r="HU302" s="73"/>
      <c r="HV302" s="73"/>
      <c r="HW302" s="73"/>
      <c r="HX302" s="73"/>
      <c r="HY302" s="73"/>
      <c r="HZ302" s="73"/>
      <c r="IA302" s="73"/>
      <c r="IB302" s="73"/>
      <c r="IC302" s="73"/>
      <c r="ID302" s="73"/>
      <c r="IE302" s="73"/>
      <c r="IF302" s="73"/>
      <c r="IG302" s="73"/>
      <c r="IH302" s="73"/>
    </row>
    <row r="303" customFormat="false" ht="15" hidden="false" customHeight="false" outlineLevel="0" collapsed="false">
      <c r="A303" s="71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  <c r="AH303" s="73"/>
      <c r="AI303" s="73"/>
      <c r="AJ303" s="73"/>
      <c r="AK303" s="73"/>
      <c r="AL303" s="73"/>
      <c r="AM303" s="73"/>
      <c r="AN303" s="73"/>
      <c r="AO303" s="73"/>
      <c r="AP303" s="73"/>
      <c r="AQ303" s="73"/>
      <c r="AR303" s="73"/>
      <c r="AS303" s="73"/>
      <c r="AT303" s="73"/>
      <c r="AU303" s="73"/>
      <c r="AV303" s="73"/>
      <c r="AW303" s="73"/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3"/>
      <c r="BL303" s="73"/>
      <c r="BM303" s="73"/>
      <c r="BN303" s="73"/>
      <c r="BO303" s="73"/>
      <c r="BP303" s="73"/>
      <c r="BQ303" s="73"/>
      <c r="BR303" s="73"/>
      <c r="BS303" s="73"/>
      <c r="BT303" s="73"/>
      <c r="BU303" s="73"/>
      <c r="BV303" s="73"/>
      <c r="BW303" s="73"/>
      <c r="BX303" s="73"/>
      <c r="BY303" s="73"/>
      <c r="BZ303" s="73"/>
      <c r="CA303" s="73"/>
      <c r="CB303" s="73"/>
      <c r="CC303" s="73"/>
      <c r="CD303" s="73"/>
      <c r="CE303" s="73"/>
      <c r="CF303" s="73"/>
      <c r="CG303" s="73"/>
      <c r="CH303" s="73"/>
      <c r="CI303" s="73"/>
      <c r="CJ303" s="73"/>
      <c r="CK303" s="73"/>
      <c r="CL303" s="73"/>
      <c r="CM303" s="73"/>
      <c r="CN303" s="73"/>
      <c r="CO303" s="73"/>
      <c r="CP303" s="73"/>
      <c r="CQ303" s="73"/>
      <c r="CR303" s="73"/>
      <c r="CS303" s="73"/>
      <c r="CT303" s="73"/>
      <c r="CU303" s="73"/>
      <c r="CV303" s="73"/>
      <c r="CW303" s="73"/>
      <c r="CX303" s="73"/>
      <c r="CY303" s="73"/>
      <c r="CZ303" s="73"/>
      <c r="DA303" s="73"/>
      <c r="DB303" s="73"/>
      <c r="DC303" s="73"/>
      <c r="DD303" s="73"/>
      <c r="DE303" s="73"/>
      <c r="DF303" s="73"/>
      <c r="DG303" s="73"/>
      <c r="DH303" s="73"/>
      <c r="DI303" s="73"/>
      <c r="DJ303" s="73"/>
      <c r="DK303" s="73"/>
      <c r="DL303" s="73"/>
      <c r="DM303" s="73"/>
      <c r="DN303" s="73"/>
      <c r="DO303" s="73"/>
      <c r="DP303" s="73"/>
      <c r="DQ303" s="73"/>
      <c r="DR303" s="73"/>
      <c r="DS303" s="73"/>
      <c r="DT303" s="73"/>
      <c r="DU303" s="73"/>
      <c r="DV303" s="73"/>
      <c r="DW303" s="73"/>
      <c r="DX303" s="73"/>
      <c r="DY303" s="73"/>
      <c r="DZ303" s="73"/>
      <c r="EA303" s="73"/>
      <c r="EB303" s="73"/>
      <c r="EC303" s="73"/>
      <c r="ED303" s="73"/>
      <c r="EE303" s="73"/>
      <c r="EF303" s="73"/>
      <c r="EG303" s="73"/>
      <c r="EH303" s="73"/>
      <c r="EI303" s="73"/>
      <c r="EJ303" s="73"/>
      <c r="EK303" s="73"/>
      <c r="EL303" s="73"/>
      <c r="EM303" s="73"/>
      <c r="EN303" s="73"/>
      <c r="EO303" s="73"/>
      <c r="EP303" s="73"/>
      <c r="EQ303" s="73"/>
      <c r="ER303" s="73"/>
      <c r="ES303" s="73"/>
      <c r="ET303" s="73"/>
      <c r="EU303" s="73"/>
      <c r="EV303" s="73"/>
      <c r="EW303" s="73"/>
      <c r="EX303" s="73"/>
      <c r="EY303" s="73"/>
      <c r="EZ303" s="73"/>
      <c r="FA303" s="73"/>
      <c r="FB303" s="73"/>
      <c r="FC303" s="73"/>
      <c r="FD303" s="73"/>
      <c r="FE303" s="73"/>
      <c r="FF303" s="73"/>
      <c r="FG303" s="73"/>
      <c r="FH303" s="73"/>
      <c r="FI303" s="73"/>
      <c r="FJ303" s="73"/>
      <c r="FK303" s="73"/>
      <c r="FL303" s="73"/>
      <c r="FM303" s="73"/>
      <c r="FN303" s="73"/>
      <c r="FO303" s="73"/>
      <c r="FP303" s="73"/>
      <c r="FQ303" s="73"/>
      <c r="FR303" s="73"/>
      <c r="FS303" s="73"/>
      <c r="FT303" s="73"/>
      <c r="FU303" s="73"/>
      <c r="FV303" s="73"/>
      <c r="FW303" s="73"/>
      <c r="FX303" s="73"/>
      <c r="FY303" s="73"/>
      <c r="FZ303" s="73"/>
      <c r="GA303" s="73"/>
      <c r="GB303" s="73"/>
      <c r="GC303" s="73"/>
      <c r="GD303" s="73"/>
      <c r="GE303" s="73"/>
      <c r="GF303" s="73"/>
      <c r="GG303" s="73"/>
      <c r="GH303" s="73"/>
      <c r="GI303" s="73"/>
      <c r="GJ303" s="73"/>
      <c r="GK303" s="73"/>
      <c r="GL303" s="73"/>
      <c r="GM303" s="73"/>
      <c r="GN303" s="73"/>
      <c r="GO303" s="73"/>
      <c r="GP303" s="73"/>
      <c r="GQ303" s="73"/>
      <c r="GR303" s="73"/>
      <c r="GS303" s="73"/>
      <c r="GT303" s="73"/>
      <c r="GU303" s="73"/>
      <c r="GV303" s="73"/>
      <c r="GW303" s="73"/>
      <c r="GX303" s="73"/>
      <c r="GY303" s="73"/>
      <c r="GZ303" s="73"/>
      <c r="HA303" s="73"/>
      <c r="HB303" s="73"/>
      <c r="HC303" s="73"/>
      <c r="HD303" s="73"/>
      <c r="HE303" s="73"/>
      <c r="HF303" s="73"/>
      <c r="HG303" s="73"/>
      <c r="HH303" s="73"/>
      <c r="HI303" s="73"/>
      <c r="HJ303" s="73"/>
      <c r="HK303" s="73"/>
      <c r="HL303" s="73"/>
      <c r="HM303" s="73"/>
      <c r="HN303" s="73"/>
      <c r="HO303" s="73"/>
      <c r="HP303" s="73"/>
      <c r="HQ303" s="73"/>
      <c r="HR303" s="73"/>
      <c r="HS303" s="73"/>
      <c r="HT303" s="73"/>
      <c r="HU303" s="73"/>
      <c r="HV303" s="73"/>
      <c r="HW303" s="73"/>
      <c r="HX303" s="73"/>
      <c r="HY303" s="73"/>
      <c r="HZ303" s="73"/>
      <c r="IA303" s="73"/>
      <c r="IB303" s="73"/>
      <c r="IC303" s="73"/>
      <c r="ID303" s="73"/>
      <c r="IE303" s="73"/>
      <c r="IF303" s="73"/>
      <c r="IG303" s="73"/>
      <c r="IH303" s="73"/>
    </row>
    <row r="304" customFormat="false" ht="15" hidden="false" customHeight="false" outlineLevel="0" collapsed="false">
      <c r="A304" s="71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  <c r="AF304" s="73"/>
      <c r="AG304" s="73"/>
      <c r="AH304" s="73"/>
      <c r="AI304" s="73"/>
      <c r="AJ304" s="73"/>
      <c r="AK304" s="73"/>
      <c r="AL304" s="73"/>
      <c r="AM304" s="73"/>
      <c r="AN304" s="73"/>
      <c r="AO304" s="73"/>
      <c r="AP304" s="73"/>
      <c r="AQ304" s="73"/>
      <c r="AR304" s="73"/>
      <c r="AS304" s="73"/>
      <c r="AT304" s="73"/>
      <c r="AU304" s="73"/>
      <c r="AV304" s="73"/>
      <c r="AW304" s="73"/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3"/>
      <c r="BL304" s="73"/>
      <c r="BM304" s="73"/>
      <c r="BN304" s="73"/>
      <c r="BO304" s="73"/>
      <c r="BP304" s="73"/>
      <c r="BQ304" s="73"/>
      <c r="BR304" s="73"/>
      <c r="BS304" s="73"/>
      <c r="BT304" s="73"/>
      <c r="BU304" s="73"/>
      <c r="BV304" s="73"/>
      <c r="BW304" s="73"/>
      <c r="BX304" s="73"/>
      <c r="BY304" s="73"/>
      <c r="BZ304" s="73"/>
      <c r="CA304" s="73"/>
      <c r="CB304" s="73"/>
      <c r="CC304" s="73"/>
      <c r="CD304" s="73"/>
      <c r="CE304" s="73"/>
      <c r="CF304" s="73"/>
      <c r="CG304" s="73"/>
      <c r="CH304" s="73"/>
      <c r="CI304" s="73"/>
      <c r="CJ304" s="73"/>
      <c r="CK304" s="73"/>
      <c r="CL304" s="73"/>
      <c r="CM304" s="73"/>
      <c r="CN304" s="73"/>
      <c r="CO304" s="73"/>
      <c r="CP304" s="73"/>
      <c r="CQ304" s="73"/>
      <c r="CR304" s="73"/>
      <c r="CS304" s="73"/>
      <c r="CT304" s="73"/>
      <c r="CU304" s="73"/>
      <c r="CV304" s="73"/>
      <c r="CW304" s="73"/>
      <c r="CX304" s="73"/>
      <c r="CY304" s="73"/>
      <c r="CZ304" s="73"/>
      <c r="DA304" s="73"/>
      <c r="DB304" s="73"/>
      <c r="DC304" s="73"/>
      <c r="DD304" s="73"/>
      <c r="DE304" s="73"/>
      <c r="DF304" s="73"/>
      <c r="DG304" s="73"/>
      <c r="DH304" s="73"/>
      <c r="DI304" s="73"/>
      <c r="DJ304" s="73"/>
      <c r="DK304" s="73"/>
      <c r="DL304" s="73"/>
      <c r="DM304" s="73"/>
      <c r="DN304" s="73"/>
      <c r="DO304" s="73"/>
      <c r="DP304" s="73"/>
      <c r="DQ304" s="73"/>
      <c r="DR304" s="73"/>
      <c r="DS304" s="73"/>
      <c r="DT304" s="73"/>
      <c r="DU304" s="73"/>
      <c r="DV304" s="73"/>
      <c r="DW304" s="73"/>
      <c r="DX304" s="73"/>
      <c r="DY304" s="73"/>
      <c r="DZ304" s="73"/>
      <c r="EA304" s="73"/>
      <c r="EB304" s="73"/>
      <c r="EC304" s="73"/>
      <c r="ED304" s="73"/>
      <c r="EE304" s="73"/>
      <c r="EF304" s="73"/>
      <c r="EG304" s="73"/>
      <c r="EH304" s="73"/>
      <c r="EI304" s="73"/>
      <c r="EJ304" s="73"/>
      <c r="EK304" s="73"/>
      <c r="EL304" s="73"/>
      <c r="EM304" s="73"/>
      <c r="EN304" s="73"/>
      <c r="EO304" s="73"/>
      <c r="EP304" s="73"/>
      <c r="EQ304" s="73"/>
      <c r="ER304" s="73"/>
      <c r="ES304" s="73"/>
      <c r="ET304" s="73"/>
      <c r="EU304" s="73"/>
      <c r="EV304" s="73"/>
      <c r="EW304" s="73"/>
      <c r="EX304" s="73"/>
      <c r="EY304" s="73"/>
      <c r="EZ304" s="73"/>
      <c r="FA304" s="73"/>
      <c r="FB304" s="73"/>
      <c r="FC304" s="73"/>
      <c r="FD304" s="73"/>
      <c r="FE304" s="73"/>
      <c r="FF304" s="73"/>
      <c r="FG304" s="73"/>
      <c r="FH304" s="73"/>
      <c r="FI304" s="73"/>
      <c r="FJ304" s="73"/>
      <c r="FK304" s="73"/>
      <c r="FL304" s="73"/>
      <c r="FM304" s="73"/>
      <c r="FN304" s="73"/>
      <c r="FO304" s="73"/>
      <c r="FP304" s="73"/>
      <c r="FQ304" s="73"/>
      <c r="FR304" s="73"/>
      <c r="FS304" s="73"/>
      <c r="FT304" s="73"/>
      <c r="FU304" s="73"/>
      <c r="FV304" s="73"/>
      <c r="FW304" s="73"/>
      <c r="FX304" s="73"/>
      <c r="FY304" s="73"/>
      <c r="FZ304" s="73"/>
      <c r="GA304" s="73"/>
      <c r="GB304" s="73"/>
      <c r="GC304" s="73"/>
      <c r="GD304" s="73"/>
      <c r="GE304" s="73"/>
      <c r="GF304" s="73"/>
      <c r="GG304" s="73"/>
      <c r="GH304" s="73"/>
      <c r="GI304" s="73"/>
      <c r="GJ304" s="73"/>
      <c r="GK304" s="73"/>
      <c r="GL304" s="73"/>
      <c r="GM304" s="73"/>
      <c r="GN304" s="73"/>
      <c r="GO304" s="73"/>
      <c r="GP304" s="73"/>
      <c r="GQ304" s="73"/>
      <c r="GR304" s="73"/>
      <c r="GS304" s="73"/>
      <c r="GT304" s="73"/>
      <c r="GU304" s="73"/>
      <c r="GV304" s="73"/>
      <c r="GW304" s="73"/>
      <c r="GX304" s="73"/>
      <c r="GY304" s="73"/>
      <c r="GZ304" s="73"/>
      <c r="HA304" s="73"/>
      <c r="HB304" s="73"/>
      <c r="HC304" s="73"/>
      <c r="HD304" s="73"/>
      <c r="HE304" s="73"/>
      <c r="HF304" s="73"/>
      <c r="HG304" s="73"/>
      <c r="HH304" s="73"/>
      <c r="HI304" s="73"/>
      <c r="HJ304" s="73"/>
      <c r="HK304" s="73"/>
      <c r="HL304" s="73"/>
      <c r="HM304" s="73"/>
      <c r="HN304" s="73"/>
      <c r="HO304" s="73"/>
      <c r="HP304" s="73"/>
      <c r="HQ304" s="73"/>
      <c r="HR304" s="73"/>
      <c r="HS304" s="73"/>
      <c r="HT304" s="73"/>
      <c r="HU304" s="73"/>
      <c r="HV304" s="73"/>
      <c r="HW304" s="73"/>
      <c r="HX304" s="73"/>
      <c r="HY304" s="73"/>
      <c r="HZ304" s="73"/>
      <c r="IA304" s="73"/>
      <c r="IB304" s="73"/>
      <c r="IC304" s="73"/>
      <c r="ID304" s="73"/>
      <c r="IE304" s="73"/>
      <c r="IF304" s="73"/>
      <c r="IG304" s="73"/>
      <c r="IH304" s="73"/>
    </row>
    <row r="305" customFormat="false" ht="15" hidden="false" customHeight="false" outlineLevel="0" collapsed="false">
      <c r="A305" s="71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  <c r="AH305" s="73"/>
      <c r="AI305" s="73"/>
      <c r="AJ305" s="73"/>
      <c r="AK305" s="73"/>
      <c r="AL305" s="73"/>
      <c r="AM305" s="73"/>
      <c r="AN305" s="73"/>
      <c r="AO305" s="73"/>
      <c r="AP305" s="73"/>
      <c r="AQ305" s="73"/>
      <c r="AR305" s="73"/>
      <c r="AS305" s="73"/>
      <c r="AT305" s="73"/>
      <c r="AU305" s="73"/>
      <c r="AV305" s="73"/>
      <c r="AW305" s="73"/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3"/>
      <c r="BL305" s="73"/>
      <c r="BM305" s="73"/>
      <c r="BN305" s="73"/>
      <c r="BO305" s="73"/>
      <c r="BP305" s="73"/>
      <c r="BQ305" s="73"/>
      <c r="BR305" s="73"/>
      <c r="BS305" s="73"/>
      <c r="BT305" s="73"/>
      <c r="BU305" s="73"/>
      <c r="BV305" s="73"/>
      <c r="BW305" s="73"/>
      <c r="BX305" s="73"/>
      <c r="BY305" s="73"/>
      <c r="BZ305" s="73"/>
      <c r="CA305" s="73"/>
      <c r="CB305" s="73"/>
      <c r="CC305" s="73"/>
      <c r="CD305" s="73"/>
      <c r="CE305" s="73"/>
      <c r="CF305" s="73"/>
      <c r="CG305" s="73"/>
      <c r="CH305" s="73"/>
      <c r="CI305" s="73"/>
      <c r="CJ305" s="73"/>
      <c r="CK305" s="73"/>
      <c r="CL305" s="73"/>
      <c r="CM305" s="73"/>
      <c r="CN305" s="73"/>
      <c r="CO305" s="73"/>
      <c r="CP305" s="73"/>
      <c r="CQ305" s="73"/>
      <c r="CR305" s="73"/>
      <c r="CS305" s="73"/>
      <c r="CT305" s="73"/>
      <c r="CU305" s="73"/>
      <c r="CV305" s="73"/>
      <c r="CW305" s="73"/>
      <c r="CX305" s="73"/>
      <c r="CY305" s="73"/>
      <c r="CZ305" s="73"/>
      <c r="DA305" s="73"/>
      <c r="DB305" s="73"/>
      <c r="DC305" s="73"/>
      <c r="DD305" s="73"/>
      <c r="DE305" s="73"/>
      <c r="DF305" s="73"/>
      <c r="DG305" s="73"/>
      <c r="DH305" s="73"/>
      <c r="DI305" s="73"/>
      <c r="DJ305" s="73"/>
      <c r="DK305" s="73"/>
      <c r="DL305" s="73"/>
      <c r="DM305" s="73"/>
      <c r="DN305" s="73"/>
      <c r="DO305" s="73"/>
      <c r="DP305" s="73"/>
      <c r="DQ305" s="73"/>
      <c r="DR305" s="73"/>
      <c r="DS305" s="73"/>
      <c r="DT305" s="73"/>
      <c r="DU305" s="73"/>
      <c r="DV305" s="73"/>
      <c r="DW305" s="73"/>
      <c r="DX305" s="73"/>
      <c r="DY305" s="73"/>
      <c r="DZ305" s="73"/>
      <c r="EA305" s="73"/>
      <c r="EB305" s="73"/>
      <c r="EC305" s="73"/>
      <c r="ED305" s="73"/>
      <c r="EE305" s="73"/>
      <c r="EF305" s="73"/>
      <c r="EG305" s="73"/>
      <c r="EH305" s="73"/>
      <c r="EI305" s="73"/>
      <c r="EJ305" s="73"/>
      <c r="EK305" s="73"/>
      <c r="EL305" s="73"/>
      <c r="EM305" s="73"/>
      <c r="EN305" s="73"/>
      <c r="EO305" s="73"/>
      <c r="EP305" s="73"/>
      <c r="EQ305" s="73"/>
      <c r="ER305" s="73"/>
      <c r="ES305" s="73"/>
      <c r="ET305" s="73"/>
      <c r="EU305" s="73"/>
      <c r="EV305" s="73"/>
      <c r="EW305" s="73"/>
      <c r="EX305" s="73"/>
      <c r="EY305" s="73"/>
      <c r="EZ305" s="73"/>
      <c r="FA305" s="73"/>
      <c r="FB305" s="73"/>
      <c r="FC305" s="73"/>
      <c r="FD305" s="73"/>
      <c r="FE305" s="73"/>
      <c r="FF305" s="73"/>
      <c r="FG305" s="73"/>
      <c r="FH305" s="73"/>
      <c r="FI305" s="73"/>
      <c r="FJ305" s="73"/>
      <c r="FK305" s="73"/>
      <c r="FL305" s="73"/>
      <c r="FM305" s="73"/>
      <c r="FN305" s="73"/>
      <c r="FO305" s="73"/>
      <c r="FP305" s="73"/>
      <c r="FQ305" s="73"/>
      <c r="FR305" s="73"/>
      <c r="FS305" s="73"/>
      <c r="FT305" s="73"/>
      <c r="FU305" s="73"/>
      <c r="FV305" s="73"/>
      <c r="FW305" s="73"/>
      <c r="FX305" s="73"/>
      <c r="FY305" s="73"/>
      <c r="FZ305" s="73"/>
      <c r="GA305" s="73"/>
      <c r="GB305" s="73"/>
      <c r="GC305" s="73"/>
      <c r="GD305" s="73"/>
      <c r="GE305" s="73"/>
      <c r="GF305" s="73"/>
      <c r="GG305" s="73"/>
      <c r="GH305" s="73"/>
      <c r="GI305" s="73"/>
      <c r="GJ305" s="73"/>
      <c r="GK305" s="73"/>
      <c r="GL305" s="73"/>
      <c r="GM305" s="73"/>
      <c r="GN305" s="73"/>
      <c r="GO305" s="73"/>
      <c r="GP305" s="73"/>
      <c r="GQ305" s="73"/>
      <c r="GR305" s="73"/>
      <c r="GS305" s="73"/>
      <c r="GT305" s="73"/>
      <c r="GU305" s="73"/>
      <c r="GV305" s="73"/>
      <c r="GW305" s="73"/>
      <c r="GX305" s="73"/>
      <c r="GY305" s="73"/>
      <c r="GZ305" s="73"/>
      <c r="HA305" s="73"/>
      <c r="HB305" s="73"/>
      <c r="HC305" s="73"/>
      <c r="HD305" s="73"/>
      <c r="HE305" s="73"/>
      <c r="HF305" s="73"/>
      <c r="HG305" s="73"/>
      <c r="HH305" s="73"/>
      <c r="HI305" s="73"/>
      <c r="HJ305" s="73"/>
      <c r="HK305" s="73"/>
      <c r="HL305" s="73"/>
      <c r="HM305" s="73"/>
      <c r="HN305" s="73"/>
      <c r="HO305" s="73"/>
      <c r="HP305" s="73"/>
      <c r="HQ305" s="73"/>
      <c r="HR305" s="73"/>
      <c r="HS305" s="73"/>
      <c r="HT305" s="73"/>
      <c r="HU305" s="73"/>
      <c r="HV305" s="73"/>
      <c r="HW305" s="73"/>
      <c r="HX305" s="73"/>
      <c r="HY305" s="73"/>
      <c r="HZ305" s="73"/>
      <c r="IA305" s="73"/>
      <c r="IB305" s="73"/>
      <c r="IC305" s="73"/>
      <c r="ID305" s="73"/>
      <c r="IE305" s="73"/>
      <c r="IF305" s="73"/>
      <c r="IG305" s="73"/>
      <c r="IH305" s="73"/>
    </row>
    <row r="306" customFormat="false" ht="15" hidden="false" customHeight="false" outlineLevel="0" collapsed="false">
      <c r="A306" s="71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  <c r="AJ306" s="73"/>
      <c r="AK306" s="73"/>
      <c r="AL306" s="73"/>
      <c r="AM306" s="73"/>
      <c r="AN306" s="73"/>
      <c r="AO306" s="73"/>
      <c r="AP306" s="73"/>
      <c r="AQ306" s="73"/>
      <c r="AR306" s="73"/>
      <c r="AS306" s="73"/>
      <c r="AT306" s="73"/>
      <c r="AU306" s="73"/>
      <c r="AV306" s="73"/>
      <c r="AW306" s="73"/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3"/>
      <c r="BL306" s="73"/>
      <c r="BM306" s="73"/>
      <c r="BN306" s="73"/>
      <c r="BO306" s="73"/>
      <c r="BP306" s="73"/>
      <c r="BQ306" s="73"/>
      <c r="BR306" s="73"/>
      <c r="BS306" s="73"/>
      <c r="BT306" s="73"/>
      <c r="BU306" s="73"/>
      <c r="BV306" s="73"/>
      <c r="BW306" s="73"/>
      <c r="BX306" s="73"/>
      <c r="BY306" s="73"/>
      <c r="BZ306" s="73"/>
      <c r="CA306" s="73"/>
      <c r="CB306" s="73"/>
      <c r="CC306" s="73"/>
      <c r="CD306" s="73"/>
      <c r="CE306" s="73"/>
      <c r="CF306" s="73"/>
      <c r="CG306" s="73"/>
      <c r="CH306" s="73"/>
      <c r="CI306" s="73"/>
      <c r="CJ306" s="73"/>
      <c r="CK306" s="73"/>
      <c r="CL306" s="73"/>
      <c r="CM306" s="73"/>
      <c r="CN306" s="73"/>
      <c r="CO306" s="73"/>
      <c r="CP306" s="73"/>
      <c r="CQ306" s="73"/>
      <c r="CR306" s="73"/>
      <c r="CS306" s="73"/>
      <c r="CT306" s="73"/>
      <c r="CU306" s="73"/>
      <c r="CV306" s="73"/>
      <c r="CW306" s="73"/>
      <c r="CX306" s="73"/>
      <c r="CY306" s="73"/>
      <c r="CZ306" s="73"/>
      <c r="DA306" s="73"/>
      <c r="DB306" s="73"/>
      <c r="DC306" s="73"/>
      <c r="DD306" s="73"/>
      <c r="DE306" s="73"/>
      <c r="DF306" s="73"/>
      <c r="DG306" s="73"/>
      <c r="DH306" s="73"/>
      <c r="DI306" s="73"/>
      <c r="DJ306" s="73"/>
      <c r="DK306" s="73"/>
      <c r="DL306" s="73"/>
      <c r="DM306" s="73"/>
      <c r="DN306" s="73"/>
      <c r="DO306" s="73"/>
      <c r="DP306" s="73"/>
      <c r="DQ306" s="73"/>
      <c r="DR306" s="73"/>
      <c r="DS306" s="73"/>
      <c r="DT306" s="73"/>
      <c r="DU306" s="73"/>
      <c r="DV306" s="73"/>
      <c r="DW306" s="73"/>
      <c r="DX306" s="73"/>
      <c r="DY306" s="73"/>
      <c r="DZ306" s="73"/>
      <c r="EA306" s="73"/>
      <c r="EB306" s="73"/>
      <c r="EC306" s="73"/>
      <c r="ED306" s="73"/>
      <c r="EE306" s="73"/>
      <c r="EF306" s="73"/>
      <c r="EG306" s="73"/>
      <c r="EH306" s="73"/>
      <c r="EI306" s="73"/>
      <c r="EJ306" s="73"/>
      <c r="EK306" s="73"/>
      <c r="EL306" s="73"/>
      <c r="EM306" s="73"/>
      <c r="EN306" s="73"/>
      <c r="EO306" s="73"/>
      <c r="EP306" s="73"/>
      <c r="EQ306" s="73"/>
      <c r="ER306" s="73"/>
      <c r="ES306" s="73"/>
      <c r="ET306" s="73"/>
      <c r="EU306" s="73"/>
      <c r="EV306" s="73"/>
      <c r="EW306" s="73"/>
      <c r="EX306" s="73"/>
      <c r="EY306" s="73"/>
      <c r="EZ306" s="73"/>
      <c r="FA306" s="73"/>
      <c r="FB306" s="73"/>
      <c r="FC306" s="73"/>
      <c r="FD306" s="73"/>
      <c r="FE306" s="73"/>
      <c r="FF306" s="73"/>
      <c r="FG306" s="73"/>
      <c r="FH306" s="73"/>
      <c r="FI306" s="73"/>
      <c r="FJ306" s="73"/>
      <c r="FK306" s="73"/>
      <c r="FL306" s="73"/>
      <c r="FM306" s="73"/>
      <c r="FN306" s="73"/>
      <c r="FO306" s="73"/>
      <c r="FP306" s="73"/>
      <c r="FQ306" s="73"/>
      <c r="FR306" s="73"/>
      <c r="FS306" s="73"/>
      <c r="FT306" s="73"/>
      <c r="FU306" s="73"/>
      <c r="FV306" s="73"/>
      <c r="FW306" s="73"/>
      <c r="FX306" s="73"/>
      <c r="FY306" s="73"/>
      <c r="FZ306" s="73"/>
      <c r="GA306" s="73"/>
      <c r="GB306" s="73"/>
      <c r="GC306" s="73"/>
      <c r="GD306" s="73"/>
      <c r="GE306" s="73"/>
      <c r="GF306" s="73"/>
      <c r="GG306" s="73"/>
      <c r="GH306" s="73"/>
      <c r="GI306" s="73"/>
      <c r="GJ306" s="73"/>
      <c r="GK306" s="73"/>
      <c r="GL306" s="73"/>
      <c r="GM306" s="73"/>
      <c r="GN306" s="73"/>
      <c r="GO306" s="73"/>
      <c r="GP306" s="73"/>
      <c r="GQ306" s="73"/>
      <c r="GR306" s="73"/>
      <c r="GS306" s="73"/>
      <c r="GT306" s="73"/>
      <c r="GU306" s="73"/>
      <c r="GV306" s="73"/>
      <c r="GW306" s="73"/>
      <c r="GX306" s="73"/>
      <c r="GY306" s="73"/>
      <c r="GZ306" s="73"/>
      <c r="HA306" s="73"/>
      <c r="HB306" s="73"/>
      <c r="HC306" s="73"/>
      <c r="HD306" s="73"/>
      <c r="HE306" s="73"/>
      <c r="HF306" s="73"/>
      <c r="HG306" s="73"/>
      <c r="HH306" s="73"/>
      <c r="HI306" s="73"/>
      <c r="HJ306" s="73"/>
      <c r="HK306" s="73"/>
      <c r="HL306" s="73"/>
      <c r="HM306" s="73"/>
      <c r="HN306" s="73"/>
      <c r="HO306" s="73"/>
      <c r="HP306" s="73"/>
      <c r="HQ306" s="73"/>
      <c r="HR306" s="73"/>
      <c r="HS306" s="73"/>
      <c r="HT306" s="73"/>
      <c r="HU306" s="73"/>
      <c r="HV306" s="73"/>
      <c r="HW306" s="73"/>
      <c r="HX306" s="73"/>
      <c r="HY306" s="73"/>
      <c r="HZ306" s="73"/>
      <c r="IA306" s="73"/>
      <c r="IB306" s="73"/>
      <c r="IC306" s="73"/>
      <c r="ID306" s="73"/>
      <c r="IE306" s="73"/>
      <c r="IF306" s="73"/>
      <c r="IG306" s="73"/>
      <c r="IH306" s="73"/>
    </row>
    <row r="307" customFormat="false" ht="15" hidden="false" customHeight="false" outlineLevel="0" collapsed="false">
      <c r="A307" s="71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  <c r="AH307" s="73"/>
      <c r="AI307" s="73"/>
      <c r="AJ307" s="73"/>
      <c r="AK307" s="73"/>
      <c r="AL307" s="73"/>
      <c r="AM307" s="73"/>
      <c r="AN307" s="73"/>
      <c r="AO307" s="73"/>
      <c r="AP307" s="73"/>
      <c r="AQ307" s="73"/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73"/>
      <c r="BZ307" s="73"/>
      <c r="CA307" s="73"/>
      <c r="CB307" s="73"/>
      <c r="CC307" s="73"/>
      <c r="CD307" s="73"/>
      <c r="CE307" s="73"/>
      <c r="CF307" s="73"/>
      <c r="CG307" s="73"/>
      <c r="CH307" s="73"/>
      <c r="CI307" s="73"/>
      <c r="CJ307" s="73"/>
      <c r="CK307" s="73"/>
      <c r="CL307" s="73"/>
      <c r="CM307" s="73"/>
      <c r="CN307" s="73"/>
      <c r="CO307" s="73"/>
      <c r="CP307" s="73"/>
      <c r="CQ307" s="73"/>
      <c r="CR307" s="73"/>
      <c r="CS307" s="73"/>
      <c r="CT307" s="73"/>
      <c r="CU307" s="73"/>
      <c r="CV307" s="73"/>
      <c r="CW307" s="73"/>
      <c r="CX307" s="73"/>
      <c r="CY307" s="73"/>
      <c r="CZ307" s="73"/>
      <c r="DA307" s="73"/>
      <c r="DB307" s="73"/>
      <c r="DC307" s="73"/>
      <c r="DD307" s="73"/>
      <c r="DE307" s="73"/>
      <c r="DF307" s="73"/>
      <c r="DG307" s="73"/>
      <c r="DH307" s="73"/>
      <c r="DI307" s="73"/>
      <c r="DJ307" s="73"/>
      <c r="DK307" s="73"/>
      <c r="DL307" s="73"/>
      <c r="DM307" s="73"/>
      <c r="DN307" s="73"/>
      <c r="DO307" s="73"/>
      <c r="DP307" s="73"/>
      <c r="DQ307" s="73"/>
      <c r="DR307" s="73"/>
      <c r="DS307" s="73"/>
      <c r="DT307" s="73"/>
      <c r="DU307" s="73"/>
      <c r="DV307" s="73"/>
      <c r="DW307" s="73"/>
      <c r="DX307" s="73"/>
      <c r="DY307" s="73"/>
      <c r="DZ307" s="73"/>
      <c r="EA307" s="73"/>
      <c r="EB307" s="73"/>
      <c r="EC307" s="73"/>
      <c r="ED307" s="73"/>
      <c r="EE307" s="73"/>
      <c r="EF307" s="73"/>
      <c r="EG307" s="73"/>
      <c r="EH307" s="73"/>
      <c r="EI307" s="73"/>
      <c r="EJ307" s="73"/>
      <c r="EK307" s="73"/>
      <c r="EL307" s="73"/>
      <c r="EM307" s="73"/>
      <c r="EN307" s="73"/>
      <c r="EO307" s="73"/>
      <c r="EP307" s="73"/>
      <c r="EQ307" s="73"/>
      <c r="ER307" s="73"/>
      <c r="ES307" s="73"/>
      <c r="ET307" s="73"/>
      <c r="EU307" s="73"/>
      <c r="EV307" s="73"/>
      <c r="EW307" s="73"/>
      <c r="EX307" s="73"/>
      <c r="EY307" s="73"/>
      <c r="EZ307" s="73"/>
      <c r="FA307" s="73"/>
      <c r="FB307" s="73"/>
      <c r="FC307" s="73"/>
      <c r="FD307" s="73"/>
      <c r="FE307" s="73"/>
      <c r="FF307" s="73"/>
      <c r="FG307" s="73"/>
      <c r="FH307" s="73"/>
      <c r="FI307" s="73"/>
      <c r="FJ307" s="73"/>
      <c r="FK307" s="73"/>
      <c r="FL307" s="73"/>
      <c r="FM307" s="73"/>
      <c r="FN307" s="73"/>
      <c r="FO307" s="73"/>
      <c r="FP307" s="73"/>
      <c r="FQ307" s="73"/>
      <c r="FR307" s="73"/>
      <c r="FS307" s="73"/>
      <c r="FT307" s="73"/>
      <c r="FU307" s="73"/>
      <c r="FV307" s="73"/>
      <c r="FW307" s="73"/>
      <c r="FX307" s="73"/>
      <c r="FY307" s="73"/>
      <c r="FZ307" s="73"/>
      <c r="GA307" s="73"/>
      <c r="GB307" s="73"/>
      <c r="GC307" s="73"/>
      <c r="GD307" s="73"/>
      <c r="GE307" s="73"/>
      <c r="GF307" s="73"/>
      <c r="GG307" s="73"/>
      <c r="GH307" s="73"/>
      <c r="GI307" s="73"/>
      <c r="GJ307" s="73"/>
      <c r="GK307" s="73"/>
      <c r="GL307" s="73"/>
      <c r="GM307" s="73"/>
      <c r="GN307" s="73"/>
      <c r="GO307" s="73"/>
      <c r="GP307" s="73"/>
      <c r="GQ307" s="73"/>
      <c r="GR307" s="73"/>
      <c r="GS307" s="73"/>
      <c r="GT307" s="73"/>
      <c r="GU307" s="73"/>
      <c r="GV307" s="73"/>
      <c r="GW307" s="73"/>
      <c r="GX307" s="73"/>
      <c r="GY307" s="73"/>
      <c r="GZ307" s="73"/>
      <c r="HA307" s="73"/>
      <c r="HB307" s="73"/>
      <c r="HC307" s="73"/>
      <c r="HD307" s="73"/>
      <c r="HE307" s="73"/>
      <c r="HF307" s="73"/>
      <c r="HG307" s="73"/>
      <c r="HH307" s="73"/>
      <c r="HI307" s="73"/>
      <c r="HJ307" s="73"/>
      <c r="HK307" s="73"/>
      <c r="HL307" s="73"/>
      <c r="HM307" s="73"/>
      <c r="HN307" s="73"/>
      <c r="HO307" s="73"/>
      <c r="HP307" s="73"/>
      <c r="HQ307" s="73"/>
      <c r="HR307" s="73"/>
      <c r="HS307" s="73"/>
      <c r="HT307" s="73"/>
      <c r="HU307" s="73"/>
      <c r="HV307" s="73"/>
      <c r="HW307" s="73"/>
      <c r="HX307" s="73"/>
      <c r="HY307" s="73"/>
      <c r="HZ307" s="73"/>
      <c r="IA307" s="73"/>
      <c r="IB307" s="73"/>
      <c r="IC307" s="73"/>
      <c r="ID307" s="73"/>
      <c r="IE307" s="73"/>
      <c r="IF307" s="73"/>
      <c r="IG307" s="73"/>
      <c r="IH307" s="73"/>
    </row>
    <row r="308" customFormat="false" ht="15" hidden="false" customHeight="false" outlineLevel="0" collapsed="false">
      <c r="A308" s="71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  <c r="AF308" s="73"/>
      <c r="AG308" s="73"/>
      <c r="AH308" s="73"/>
      <c r="AI308" s="73"/>
      <c r="AJ308" s="73"/>
      <c r="AK308" s="73"/>
      <c r="AL308" s="73"/>
      <c r="AM308" s="73"/>
      <c r="AN308" s="73"/>
      <c r="AO308" s="73"/>
      <c r="AP308" s="73"/>
      <c r="AQ308" s="73"/>
      <c r="AR308" s="73"/>
      <c r="AS308" s="73"/>
      <c r="AT308" s="73"/>
      <c r="AU308" s="73"/>
      <c r="AV308" s="73"/>
      <c r="AW308" s="73"/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3"/>
      <c r="BL308" s="73"/>
      <c r="BM308" s="73"/>
      <c r="BN308" s="73"/>
      <c r="BO308" s="73"/>
      <c r="BP308" s="73"/>
      <c r="BQ308" s="73"/>
      <c r="BR308" s="73"/>
      <c r="BS308" s="73"/>
      <c r="BT308" s="73"/>
      <c r="BU308" s="73"/>
      <c r="BV308" s="73"/>
      <c r="BW308" s="73"/>
      <c r="BX308" s="73"/>
      <c r="BY308" s="73"/>
      <c r="BZ308" s="73"/>
      <c r="CA308" s="73"/>
      <c r="CB308" s="73"/>
      <c r="CC308" s="73"/>
      <c r="CD308" s="73"/>
      <c r="CE308" s="73"/>
      <c r="CF308" s="73"/>
      <c r="CG308" s="73"/>
      <c r="CH308" s="73"/>
      <c r="CI308" s="73"/>
      <c r="CJ308" s="73"/>
      <c r="CK308" s="73"/>
      <c r="CL308" s="73"/>
      <c r="CM308" s="73"/>
      <c r="CN308" s="73"/>
      <c r="CO308" s="73"/>
      <c r="CP308" s="73"/>
      <c r="CQ308" s="73"/>
      <c r="CR308" s="73"/>
      <c r="CS308" s="73"/>
      <c r="CT308" s="73"/>
      <c r="CU308" s="73"/>
      <c r="CV308" s="73"/>
      <c r="CW308" s="73"/>
      <c r="CX308" s="73"/>
      <c r="CY308" s="73"/>
      <c r="CZ308" s="73"/>
      <c r="DA308" s="73"/>
      <c r="DB308" s="73"/>
      <c r="DC308" s="73"/>
      <c r="DD308" s="73"/>
      <c r="DE308" s="73"/>
      <c r="DF308" s="73"/>
      <c r="DG308" s="73"/>
      <c r="DH308" s="73"/>
      <c r="DI308" s="73"/>
      <c r="DJ308" s="73"/>
      <c r="DK308" s="73"/>
      <c r="DL308" s="73"/>
      <c r="DM308" s="73"/>
      <c r="DN308" s="73"/>
      <c r="DO308" s="73"/>
      <c r="DP308" s="73"/>
      <c r="DQ308" s="73"/>
      <c r="DR308" s="73"/>
      <c r="DS308" s="73"/>
      <c r="DT308" s="73"/>
      <c r="DU308" s="73"/>
      <c r="DV308" s="73"/>
      <c r="DW308" s="73"/>
      <c r="DX308" s="73"/>
      <c r="DY308" s="73"/>
      <c r="DZ308" s="73"/>
      <c r="EA308" s="73"/>
      <c r="EB308" s="73"/>
      <c r="EC308" s="73"/>
      <c r="ED308" s="73"/>
      <c r="EE308" s="73"/>
      <c r="EF308" s="73"/>
      <c r="EG308" s="73"/>
      <c r="EH308" s="73"/>
      <c r="EI308" s="73"/>
      <c r="EJ308" s="73"/>
      <c r="EK308" s="73"/>
      <c r="EL308" s="73"/>
      <c r="EM308" s="73"/>
      <c r="EN308" s="73"/>
      <c r="EO308" s="73"/>
      <c r="EP308" s="73"/>
      <c r="EQ308" s="73"/>
      <c r="ER308" s="73"/>
      <c r="ES308" s="73"/>
      <c r="ET308" s="73"/>
      <c r="EU308" s="73"/>
      <c r="EV308" s="73"/>
      <c r="EW308" s="73"/>
      <c r="EX308" s="73"/>
      <c r="EY308" s="73"/>
      <c r="EZ308" s="73"/>
      <c r="FA308" s="73"/>
      <c r="FB308" s="73"/>
      <c r="FC308" s="73"/>
      <c r="FD308" s="73"/>
      <c r="FE308" s="73"/>
      <c r="FF308" s="73"/>
      <c r="FG308" s="73"/>
      <c r="FH308" s="73"/>
      <c r="FI308" s="73"/>
      <c r="FJ308" s="73"/>
      <c r="FK308" s="73"/>
      <c r="FL308" s="73"/>
      <c r="FM308" s="73"/>
      <c r="FN308" s="73"/>
      <c r="FO308" s="73"/>
      <c r="FP308" s="73"/>
      <c r="FQ308" s="73"/>
      <c r="FR308" s="73"/>
      <c r="FS308" s="73"/>
      <c r="FT308" s="73"/>
      <c r="FU308" s="73"/>
      <c r="FV308" s="73"/>
      <c r="FW308" s="73"/>
      <c r="FX308" s="73"/>
      <c r="FY308" s="73"/>
      <c r="FZ308" s="73"/>
      <c r="GA308" s="73"/>
      <c r="GB308" s="73"/>
      <c r="GC308" s="73"/>
      <c r="GD308" s="73"/>
      <c r="GE308" s="73"/>
      <c r="GF308" s="73"/>
      <c r="GG308" s="73"/>
      <c r="GH308" s="73"/>
      <c r="GI308" s="73"/>
      <c r="GJ308" s="73"/>
      <c r="GK308" s="73"/>
      <c r="GL308" s="73"/>
      <c r="GM308" s="73"/>
      <c r="GN308" s="73"/>
      <c r="GO308" s="73"/>
      <c r="GP308" s="73"/>
      <c r="GQ308" s="73"/>
      <c r="GR308" s="73"/>
      <c r="GS308" s="73"/>
      <c r="GT308" s="73"/>
      <c r="GU308" s="73"/>
      <c r="GV308" s="73"/>
      <c r="GW308" s="73"/>
      <c r="GX308" s="73"/>
      <c r="GY308" s="73"/>
      <c r="GZ308" s="73"/>
      <c r="HA308" s="73"/>
      <c r="HB308" s="73"/>
      <c r="HC308" s="73"/>
      <c r="HD308" s="73"/>
      <c r="HE308" s="73"/>
      <c r="HF308" s="73"/>
      <c r="HG308" s="73"/>
      <c r="HH308" s="73"/>
      <c r="HI308" s="73"/>
      <c r="HJ308" s="73"/>
      <c r="HK308" s="73"/>
      <c r="HL308" s="73"/>
      <c r="HM308" s="73"/>
      <c r="HN308" s="73"/>
      <c r="HO308" s="73"/>
      <c r="HP308" s="73"/>
      <c r="HQ308" s="73"/>
      <c r="HR308" s="73"/>
      <c r="HS308" s="73"/>
      <c r="HT308" s="73"/>
      <c r="HU308" s="73"/>
      <c r="HV308" s="73"/>
      <c r="HW308" s="73"/>
      <c r="HX308" s="73"/>
      <c r="HY308" s="73"/>
      <c r="HZ308" s="73"/>
      <c r="IA308" s="73"/>
      <c r="IB308" s="73"/>
      <c r="IC308" s="73"/>
      <c r="ID308" s="73"/>
      <c r="IE308" s="73"/>
      <c r="IF308" s="73"/>
      <c r="IG308" s="73"/>
      <c r="IH308" s="73"/>
    </row>
    <row r="309" customFormat="false" ht="15" hidden="false" customHeight="false" outlineLevel="0" collapsed="false">
      <c r="A309" s="71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  <c r="AH309" s="73"/>
      <c r="AI309" s="73"/>
      <c r="AJ309" s="73"/>
      <c r="AK309" s="73"/>
      <c r="AL309" s="73"/>
      <c r="AM309" s="73"/>
      <c r="AN309" s="73"/>
      <c r="AO309" s="73"/>
      <c r="AP309" s="73"/>
      <c r="AQ309" s="73"/>
      <c r="AR309" s="73"/>
      <c r="AS309" s="73"/>
      <c r="AT309" s="73"/>
      <c r="AU309" s="73"/>
      <c r="AV309" s="73"/>
      <c r="AW309" s="73"/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3"/>
      <c r="BL309" s="73"/>
      <c r="BM309" s="73"/>
      <c r="BN309" s="73"/>
      <c r="BO309" s="73"/>
      <c r="BP309" s="73"/>
      <c r="BQ309" s="73"/>
      <c r="BR309" s="73"/>
      <c r="BS309" s="73"/>
      <c r="BT309" s="73"/>
      <c r="BU309" s="73"/>
      <c r="BV309" s="73"/>
      <c r="BW309" s="73"/>
      <c r="BX309" s="73"/>
      <c r="BY309" s="73"/>
      <c r="BZ309" s="73"/>
      <c r="CA309" s="73"/>
      <c r="CB309" s="73"/>
      <c r="CC309" s="73"/>
      <c r="CD309" s="73"/>
      <c r="CE309" s="73"/>
      <c r="CF309" s="73"/>
      <c r="CG309" s="73"/>
      <c r="CH309" s="73"/>
      <c r="CI309" s="73"/>
      <c r="CJ309" s="73"/>
      <c r="CK309" s="73"/>
      <c r="CL309" s="73"/>
      <c r="CM309" s="73"/>
      <c r="CN309" s="73"/>
      <c r="CO309" s="73"/>
      <c r="CP309" s="73"/>
      <c r="CQ309" s="73"/>
      <c r="CR309" s="73"/>
      <c r="CS309" s="73"/>
      <c r="CT309" s="73"/>
      <c r="CU309" s="73"/>
      <c r="CV309" s="73"/>
      <c r="CW309" s="73"/>
      <c r="CX309" s="73"/>
      <c r="CY309" s="73"/>
      <c r="CZ309" s="73"/>
      <c r="DA309" s="73"/>
      <c r="DB309" s="73"/>
      <c r="DC309" s="73"/>
      <c r="DD309" s="73"/>
      <c r="DE309" s="73"/>
      <c r="DF309" s="73"/>
      <c r="DG309" s="73"/>
      <c r="DH309" s="73"/>
      <c r="DI309" s="73"/>
      <c r="DJ309" s="73"/>
      <c r="DK309" s="73"/>
      <c r="DL309" s="73"/>
      <c r="DM309" s="73"/>
      <c r="DN309" s="73"/>
      <c r="DO309" s="73"/>
      <c r="DP309" s="73"/>
      <c r="DQ309" s="73"/>
      <c r="DR309" s="73"/>
      <c r="DS309" s="73"/>
      <c r="DT309" s="73"/>
      <c r="DU309" s="73"/>
      <c r="DV309" s="73"/>
      <c r="DW309" s="73"/>
      <c r="DX309" s="73"/>
      <c r="DY309" s="73"/>
      <c r="DZ309" s="73"/>
      <c r="EA309" s="73"/>
      <c r="EB309" s="73"/>
      <c r="EC309" s="73"/>
      <c r="ED309" s="73"/>
      <c r="EE309" s="73"/>
      <c r="EF309" s="73"/>
      <c r="EG309" s="73"/>
      <c r="EH309" s="73"/>
      <c r="EI309" s="73"/>
      <c r="EJ309" s="73"/>
      <c r="EK309" s="73"/>
      <c r="EL309" s="73"/>
      <c r="EM309" s="73"/>
      <c r="EN309" s="73"/>
      <c r="EO309" s="73"/>
      <c r="EP309" s="73"/>
      <c r="EQ309" s="73"/>
      <c r="ER309" s="73"/>
      <c r="ES309" s="73"/>
      <c r="ET309" s="73"/>
      <c r="EU309" s="73"/>
      <c r="EV309" s="73"/>
      <c r="EW309" s="73"/>
      <c r="EX309" s="73"/>
      <c r="EY309" s="73"/>
      <c r="EZ309" s="73"/>
      <c r="FA309" s="73"/>
      <c r="FB309" s="73"/>
      <c r="FC309" s="73"/>
      <c r="FD309" s="73"/>
      <c r="FE309" s="73"/>
      <c r="FF309" s="73"/>
      <c r="FG309" s="73"/>
      <c r="FH309" s="73"/>
      <c r="FI309" s="73"/>
      <c r="FJ309" s="73"/>
      <c r="FK309" s="73"/>
      <c r="FL309" s="73"/>
      <c r="FM309" s="73"/>
      <c r="FN309" s="73"/>
      <c r="FO309" s="73"/>
      <c r="FP309" s="73"/>
      <c r="FQ309" s="73"/>
      <c r="FR309" s="73"/>
      <c r="FS309" s="73"/>
      <c r="FT309" s="73"/>
      <c r="FU309" s="73"/>
      <c r="FV309" s="73"/>
      <c r="FW309" s="73"/>
      <c r="FX309" s="73"/>
      <c r="FY309" s="73"/>
      <c r="FZ309" s="73"/>
      <c r="GA309" s="73"/>
      <c r="GB309" s="73"/>
      <c r="GC309" s="73"/>
      <c r="GD309" s="73"/>
      <c r="GE309" s="73"/>
      <c r="GF309" s="73"/>
      <c r="GG309" s="73"/>
      <c r="GH309" s="73"/>
      <c r="GI309" s="73"/>
      <c r="GJ309" s="73"/>
      <c r="GK309" s="73"/>
      <c r="GL309" s="73"/>
      <c r="GM309" s="73"/>
      <c r="GN309" s="73"/>
      <c r="GO309" s="73"/>
      <c r="GP309" s="73"/>
      <c r="GQ309" s="73"/>
      <c r="GR309" s="73"/>
      <c r="GS309" s="73"/>
      <c r="GT309" s="73"/>
      <c r="GU309" s="73"/>
      <c r="GV309" s="73"/>
      <c r="GW309" s="73"/>
      <c r="GX309" s="73"/>
      <c r="GY309" s="73"/>
      <c r="GZ309" s="73"/>
      <c r="HA309" s="73"/>
      <c r="HB309" s="73"/>
      <c r="HC309" s="73"/>
      <c r="HD309" s="73"/>
      <c r="HE309" s="73"/>
      <c r="HF309" s="73"/>
      <c r="HG309" s="73"/>
      <c r="HH309" s="73"/>
      <c r="HI309" s="73"/>
      <c r="HJ309" s="73"/>
      <c r="HK309" s="73"/>
      <c r="HL309" s="73"/>
      <c r="HM309" s="73"/>
      <c r="HN309" s="73"/>
      <c r="HO309" s="73"/>
      <c r="HP309" s="73"/>
      <c r="HQ309" s="73"/>
      <c r="HR309" s="73"/>
      <c r="HS309" s="73"/>
      <c r="HT309" s="73"/>
      <c r="HU309" s="73"/>
      <c r="HV309" s="73"/>
      <c r="HW309" s="73"/>
      <c r="HX309" s="73"/>
      <c r="HY309" s="73"/>
      <c r="HZ309" s="73"/>
      <c r="IA309" s="73"/>
      <c r="IB309" s="73"/>
      <c r="IC309" s="73"/>
      <c r="ID309" s="73"/>
      <c r="IE309" s="73"/>
      <c r="IF309" s="73"/>
      <c r="IG309" s="73"/>
      <c r="IH309" s="73"/>
    </row>
    <row r="310" customFormat="false" ht="15" hidden="false" customHeight="false" outlineLevel="0" collapsed="false">
      <c r="A310" s="71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  <c r="AH310" s="73"/>
      <c r="AI310" s="73"/>
      <c r="AJ310" s="73"/>
      <c r="AK310" s="73"/>
      <c r="AL310" s="73"/>
      <c r="AM310" s="73"/>
      <c r="AN310" s="73"/>
      <c r="AO310" s="73"/>
      <c r="AP310" s="73"/>
      <c r="AQ310" s="73"/>
      <c r="AR310" s="73"/>
      <c r="AS310" s="73"/>
      <c r="AT310" s="73"/>
      <c r="AU310" s="73"/>
      <c r="AV310" s="73"/>
      <c r="AW310" s="73"/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3"/>
      <c r="BL310" s="73"/>
      <c r="BM310" s="73"/>
      <c r="BN310" s="73"/>
      <c r="BO310" s="73"/>
      <c r="BP310" s="73"/>
      <c r="BQ310" s="73"/>
      <c r="BR310" s="73"/>
      <c r="BS310" s="73"/>
      <c r="BT310" s="73"/>
      <c r="BU310" s="73"/>
      <c r="BV310" s="73"/>
      <c r="BW310" s="73"/>
      <c r="BX310" s="73"/>
      <c r="BY310" s="73"/>
      <c r="BZ310" s="73"/>
      <c r="CA310" s="73"/>
      <c r="CB310" s="73"/>
      <c r="CC310" s="73"/>
      <c r="CD310" s="73"/>
      <c r="CE310" s="73"/>
      <c r="CF310" s="73"/>
      <c r="CG310" s="73"/>
      <c r="CH310" s="73"/>
      <c r="CI310" s="73"/>
      <c r="CJ310" s="73"/>
      <c r="CK310" s="73"/>
      <c r="CL310" s="73"/>
      <c r="CM310" s="73"/>
      <c r="CN310" s="73"/>
      <c r="CO310" s="73"/>
      <c r="CP310" s="73"/>
      <c r="CQ310" s="73"/>
      <c r="CR310" s="73"/>
      <c r="CS310" s="73"/>
      <c r="CT310" s="73"/>
      <c r="CU310" s="73"/>
      <c r="CV310" s="73"/>
      <c r="CW310" s="73"/>
      <c r="CX310" s="73"/>
      <c r="CY310" s="73"/>
      <c r="CZ310" s="73"/>
      <c r="DA310" s="73"/>
      <c r="DB310" s="73"/>
      <c r="DC310" s="73"/>
      <c r="DD310" s="73"/>
      <c r="DE310" s="73"/>
      <c r="DF310" s="73"/>
      <c r="DG310" s="73"/>
      <c r="DH310" s="73"/>
      <c r="DI310" s="73"/>
      <c r="DJ310" s="73"/>
      <c r="DK310" s="73"/>
      <c r="DL310" s="73"/>
      <c r="DM310" s="73"/>
      <c r="DN310" s="73"/>
      <c r="DO310" s="73"/>
      <c r="DP310" s="73"/>
      <c r="DQ310" s="73"/>
      <c r="DR310" s="73"/>
      <c r="DS310" s="73"/>
      <c r="DT310" s="73"/>
      <c r="DU310" s="73"/>
      <c r="DV310" s="73"/>
      <c r="DW310" s="73"/>
      <c r="DX310" s="73"/>
      <c r="DY310" s="73"/>
      <c r="DZ310" s="73"/>
      <c r="EA310" s="73"/>
      <c r="EB310" s="73"/>
      <c r="EC310" s="73"/>
      <c r="ED310" s="73"/>
      <c r="EE310" s="73"/>
      <c r="EF310" s="73"/>
      <c r="EG310" s="73"/>
      <c r="EH310" s="73"/>
      <c r="EI310" s="73"/>
      <c r="EJ310" s="73"/>
      <c r="EK310" s="73"/>
      <c r="EL310" s="73"/>
      <c r="EM310" s="73"/>
      <c r="EN310" s="73"/>
      <c r="EO310" s="73"/>
      <c r="EP310" s="73"/>
      <c r="EQ310" s="73"/>
      <c r="ER310" s="73"/>
      <c r="ES310" s="73"/>
      <c r="ET310" s="73"/>
      <c r="EU310" s="73"/>
      <c r="EV310" s="73"/>
      <c r="EW310" s="73"/>
      <c r="EX310" s="73"/>
      <c r="EY310" s="73"/>
      <c r="EZ310" s="73"/>
      <c r="FA310" s="73"/>
      <c r="FB310" s="73"/>
      <c r="FC310" s="73"/>
      <c r="FD310" s="73"/>
      <c r="FE310" s="73"/>
      <c r="FF310" s="73"/>
      <c r="FG310" s="73"/>
      <c r="FH310" s="73"/>
      <c r="FI310" s="73"/>
      <c r="FJ310" s="73"/>
      <c r="FK310" s="73"/>
      <c r="FL310" s="73"/>
      <c r="FM310" s="73"/>
      <c r="FN310" s="73"/>
      <c r="FO310" s="73"/>
      <c r="FP310" s="73"/>
      <c r="FQ310" s="73"/>
      <c r="FR310" s="73"/>
      <c r="FS310" s="73"/>
      <c r="FT310" s="73"/>
      <c r="FU310" s="73"/>
      <c r="FV310" s="73"/>
      <c r="FW310" s="73"/>
      <c r="FX310" s="73"/>
      <c r="FY310" s="73"/>
      <c r="FZ310" s="73"/>
      <c r="GA310" s="73"/>
      <c r="GB310" s="73"/>
      <c r="GC310" s="73"/>
      <c r="GD310" s="73"/>
      <c r="GE310" s="73"/>
      <c r="GF310" s="73"/>
      <c r="GG310" s="73"/>
      <c r="GH310" s="73"/>
      <c r="GI310" s="73"/>
      <c r="GJ310" s="73"/>
      <c r="GK310" s="73"/>
      <c r="GL310" s="73"/>
      <c r="GM310" s="73"/>
      <c r="GN310" s="73"/>
      <c r="GO310" s="73"/>
      <c r="GP310" s="73"/>
      <c r="GQ310" s="73"/>
      <c r="GR310" s="73"/>
      <c r="GS310" s="73"/>
      <c r="GT310" s="73"/>
      <c r="GU310" s="73"/>
      <c r="GV310" s="73"/>
      <c r="GW310" s="73"/>
      <c r="GX310" s="73"/>
      <c r="GY310" s="73"/>
      <c r="GZ310" s="73"/>
      <c r="HA310" s="73"/>
      <c r="HB310" s="73"/>
      <c r="HC310" s="73"/>
      <c r="HD310" s="73"/>
      <c r="HE310" s="73"/>
      <c r="HF310" s="73"/>
      <c r="HG310" s="73"/>
      <c r="HH310" s="73"/>
      <c r="HI310" s="73"/>
      <c r="HJ310" s="73"/>
      <c r="HK310" s="73"/>
      <c r="HL310" s="73"/>
      <c r="HM310" s="73"/>
      <c r="HN310" s="73"/>
      <c r="HO310" s="73"/>
      <c r="HP310" s="73"/>
      <c r="HQ310" s="73"/>
      <c r="HR310" s="73"/>
      <c r="HS310" s="73"/>
      <c r="HT310" s="73"/>
      <c r="HU310" s="73"/>
      <c r="HV310" s="73"/>
      <c r="HW310" s="73"/>
      <c r="HX310" s="73"/>
      <c r="HY310" s="73"/>
      <c r="HZ310" s="73"/>
      <c r="IA310" s="73"/>
      <c r="IB310" s="73"/>
      <c r="IC310" s="73"/>
      <c r="ID310" s="73"/>
      <c r="IE310" s="73"/>
      <c r="IF310" s="73"/>
      <c r="IG310" s="73"/>
      <c r="IH310" s="73"/>
    </row>
    <row r="311" customFormat="false" ht="15" hidden="false" customHeight="false" outlineLevel="0" collapsed="false">
      <c r="A311" s="71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  <c r="AF311" s="73"/>
      <c r="AG311" s="73"/>
      <c r="AH311" s="73"/>
      <c r="AI311" s="73"/>
      <c r="AJ311" s="73"/>
      <c r="AK311" s="73"/>
      <c r="AL311" s="73"/>
      <c r="AM311" s="73"/>
      <c r="AN311" s="73"/>
      <c r="AO311" s="73"/>
      <c r="AP311" s="73"/>
      <c r="AQ311" s="73"/>
      <c r="AR311" s="73"/>
      <c r="AS311" s="73"/>
      <c r="AT311" s="73"/>
      <c r="AU311" s="73"/>
      <c r="AV311" s="73"/>
      <c r="AW311" s="73"/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3"/>
      <c r="BL311" s="73"/>
      <c r="BM311" s="73"/>
      <c r="BN311" s="73"/>
      <c r="BO311" s="73"/>
      <c r="BP311" s="73"/>
      <c r="BQ311" s="73"/>
      <c r="BR311" s="73"/>
      <c r="BS311" s="73"/>
      <c r="BT311" s="73"/>
      <c r="BU311" s="73"/>
      <c r="BV311" s="73"/>
      <c r="BW311" s="73"/>
      <c r="BX311" s="73"/>
      <c r="BY311" s="73"/>
      <c r="BZ311" s="73"/>
      <c r="CA311" s="73"/>
      <c r="CB311" s="73"/>
      <c r="CC311" s="73"/>
      <c r="CD311" s="73"/>
      <c r="CE311" s="73"/>
      <c r="CF311" s="73"/>
      <c r="CG311" s="73"/>
      <c r="CH311" s="73"/>
      <c r="CI311" s="73"/>
      <c r="CJ311" s="73"/>
      <c r="CK311" s="73"/>
      <c r="CL311" s="73"/>
      <c r="CM311" s="73"/>
      <c r="CN311" s="73"/>
      <c r="CO311" s="73"/>
      <c r="CP311" s="73"/>
      <c r="CQ311" s="73"/>
      <c r="CR311" s="73"/>
      <c r="CS311" s="73"/>
      <c r="CT311" s="73"/>
      <c r="CU311" s="73"/>
      <c r="CV311" s="73"/>
      <c r="CW311" s="73"/>
      <c r="CX311" s="73"/>
      <c r="CY311" s="73"/>
      <c r="CZ311" s="73"/>
      <c r="DA311" s="73"/>
      <c r="DB311" s="73"/>
      <c r="DC311" s="73"/>
      <c r="DD311" s="73"/>
      <c r="DE311" s="73"/>
      <c r="DF311" s="73"/>
      <c r="DG311" s="73"/>
      <c r="DH311" s="73"/>
      <c r="DI311" s="73"/>
      <c r="DJ311" s="73"/>
      <c r="DK311" s="73"/>
      <c r="DL311" s="73"/>
      <c r="DM311" s="73"/>
      <c r="DN311" s="73"/>
      <c r="DO311" s="73"/>
      <c r="DP311" s="73"/>
      <c r="DQ311" s="73"/>
      <c r="DR311" s="73"/>
      <c r="DS311" s="73"/>
      <c r="DT311" s="73"/>
      <c r="DU311" s="73"/>
      <c r="DV311" s="73"/>
      <c r="DW311" s="73"/>
      <c r="DX311" s="73"/>
      <c r="DY311" s="73"/>
      <c r="DZ311" s="73"/>
      <c r="EA311" s="73"/>
      <c r="EB311" s="73"/>
      <c r="EC311" s="73"/>
      <c r="ED311" s="73"/>
      <c r="EE311" s="73"/>
      <c r="EF311" s="73"/>
      <c r="EG311" s="73"/>
      <c r="EH311" s="73"/>
      <c r="EI311" s="73"/>
      <c r="EJ311" s="73"/>
      <c r="EK311" s="73"/>
      <c r="EL311" s="73"/>
      <c r="EM311" s="73"/>
      <c r="EN311" s="73"/>
      <c r="EO311" s="73"/>
      <c r="EP311" s="73"/>
      <c r="EQ311" s="73"/>
      <c r="ER311" s="73"/>
      <c r="ES311" s="73"/>
      <c r="ET311" s="73"/>
      <c r="EU311" s="73"/>
      <c r="EV311" s="73"/>
      <c r="EW311" s="73"/>
      <c r="EX311" s="73"/>
      <c r="EY311" s="73"/>
      <c r="EZ311" s="73"/>
      <c r="FA311" s="73"/>
      <c r="FB311" s="73"/>
      <c r="FC311" s="73"/>
      <c r="FD311" s="73"/>
      <c r="FE311" s="73"/>
      <c r="FF311" s="73"/>
      <c r="FG311" s="73"/>
      <c r="FH311" s="73"/>
      <c r="FI311" s="73"/>
      <c r="FJ311" s="73"/>
      <c r="FK311" s="73"/>
      <c r="FL311" s="73"/>
      <c r="FM311" s="73"/>
      <c r="FN311" s="73"/>
      <c r="FO311" s="73"/>
      <c r="FP311" s="73"/>
      <c r="FQ311" s="73"/>
      <c r="FR311" s="73"/>
      <c r="FS311" s="73"/>
      <c r="FT311" s="73"/>
      <c r="FU311" s="73"/>
      <c r="FV311" s="73"/>
      <c r="FW311" s="73"/>
      <c r="FX311" s="73"/>
      <c r="FY311" s="73"/>
      <c r="FZ311" s="73"/>
      <c r="GA311" s="73"/>
      <c r="GB311" s="73"/>
      <c r="GC311" s="73"/>
      <c r="GD311" s="73"/>
      <c r="GE311" s="73"/>
      <c r="GF311" s="73"/>
      <c r="GG311" s="73"/>
      <c r="GH311" s="73"/>
      <c r="GI311" s="73"/>
      <c r="GJ311" s="73"/>
      <c r="GK311" s="73"/>
      <c r="GL311" s="73"/>
      <c r="GM311" s="73"/>
      <c r="GN311" s="73"/>
      <c r="GO311" s="73"/>
      <c r="GP311" s="73"/>
      <c r="GQ311" s="73"/>
      <c r="GR311" s="73"/>
      <c r="GS311" s="73"/>
      <c r="GT311" s="73"/>
      <c r="GU311" s="73"/>
      <c r="GV311" s="73"/>
      <c r="GW311" s="73"/>
      <c r="GX311" s="73"/>
      <c r="GY311" s="73"/>
      <c r="GZ311" s="73"/>
      <c r="HA311" s="73"/>
      <c r="HB311" s="73"/>
      <c r="HC311" s="73"/>
      <c r="HD311" s="73"/>
      <c r="HE311" s="73"/>
      <c r="HF311" s="73"/>
      <c r="HG311" s="73"/>
      <c r="HH311" s="73"/>
      <c r="HI311" s="73"/>
      <c r="HJ311" s="73"/>
      <c r="HK311" s="73"/>
      <c r="HL311" s="73"/>
      <c r="HM311" s="73"/>
      <c r="HN311" s="73"/>
      <c r="HO311" s="73"/>
      <c r="HP311" s="73"/>
      <c r="HQ311" s="73"/>
      <c r="HR311" s="73"/>
      <c r="HS311" s="73"/>
      <c r="HT311" s="73"/>
      <c r="HU311" s="73"/>
      <c r="HV311" s="73"/>
      <c r="HW311" s="73"/>
      <c r="HX311" s="73"/>
      <c r="HY311" s="73"/>
      <c r="HZ311" s="73"/>
      <c r="IA311" s="73"/>
      <c r="IB311" s="73"/>
      <c r="IC311" s="73"/>
      <c r="ID311" s="73"/>
      <c r="IE311" s="73"/>
      <c r="IF311" s="73"/>
      <c r="IG311" s="73"/>
      <c r="IH311" s="73"/>
    </row>
    <row r="312" customFormat="false" ht="15" hidden="false" customHeight="false" outlineLevel="0" collapsed="false">
      <c r="A312" s="71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73"/>
      <c r="AK312" s="73"/>
      <c r="AL312" s="73"/>
      <c r="AM312" s="73"/>
      <c r="AN312" s="73"/>
      <c r="AO312" s="73"/>
      <c r="AP312" s="73"/>
      <c r="AQ312" s="73"/>
      <c r="AR312" s="73"/>
      <c r="AS312" s="73"/>
      <c r="AT312" s="73"/>
      <c r="AU312" s="73"/>
      <c r="AV312" s="73"/>
      <c r="AW312" s="73"/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73"/>
      <c r="BY312" s="73"/>
      <c r="BZ312" s="73"/>
      <c r="CA312" s="73"/>
      <c r="CB312" s="73"/>
      <c r="CC312" s="73"/>
      <c r="CD312" s="73"/>
      <c r="CE312" s="73"/>
      <c r="CF312" s="73"/>
      <c r="CG312" s="73"/>
      <c r="CH312" s="73"/>
      <c r="CI312" s="73"/>
      <c r="CJ312" s="73"/>
      <c r="CK312" s="73"/>
      <c r="CL312" s="73"/>
      <c r="CM312" s="73"/>
      <c r="CN312" s="73"/>
      <c r="CO312" s="73"/>
      <c r="CP312" s="73"/>
      <c r="CQ312" s="73"/>
      <c r="CR312" s="73"/>
      <c r="CS312" s="73"/>
      <c r="CT312" s="73"/>
      <c r="CU312" s="73"/>
      <c r="CV312" s="73"/>
      <c r="CW312" s="73"/>
      <c r="CX312" s="73"/>
      <c r="CY312" s="73"/>
      <c r="CZ312" s="73"/>
      <c r="DA312" s="73"/>
      <c r="DB312" s="73"/>
      <c r="DC312" s="73"/>
      <c r="DD312" s="73"/>
      <c r="DE312" s="73"/>
      <c r="DF312" s="73"/>
      <c r="DG312" s="73"/>
      <c r="DH312" s="73"/>
      <c r="DI312" s="73"/>
      <c r="DJ312" s="73"/>
      <c r="DK312" s="73"/>
      <c r="DL312" s="73"/>
      <c r="DM312" s="73"/>
      <c r="DN312" s="73"/>
      <c r="DO312" s="73"/>
      <c r="DP312" s="73"/>
      <c r="DQ312" s="73"/>
      <c r="DR312" s="73"/>
      <c r="DS312" s="73"/>
      <c r="DT312" s="73"/>
      <c r="DU312" s="73"/>
      <c r="DV312" s="73"/>
      <c r="DW312" s="73"/>
      <c r="DX312" s="73"/>
      <c r="DY312" s="73"/>
      <c r="DZ312" s="73"/>
      <c r="EA312" s="73"/>
      <c r="EB312" s="73"/>
      <c r="EC312" s="73"/>
      <c r="ED312" s="73"/>
      <c r="EE312" s="73"/>
      <c r="EF312" s="73"/>
      <c r="EG312" s="73"/>
      <c r="EH312" s="73"/>
      <c r="EI312" s="73"/>
      <c r="EJ312" s="73"/>
      <c r="EK312" s="73"/>
      <c r="EL312" s="73"/>
      <c r="EM312" s="73"/>
      <c r="EN312" s="73"/>
      <c r="EO312" s="73"/>
      <c r="EP312" s="73"/>
      <c r="EQ312" s="73"/>
      <c r="ER312" s="73"/>
      <c r="ES312" s="73"/>
      <c r="ET312" s="73"/>
      <c r="EU312" s="73"/>
      <c r="EV312" s="73"/>
      <c r="EW312" s="73"/>
      <c r="EX312" s="73"/>
      <c r="EY312" s="73"/>
      <c r="EZ312" s="73"/>
      <c r="FA312" s="73"/>
      <c r="FB312" s="73"/>
      <c r="FC312" s="73"/>
      <c r="FD312" s="73"/>
      <c r="FE312" s="73"/>
      <c r="FF312" s="73"/>
      <c r="FG312" s="73"/>
      <c r="FH312" s="73"/>
      <c r="FI312" s="73"/>
      <c r="FJ312" s="73"/>
      <c r="FK312" s="73"/>
      <c r="FL312" s="73"/>
      <c r="FM312" s="73"/>
      <c r="FN312" s="73"/>
      <c r="FO312" s="73"/>
      <c r="FP312" s="73"/>
      <c r="FQ312" s="73"/>
      <c r="FR312" s="73"/>
      <c r="FS312" s="73"/>
      <c r="FT312" s="73"/>
      <c r="FU312" s="73"/>
      <c r="FV312" s="73"/>
      <c r="FW312" s="73"/>
      <c r="FX312" s="73"/>
      <c r="FY312" s="73"/>
      <c r="FZ312" s="73"/>
      <c r="GA312" s="73"/>
      <c r="GB312" s="73"/>
      <c r="GC312" s="73"/>
      <c r="GD312" s="73"/>
      <c r="GE312" s="73"/>
      <c r="GF312" s="73"/>
      <c r="GG312" s="73"/>
      <c r="GH312" s="73"/>
      <c r="GI312" s="73"/>
      <c r="GJ312" s="73"/>
      <c r="GK312" s="73"/>
      <c r="GL312" s="73"/>
      <c r="GM312" s="73"/>
      <c r="GN312" s="73"/>
      <c r="GO312" s="73"/>
      <c r="GP312" s="73"/>
      <c r="GQ312" s="73"/>
      <c r="GR312" s="73"/>
      <c r="GS312" s="73"/>
      <c r="GT312" s="73"/>
      <c r="GU312" s="73"/>
      <c r="GV312" s="73"/>
      <c r="GW312" s="73"/>
      <c r="GX312" s="73"/>
      <c r="GY312" s="73"/>
      <c r="GZ312" s="73"/>
      <c r="HA312" s="73"/>
      <c r="HB312" s="73"/>
      <c r="HC312" s="73"/>
      <c r="HD312" s="73"/>
      <c r="HE312" s="73"/>
      <c r="HF312" s="73"/>
      <c r="HG312" s="73"/>
      <c r="HH312" s="73"/>
      <c r="HI312" s="73"/>
      <c r="HJ312" s="73"/>
      <c r="HK312" s="73"/>
      <c r="HL312" s="73"/>
      <c r="HM312" s="73"/>
      <c r="HN312" s="73"/>
      <c r="HO312" s="73"/>
      <c r="HP312" s="73"/>
      <c r="HQ312" s="73"/>
      <c r="HR312" s="73"/>
      <c r="HS312" s="73"/>
      <c r="HT312" s="73"/>
      <c r="HU312" s="73"/>
      <c r="HV312" s="73"/>
      <c r="HW312" s="73"/>
      <c r="HX312" s="73"/>
      <c r="HY312" s="73"/>
      <c r="HZ312" s="73"/>
      <c r="IA312" s="73"/>
      <c r="IB312" s="73"/>
      <c r="IC312" s="73"/>
      <c r="ID312" s="73"/>
      <c r="IE312" s="73"/>
      <c r="IF312" s="73"/>
      <c r="IG312" s="73"/>
      <c r="IH312" s="73"/>
    </row>
    <row r="313" customFormat="false" ht="15" hidden="false" customHeight="false" outlineLevel="0" collapsed="false">
      <c r="A313" s="71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73"/>
      <c r="AH313" s="73"/>
      <c r="AI313" s="73"/>
      <c r="AJ313" s="73"/>
      <c r="AK313" s="73"/>
      <c r="AL313" s="73"/>
      <c r="AM313" s="73"/>
      <c r="AN313" s="73"/>
      <c r="AO313" s="73"/>
      <c r="AP313" s="73"/>
      <c r="AQ313" s="73"/>
      <c r="AR313" s="73"/>
      <c r="AS313" s="73"/>
      <c r="AT313" s="73"/>
      <c r="AU313" s="73"/>
      <c r="AV313" s="73"/>
      <c r="AW313" s="73"/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3"/>
      <c r="BL313" s="73"/>
      <c r="BM313" s="73"/>
      <c r="BN313" s="73"/>
      <c r="BO313" s="73"/>
      <c r="BP313" s="73"/>
      <c r="BQ313" s="73"/>
      <c r="BR313" s="73"/>
      <c r="BS313" s="73"/>
      <c r="BT313" s="73"/>
      <c r="BU313" s="73"/>
      <c r="BV313" s="73"/>
      <c r="BW313" s="73"/>
      <c r="BX313" s="73"/>
      <c r="BY313" s="73"/>
      <c r="BZ313" s="73"/>
      <c r="CA313" s="73"/>
      <c r="CB313" s="73"/>
      <c r="CC313" s="73"/>
      <c r="CD313" s="73"/>
      <c r="CE313" s="73"/>
      <c r="CF313" s="73"/>
      <c r="CG313" s="73"/>
      <c r="CH313" s="73"/>
      <c r="CI313" s="73"/>
      <c r="CJ313" s="73"/>
      <c r="CK313" s="73"/>
      <c r="CL313" s="73"/>
      <c r="CM313" s="73"/>
      <c r="CN313" s="73"/>
      <c r="CO313" s="73"/>
      <c r="CP313" s="73"/>
      <c r="CQ313" s="73"/>
      <c r="CR313" s="73"/>
      <c r="CS313" s="73"/>
      <c r="CT313" s="73"/>
      <c r="CU313" s="73"/>
      <c r="CV313" s="73"/>
      <c r="CW313" s="73"/>
      <c r="CX313" s="73"/>
      <c r="CY313" s="73"/>
      <c r="CZ313" s="73"/>
      <c r="DA313" s="73"/>
      <c r="DB313" s="73"/>
      <c r="DC313" s="73"/>
      <c r="DD313" s="73"/>
      <c r="DE313" s="73"/>
      <c r="DF313" s="73"/>
      <c r="DG313" s="73"/>
      <c r="DH313" s="73"/>
      <c r="DI313" s="73"/>
      <c r="DJ313" s="73"/>
      <c r="DK313" s="73"/>
      <c r="DL313" s="73"/>
      <c r="DM313" s="73"/>
      <c r="DN313" s="73"/>
      <c r="DO313" s="73"/>
      <c r="DP313" s="73"/>
      <c r="DQ313" s="73"/>
      <c r="DR313" s="73"/>
      <c r="DS313" s="73"/>
      <c r="DT313" s="73"/>
      <c r="DU313" s="73"/>
      <c r="DV313" s="73"/>
      <c r="DW313" s="73"/>
      <c r="DX313" s="73"/>
      <c r="DY313" s="73"/>
      <c r="DZ313" s="73"/>
      <c r="EA313" s="73"/>
      <c r="EB313" s="73"/>
      <c r="EC313" s="73"/>
      <c r="ED313" s="73"/>
      <c r="EE313" s="73"/>
      <c r="EF313" s="73"/>
      <c r="EG313" s="73"/>
      <c r="EH313" s="73"/>
      <c r="EI313" s="73"/>
      <c r="EJ313" s="73"/>
      <c r="EK313" s="73"/>
      <c r="EL313" s="73"/>
      <c r="EM313" s="73"/>
      <c r="EN313" s="73"/>
      <c r="EO313" s="73"/>
      <c r="EP313" s="73"/>
      <c r="EQ313" s="73"/>
      <c r="ER313" s="73"/>
      <c r="ES313" s="73"/>
      <c r="ET313" s="73"/>
      <c r="EU313" s="73"/>
      <c r="EV313" s="73"/>
      <c r="EW313" s="73"/>
      <c r="EX313" s="73"/>
      <c r="EY313" s="73"/>
      <c r="EZ313" s="73"/>
      <c r="FA313" s="73"/>
      <c r="FB313" s="73"/>
      <c r="FC313" s="73"/>
      <c r="FD313" s="73"/>
      <c r="FE313" s="73"/>
      <c r="FF313" s="73"/>
      <c r="FG313" s="73"/>
      <c r="FH313" s="73"/>
      <c r="FI313" s="73"/>
      <c r="FJ313" s="73"/>
      <c r="FK313" s="73"/>
      <c r="FL313" s="73"/>
      <c r="FM313" s="73"/>
      <c r="FN313" s="73"/>
      <c r="FO313" s="73"/>
      <c r="FP313" s="73"/>
      <c r="FQ313" s="73"/>
      <c r="FR313" s="73"/>
      <c r="FS313" s="73"/>
      <c r="FT313" s="73"/>
      <c r="FU313" s="73"/>
      <c r="FV313" s="73"/>
      <c r="FW313" s="73"/>
      <c r="FX313" s="73"/>
      <c r="FY313" s="73"/>
      <c r="FZ313" s="73"/>
      <c r="GA313" s="73"/>
      <c r="GB313" s="73"/>
      <c r="GC313" s="73"/>
      <c r="GD313" s="73"/>
      <c r="GE313" s="73"/>
      <c r="GF313" s="73"/>
      <c r="GG313" s="73"/>
      <c r="GH313" s="73"/>
      <c r="GI313" s="73"/>
      <c r="GJ313" s="73"/>
      <c r="GK313" s="73"/>
      <c r="GL313" s="73"/>
      <c r="GM313" s="73"/>
      <c r="GN313" s="73"/>
      <c r="GO313" s="73"/>
      <c r="GP313" s="73"/>
      <c r="GQ313" s="73"/>
      <c r="GR313" s="73"/>
      <c r="GS313" s="73"/>
      <c r="GT313" s="73"/>
      <c r="GU313" s="73"/>
      <c r="GV313" s="73"/>
      <c r="GW313" s="73"/>
      <c r="GX313" s="73"/>
      <c r="GY313" s="73"/>
      <c r="GZ313" s="73"/>
      <c r="HA313" s="73"/>
      <c r="HB313" s="73"/>
      <c r="HC313" s="73"/>
      <c r="HD313" s="73"/>
      <c r="HE313" s="73"/>
      <c r="HF313" s="73"/>
      <c r="HG313" s="73"/>
      <c r="HH313" s="73"/>
      <c r="HI313" s="73"/>
      <c r="HJ313" s="73"/>
      <c r="HK313" s="73"/>
      <c r="HL313" s="73"/>
      <c r="HM313" s="73"/>
      <c r="HN313" s="73"/>
      <c r="HO313" s="73"/>
      <c r="HP313" s="73"/>
      <c r="HQ313" s="73"/>
      <c r="HR313" s="73"/>
      <c r="HS313" s="73"/>
      <c r="HT313" s="73"/>
      <c r="HU313" s="73"/>
      <c r="HV313" s="73"/>
      <c r="HW313" s="73"/>
      <c r="HX313" s="73"/>
      <c r="HY313" s="73"/>
      <c r="HZ313" s="73"/>
      <c r="IA313" s="73"/>
      <c r="IB313" s="73"/>
      <c r="IC313" s="73"/>
      <c r="ID313" s="73"/>
      <c r="IE313" s="73"/>
      <c r="IF313" s="73"/>
      <c r="IG313" s="73"/>
      <c r="IH313" s="73"/>
    </row>
    <row r="314" customFormat="false" ht="15" hidden="false" customHeight="false" outlineLevel="0" collapsed="false">
      <c r="A314" s="71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  <c r="AH314" s="73"/>
      <c r="AI314" s="73"/>
      <c r="AJ314" s="73"/>
      <c r="AK314" s="73"/>
      <c r="AL314" s="73"/>
      <c r="AM314" s="73"/>
      <c r="AN314" s="73"/>
      <c r="AO314" s="73"/>
      <c r="AP314" s="73"/>
      <c r="AQ314" s="73"/>
      <c r="AR314" s="73"/>
      <c r="AS314" s="73"/>
      <c r="AT314" s="73"/>
      <c r="AU314" s="73"/>
      <c r="AV314" s="73"/>
      <c r="AW314" s="73"/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3"/>
      <c r="BL314" s="73"/>
      <c r="BM314" s="73"/>
      <c r="BN314" s="73"/>
      <c r="BO314" s="73"/>
      <c r="BP314" s="73"/>
      <c r="BQ314" s="73"/>
      <c r="BR314" s="73"/>
      <c r="BS314" s="73"/>
      <c r="BT314" s="73"/>
      <c r="BU314" s="73"/>
      <c r="BV314" s="73"/>
      <c r="BW314" s="73"/>
      <c r="BX314" s="73"/>
      <c r="BY314" s="73"/>
      <c r="BZ314" s="73"/>
      <c r="CA314" s="73"/>
      <c r="CB314" s="73"/>
      <c r="CC314" s="73"/>
      <c r="CD314" s="73"/>
      <c r="CE314" s="73"/>
      <c r="CF314" s="73"/>
      <c r="CG314" s="73"/>
      <c r="CH314" s="73"/>
      <c r="CI314" s="73"/>
      <c r="CJ314" s="73"/>
      <c r="CK314" s="73"/>
      <c r="CL314" s="73"/>
      <c r="CM314" s="73"/>
      <c r="CN314" s="73"/>
      <c r="CO314" s="73"/>
      <c r="CP314" s="73"/>
      <c r="CQ314" s="73"/>
      <c r="CR314" s="73"/>
      <c r="CS314" s="73"/>
      <c r="CT314" s="73"/>
      <c r="CU314" s="73"/>
      <c r="CV314" s="73"/>
      <c r="CW314" s="73"/>
      <c r="CX314" s="73"/>
      <c r="CY314" s="73"/>
      <c r="CZ314" s="73"/>
      <c r="DA314" s="73"/>
      <c r="DB314" s="73"/>
      <c r="DC314" s="73"/>
      <c r="DD314" s="73"/>
      <c r="DE314" s="73"/>
      <c r="DF314" s="73"/>
      <c r="DG314" s="73"/>
      <c r="DH314" s="73"/>
      <c r="DI314" s="73"/>
      <c r="DJ314" s="73"/>
      <c r="DK314" s="73"/>
      <c r="DL314" s="73"/>
      <c r="DM314" s="73"/>
      <c r="DN314" s="73"/>
      <c r="DO314" s="73"/>
      <c r="DP314" s="73"/>
      <c r="DQ314" s="73"/>
      <c r="DR314" s="73"/>
      <c r="DS314" s="73"/>
      <c r="DT314" s="73"/>
      <c r="DU314" s="73"/>
      <c r="DV314" s="73"/>
      <c r="DW314" s="73"/>
      <c r="DX314" s="73"/>
      <c r="DY314" s="73"/>
      <c r="DZ314" s="73"/>
      <c r="EA314" s="73"/>
      <c r="EB314" s="73"/>
      <c r="EC314" s="73"/>
      <c r="ED314" s="73"/>
      <c r="EE314" s="73"/>
      <c r="EF314" s="73"/>
      <c r="EG314" s="73"/>
      <c r="EH314" s="73"/>
      <c r="EI314" s="73"/>
      <c r="EJ314" s="73"/>
      <c r="EK314" s="73"/>
      <c r="EL314" s="73"/>
      <c r="EM314" s="73"/>
      <c r="EN314" s="73"/>
      <c r="EO314" s="73"/>
      <c r="EP314" s="73"/>
      <c r="EQ314" s="73"/>
      <c r="ER314" s="73"/>
      <c r="ES314" s="73"/>
      <c r="ET314" s="73"/>
      <c r="EU314" s="73"/>
      <c r="EV314" s="73"/>
      <c r="EW314" s="73"/>
      <c r="EX314" s="73"/>
      <c r="EY314" s="73"/>
      <c r="EZ314" s="73"/>
      <c r="FA314" s="73"/>
      <c r="FB314" s="73"/>
      <c r="FC314" s="73"/>
      <c r="FD314" s="73"/>
      <c r="FE314" s="73"/>
      <c r="FF314" s="73"/>
      <c r="FG314" s="73"/>
      <c r="FH314" s="73"/>
      <c r="FI314" s="73"/>
      <c r="FJ314" s="73"/>
      <c r="FK314" s="73"/>
      <c r="FL314" s="73"/>
      <c r="FM314" s="73"/>
      <c r="FN314" s="73"/>
      <c r="FO314" s="73"/>
      <c r="FP314" s="73"/>
      <c r="FQ314" s="73"/>
      <c r="FR314" s="73"/>
      <c r="FS314" s="73"/>
      <c r="FT314" s="73"/>
      <c r="FU314" s="73"/>
      <c r="FV314" s="73"/>
      <c r="FW314" s="73"/>
      <c r="FX314" s="73"/>
      <c r="FY314" s="73"/>
      <c r="FZ314" s="73"/>
      <c r="GA314" s="73"/>
      <c r="GB314" s="73"/>
      <c r="GC314" s="73"/>
      <c r="GD314" s="73"/>
      <c r="GE314" s="73"/>
      <c r="GF314" s="73"/>
      <c r="GG314" s="73"/>
      <c r="GH314" s="73"/>
      <c r="GI314" s="73"/>
      <c r="GJ314" s="73"/>
      <c r="GK314" s="73"/>
      <c r="GL314" s="73"/>
      <c r="GM314" s="73"/>
      <c r="GN314" s="73"/>
      <c r="GO314" s="73"/>
      <c r="GP314" s="73"/>
      <c r="GQ314" s="73"/>
      <c r="GR314" s="73"/>
      <c r="GS314" s="73"/>
      <c r="GT314" s="73"/>
      <c r="GU314" s="73"/>
      <c r="GV314" s="73"/>
      <c r="GW314" s="73"/>
      <c r="GX314" s="73"/>
      <c r="GY314" s="73"/>
      <c r="GZ314" s="73"/>
      <c r="HA314" s="73"/>
      <c r="HB314" s="73"/>
      <c r="HC314" s="73"/>
      <c r="HD314" s="73"/>
      <c r="HE314" s="73"/>
      <c r="HF314" s="73"/>
      <c r="HG314" s="73"/>
      <c r="HH314" s="73"/>
      <c r="HI314" s="73"/>
      <c r="HJ314" s="73"/>
      <c r="HK314" s="73"/>
      <c r="HL314" s="73"/>
      <c r="HM314" s="73"/>
      <c r="HN314" s="73"/>
      <c r="HO314" s="73"/>
      <c r="HP314" s="73"/>
      <c r="HQ314" s="73"/>
      <c r="HR314" s="73"/>
      <c r="HS314" s="73"/>
      <c r="HT314" s="73"/>
      <c r="HU314" s="73"/>
      <c r="HV314" s="73"/>
      <c r="HW314" s="73"/>
      <c r="HX314" s="73"/>
      <c r="HY314" s="73"/>
      <c r="HZ314" s="73"/>
      <c r="IA314" s="73"/>
      <c r="IB314" s="73"/>
      <c r="IC314" s="73"/>
      <c r="ID314" s="73"/>
      <c r="IE314" s="73"/>
      <c r="IF314" s="73"/>
      <c r="IG314" s="73"/>
      <c r="IH314" s="73"/>
    </row>
    <row r="315" customFormat="false" ht="15" hidden="false" customHeight="false" outlineLevel="0" collapsed="false">
      <c r="A315" s="71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  <c r="AF315" s="73"/>
      <c r="AG315" s="73"/>
      <c r="AH315" s="73"/>
      <c r="AI315" s="73"/>
      <c r="AJ315" s="73"/>
      <c r="AK315" s="73"/>
      <c r="AL315" s="73"/>
      <c r="AM315" s="73"/>
      <c r="AN315" s="73"/>
      <c r="AO315" s="73"/>
      <c r="AP315" s="73"/>
      <c r="AQ315" s="73"/>
      <c r="AR315" s="73"/>
      <c r="AS315" s="73"/>
      <c r="AT315" s="73"/>
      <c r="AU315" s="73"/>
      <c r="AV315" s="73"/>
      <c r="AW315" s="73"/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3"/>
      <c r="BL315" s="73"/>
      <c r="BM315" s="73"/>
      <c r="BN315" s="73"/>
      <c r="BO315" s="73"/>
      <c r="BP315" s="73"/>
      <c r="BQ315" s="73"/>
      <c r="BR315" s="73"/>
      <c r="BS315" s="73"/>
      <c r="BT315" s="73"/>
      <c r="BU315" s="73"/>
      <c r="BV315" s="73"/>
      <c r="BW315" s="73"/>
      <c r="BX315" s="73"/>
      <c r="BY315" s="73"/>
      <c r="BZ315" s="73"/>
      <c r="CA315" s="73"/>
      <c r="CB315" s="73"/>
      <c r="CC315" s="73"/>
      <c r="CD315" s="73"/>
      <c r="CE315" s="73"/>
      <c r="CF315" s="73"/>
      <c r="CG315" s="73"/>
      <c r="CH315" s="73"/>
      <c r="CI315" s="73"/>
      <c r="CJ315" s="73"/>
      <c r="CK315" s="73"/>
      <c r="CL315" s="73"/>
      <c r="CM315" s="73"/>
      <c r="CN315" s="73"/>
      <c r="CO315" s="73"/>
      <c r="CP315" s="73"/>
      <c r="CQ315" s="73"/>
      <c r="CR315" s="73"/>
      <c r="CS315" s="73"/>
      <c r="CT315" s="73"/>
      <c r="CU315" s="73"/>
      <c r="CV315" s="73"/>
      <c r="CW315" s="73"/>
      <c r="CX315" s="73"/>
      <c r="CY315" s="73"/>
      <c r="CZ315" s="73"/>
      <c r="DA315" s="73"/>
      <c r="DB315" s="73"/>
      <c r="DC315" s="73"/>
      <c r="DD315" s="73"/>
      <c r="DE315" s="73"/>
      <c r="DF315" s="73"/>
      <c r="DG315" s="73"/>
      <c r="DH315" s="73"/>
      <c r="DI315" s="73"/>
      <c r="DJ315" s="73"/>
      <c r="DK315" s="73"/>
      <c r="DL315" s="73"/>
      <c r="DM315" s="73"/>
      <c r="DN315" s="73"/>
      <c r="DO315" s="73"/>
      <c r="DP315" s="73"/>
      <c r="DQ315" s="73"/>
      <c r="DR315" s="73"/>
      <c r="DS315" s="73"/>
      <c r="DT315" s="73"/>
      <c r="DU315" s="73"/>
      <c r="DV315" s="73"/>
      <c r="DW315" s="73"/>
      <c r="DX315" s="73"/>
      <c r="DY315" s="73"/>
      <c r="DZ315" s="73"/>
      <c r="EA315" s="73"/>
      <c r="EB315" s="73"/>
      <c r="EC315" s="73"/>
      <c r="ED315" s="73"/>
      <c r="EE315" s="73"/>
      <c r="EF315" s="73"/>
      <c r="EG315" s="73"/>
      <c r="EH315" s="73"/>
      <c r="EI315" s="73"/>
      <c r="EJ315" s="73"/>
      <c r="EK315" s="73"/>
      <c r="EL315" s="73"/>
      <c r="EM315" s="73"/>
      <c r="EN315" s="73"/>
      <c r="EO315" s="73"/>
      <c r="EP315" s="73"/>
      <c r="EQ315" s="73"/>
      <c r="ER315" s="73"/>
      <c r="ES315" s="73"/>
      <c r="ET315" s="73"/>
      <c r="EU315" s="73"/>
      <c r="EV315" s="73"/>
      <c r="EW315" s="73"/>
      <c r="EX315" s="73"/>
      <c r="EY315" s="73"/>
      <c r="EZ315" s="73"/>
      <c r="FA315" s="73"/>
      <c r="FB315" s="73"/>
      <c r="FC315" s="73"/>
      <c r="FD315" s="73"/>
      <c r="FE315" s="73"/>
      <c r="FF315" s="73"/>
      <c r="FG315" s="73"/>
      <c r="FH315" s="73"/>
      <c r="FI315" s="73"/>
      <c r="FJ315" s="73"/>
      <c r="FK315" s="73"/>
      <c r="FL315" s="73"/>
      <c r="FM315" s="73"/>
      <c r="FN315" s="73"/>
      <c r="FO315" s="73"/>
      <c r="FP315" s="73"/>
      <c r="FQ315" s="73"/>
      <c r="FR315" s="73"/>
      <c r="FS315" s="73"/>
      <c r="FT315" s="73"/>
      <c r="FU315" s="73"/>
      <c r="FV315" s="73"/>
      <c r="FW315" s="73"/>
      <c r="FX315" s="73"/>
      <c r="FY315" s="73"/>
      <c r="FZ315" s="73"/>
      <c r="GA315" s="73"/>
      <c r="GB315" s="73"/>
      <c r="GC315" s="73"/>
      <c r="GD315" s="73"/>
      <c r="GE315" s="73"/>
      <c r="GF315" s="73"/>
      <c r="GG315" s="73"/>
      <c r="GH315" s="73"/>
      <c r="GI315" s="73"/>
      <c r="GJ315" s="73"/>
      <c r="GK315" s="73"/>
      <c r="GL315" s="73"/>
      <c r="GM315" s="73"/>
      <c r="GN315" s="73"/>
      <c r="GO315" s="73"/>
      <c r="GP315" s="73"/>
      <c r="GQ315" s="73"/>
      <c r="GR315" s="73"/>
      <c r="GS315" s="73"/>
      <c r="GT315" s="73"/>
      <c r="GU315" s="73"/>
      <c r="GV315" s="73"/>
      <c r="GW315" s="73"/>
      <c r="GX315" s="73"/>
      <c r="GY315" s="73"/>
      <c r="GZ315" s="73"/>
      <c r="HA315" s="73"/>
      <c r="HB315" s="73"/>
      <c r="HC315" s="73"/>
      <c r="HD315" s="73"/>
      <c r="HE315" s="73"/>
      <c r="HF315" s="73"/>
      <c r="HG315" s="73"/>
      <c r="HH315" s="73"/>
      <c r="HI315" s="73"/>
      <c r="HJ315" s="73"/>
      <c r="HK315" s="73"/>
      <c r="HL315" s="73"/>
      <c r="HM315" s="73"/>
      <c r="HN315" s="73"/>
      <c r="HO315" s="73"/>
      <c r="HP315" s="73"/>
      <c r="HQ315" s="73"/>
      <c r="HR315" s="73"/>
      <c r="HS315" s="73"/>
      <c r="HT315" s="73"/>
      <c r="HU315" s="73"/>
      <c r="HV315" s="73"/>
      <c r="HW315" s="73"/>
      <c r="HX315" s="73"/>
      <c r="HY315" s="73"/>
      <c r="HZ315" s="73"/>
      <c r="IA315" s="73"/>
      <c r="IB315" s="73"/>
      <c r="IC315" s="73"/>
      <c r="ID315" s="73"/>
      <c r="IE315" s="73"/>
      <c r="IF315" s="73"/>
      <c r="IG315" s="73"/>
      <c r="IH315" s="73"/>
    </row>
  </sheetData>
  <mergeCells count="27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J244"/>
    <mergeCell ref="C245:J245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J274"/>
    <mergeCell ref="C275:J275"/>
    <mergeCell ref="C278:H278"/>
    <mergeCell ref="I278:N278"/>
    <mergeCell ref="C279:N279"/>
    <mergeCell ref="C280:H280"/>
    <mergeCell ref="I280:N280"/>
    <mergeCell ref="C281:N28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F154"/>
  <sheetViews>
    <sheetView showFormulas="false" showGridLines="true" showRowColHeaders="true" showZeros="true" rightToLeft="false" tabSelected="false" showOutlineSymbols="true" defaultGridColor="true" view="normal" topLeftCell="A73" colorId="64" zoomScale="100" zoomScaleNormal="100" zoomScalePageLayoutView="100" workbookViewId="0">
      <selection pane="topLeft" activeCell="A20" activeCellId="0" sqref="A20"/>
    </sheetView>
  </sheetViews>
  <sheetFormatPr defaultColWidth="9.1484375" defaultRowHeight="12.75" zeroHeight="false" outlineLevelRow="0" outlineLevelCol="0"/>
  <cols>
    <col collapsed="false" customWidth="true" hidden="false" outlineLevel="0" max="1" min="1" style="68" width="9.71"/>
    <col collapsed="false" customWidth="true" hidden="false" outlineLevel="0" max="2" min="2" style="68" width="20.71"/>
    <col collapsed="false" customWidth="true" hidden="false" outlineLevel="0" max="3" min="3" style="68" width="10.71"/>
    <col collapsed="false" customWidth="true" hidden="false" outlineLevel="0" max="4" min="4" style="68" width="12.86"/>
    <col collapsed="false" customWidth="true" hidden="false" outlineLevel="0" max="5" min="5" style="68" width="10.42"/>
    <col collapsed="false" customWidth="true" hidden="false" outlineLevel="0" max="6" min="6" style="68" width="11.71"/>
    <col collapsed="false" customWidth="true" hidden="false" outlineLevel="0" max="7" min="7" style="68" width="6.14"/>
    <col collapsed="false" customWidth="true" hidden="false" outlineLevel="0" max="8" min="8" style="68" width="9.29"/>
    <col collapsed="false" customWidth="true" hidden="false" outlineLevel="0" max="9" min="9" style="68" width="10.71"/>
    <col collapsed="false" customWidth="true" hidden="false" outlineLevel="0" max="10" min="10" style="68" width="12.42"/>
    <col collapsed="false" customWidth="true" hidden="false" outlineLevel="0" max="11" min="11" style="68" width="13.29"/>
    <col collapsed="false" customWidth="true" hidden="false" outlineLevel="0" max="12" min="12" style="68" width="17"/>
    <col collapsed="false" customWidth="true" hidden="false" outlineLevel="0" max="13" min="13" style="68" width="11.57"/>
    <col collapsed="false" customWidth="true" hidden="false" outlineLevel="0" max="14" min="14" style="68" width="17"/>
    <col collapsed="false" customWidth="true" hidden="false" outlineLevel="0" max="15" min="15" style="68" width="12.86"/>
    <col collapsed="false" customWidth="true" hidden="false" outlineLevel="0" max="16" min="16" style="68" width="17"/>
    <col collapsed="false" customWidth="true" hidden="true" outlineLevel="0" max="17" min="17" style="69" width="75.29"/>
    <col collapsed="false" customWidth="true" hidden="true" outlineLevel="0" max="18" min="18" style="69" width="126.57"/>
    <col collapsed="false" customWidth="false" hidden="false" outlineLevel="0" max="27" min="19" style="68" width="9.14"/>
    <col collapsed="false" customWidth="true" hidden="true" outlineLevel="0" max="33" min="28" style="229" width="76.14"/>
    <col collapsed="false" customWidth="true" hidden="true" outlineLevel="0" max="43" min="34" style="230" width="127.29"/>
    <col collapsed="false" customWidth="true" hidden="true" outlineLevel="0" max="49" min="44" style="229" width="76.14"/>
    <col collapsed="false" customWidth="true" hidden="true" outlineLevel="0" max="59" min="50" style="230" width="127.29"/>
    <col collapsed="false" customWidth="true" hidden="true" outlineLevel="0" max="65" min="60" style="229" width="76.14"/>
    <col collapsed="false" customWidth="true" hidden="true" outlineLevel="0" max="75" min="66" style="230" width="127.29"/>
    <col collapsed="false" customWidth="true" hidden="true" outlineLevel="0" max="81" min="76" style="229" width="76.14"/>
    <col collapsed="false" customWidth="true" hidden="true" outlineLevel="0" max="91" min="82" style="230" width="127.29"/>
    <col collapsed="false" customWidth="true" hidden="true" outlineLevel="0" max="97" min="92" style="229" width="76.14"/>
    <col collapsed="false" customWidth="true" hidden="true" outlineLevel="0" max="107" min="98" style="230" width="127.29"/>
    <col collapsed="false" customWidth="true" hidden="true" outlineLevel="0" max="113" min="108" style="229" width="76.14"/>
    <col collapsed="false" customWidth="true" hidden="true" outlineLevel="0" max="123" min="114" style="230" width="127.29"/>
    <col collapsed="false" customWidth="true" hidden="true" outlineLevel="0" max="129" min="124" style="229" width="76.14"/>
    <col collapsed="false" customWidth="true" hidden="true" outlineLevel="0" max="139" min="130" style="230" width="127.29"/>
    <col collapsed="false" customWidth="true" hidden="true" outlineLevel="0" max="187" min="140" style="231" width="203.43"/>
    <col collapsed="false" customWidth="true" hidden="true" outlineLevel="0" max="192" min="188" style="230" width="66.42"/>
    <col collapsed="false" customWidth="true" hidden="true" outlineLevel="0" max="196" min="193" style="70" width="45.71"/>
    <col collapsed="false" customWidth="true" hidden="true" outlineLevel="0" max="197" min="197" style="232" width="203.43"/>
    <col collapsed="false" customWidth="true" hidden="true" outlineLevel="0" max="208" min="198" style="229" width="51.86"/>
    <col collapsed="false" customWidth="true" hidden="true" outlineLevel="0" max="211" min="209" style="233" width="156"/>
    <col collapsed="false" customWidth="true" hidden="true" outlineLevel="0" max="212" min="212" style="233" width="84.29"/>
    <col collapsed="false" customWidth="true" hidden="true" outlineLevel="0" max="215" min="213" style="233" width="156"/>
    <col collapsed="false" customWidth="true" hidden="true" outlineLevel="0" max="216" min="216" style="233" width="84.29"/>
    <col collapsed="false" customWidth="true" hidden="true" outlineLevel="0" max="222" min="217" style="233" width="61.15"/>
    <col collapsed="false" customWidth="true" hidden="true" outlineLevel="0" max="228" min="223" style="141" width="82"/>
    <col collapsed="false" customWidth="true" hidden="true" outlineLevel="0" max="234" min="229" style="233" width="61.15"/>
    <col collapsed="false" customWidth="true" hidden="true" outlineLevel="0" max="240" min="235" style="141" width="82"/>
  </cols>
  <sheetData>
    <row r="1" customFormat="false" ht="15" hidden="false" customHeight="false" outlineLevel="0" collapsed="false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 t="s">
        <v>40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customFormat="false" ht="11.25" hidden="false" customHeight="true" outlineLevel="0" collapsed="false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3"/>
      <c r="O2" s="73"/>
      <c r="P2" s="72" t="s">
        <v>41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</row>
    <row r="3" customFormat="false" ht="15" hidden="false" customHeight="false" outlineLevel="0" collapsed="false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3"/>
      <c r="O3" s="73"/>
      <c r="P3" s="72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</row>
    <row r="4" customFormat="false" ht="12.75" hidden="false" customHeight="true" outlineLevel="0" collapsed="false">
      <c r="A4" s="75" t="s">
        <v>42</v>
      </c>
      <c r="B4" s="75"/>
      <c r="C4" s="75"/>
      <c r="D4" s="75"/>
      <c r="E4" s="75"/>
      <c r="F4" s="75"/>
      <c r="G4" s="76" t="s">
        <v>294</v>
      </c>
      <c r="H4" s="76"/>
      <c r="I4" s="76"/>
      <c r="J4" s="76"/>
      <c r="K4" s="76"/>
      <c r="L4" s="76"/>
      <c r="M4" s="76"/>
      <c r="N4" s="76"/>
      <c r="O4" s="76"/>
      <c r="P4" s="76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</row>
    <row r="5" customFormat="false" ht="52.5" hidden="false" customHeight="true" outlineLevel="0" collapsed="false">
      <c r="A5" s="75" t="s">
        <v>44</v>
      </c>
      <c r="B5" s="75"/>
      <c r="C5" s="75"/>
      <c r="D5" s="75"/>
      <c r="E5" s="75"/>
      <c r="F5" s="75"/>
      <c r="G5" s="77" t="s">
        <v>45</v>
      </c>
      <c r="H5" s="77"/>
      <c r="I5" s="77"/>
      <c r="J5" s="77"/>
      <c r="K5" s="77"/>
      <c r="L5" s="77"/>
      <c r="M5" s="77"/>
      <c r="N5" s="77"/>
      <c r="O5" s="77"/>
      <c r="P5" s="77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9" t="s">
        <v>44</v>
      </c>
      <c r="AC5" s="79"/>
      <c r="AD5" s="79"/>
      <c r="AE5" s="79"/>
      <c r="AF5" s="79"/>
      <c r="AG5" s="79"/>
      <c r="AH5" s="234" t="s">
        <v>45</v>
      </c>
      <c r="AI5" s="234"/>
      <c r="AJ5" s="234"/>
      <c r="AK5" s="234"/>
      <c r="AL5" s="234"/>
      <c r="AM5" s="234"/>
      <c r="AN5" s="234"/>
      <c r="AO5" s="234"/>
      <c r="AP5" s="234"/>
      <c r="AQ5" s="234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</row>
    <row r="6" customFormat="false" ht="73.5" hidden="false" customHeight="true" outlineLevel="0" collapsed="false">
      <c r="A6" s="75" t="s">
        <v>46</v>
      </c>
      <c r="B6" s="75"/>
      <c r="C6" s="75"/>
      <c r="D6" s="75"/>
      <c r="E6" s="75"/>
      <c r="F6" s="75"/>
      <c r="G6" s="77" t="s">
        <v>47</v>
      </c>
      <c r="H6" s="77"/>
      <c r="I6" s="77"/>
      <c r="J6" s="77"/>
      <c r="K6" s="77"/>
      <c r="L6" s="77"/>
      <c r="M6" s="77"/>
      <c r="N6" s="77"/>
      <c r="O6" s="77"/>
      <c r="P6" s="77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9" t="s">
        <v>46</v>
      </c>
      <c r="AS6" s="79"/>
      <c r="AT6" s="79"/>
      <c r="AU6" s="79"/>
      <c r="AV6" s="79"/>
      <c r="AW6" s="79"/>
      <c r="AX6" s="234" t="s">
        <v>47</v>
      </c>
      <c r="AY6" s="234"/>
      <c r="AZ6" s="234"/>
      <c r="BA6" s="234"/>
      <c r="BB6" s="234"/>
      <c r="BC6" s="234"/>
      <c r="BD6" s="234"/>
      <c r="BE6" s="234"/>
      <c r="BF6" s="234"/>
      <c r="BG6" s="234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</row>
    <row r="7" customFormat="false" ht="63" hidden="false" customHeight="true" outlineLevel="0" collapsed="false">
      <c r="A7" s="79" t="s">
        <v>295</v>
      </c>
      <c r="B7" s="79"/>
      <c r="C7" s="79"/>
      <c r="D7" s="79"/>
      <c r="E7" s="79"/>
      <c r="F7" s="79"/>
      <c r="G7" s="77" t="s">
        <v>49</v>
      </c>
      <c r="H7" s="77"/>
      <c r="I7" s="77"/>
      <c r="J7" s="77"/>
      <c r="K7" s="77"/>
      <c r="L7" s="77"/>
      <c r="M7" s="77"/>
      <c r="N7" s="77"/>
      <c r="O7" s="77"/>
      <c r="P7" s="77"/>
      <c r="Q7" s="80" t="s">
        <v>48</v>
      </c>
      <c r="R7" s="81" t="s">
        <v>49</v>
      </c>
      <c r="S7" s="78"/>
      <c r="T7" s="78"/>
      <c r="U7" s="78"/>
      <c r="V7" s="78"/>
      <c r="W7" s="78"/>
      <c r="X7" s="78"/>
      <c r="Y7" s="78"/>
      <c r="Z7" s="78"/>
      <c r="AA7" s="78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9" t="s">
        <v>295</v>
      </c>
      <c r="BI7" s="79"/>
      <c r="BJ7" s="79"/>
      <c r="BK7" s="79"/>
      <c r="BL7" s="79"/>
      <c r="BM7" s="79"/>
      <c r="BN7" s="234" t="s">
        <v>49</v>
      </c>
      <c r="BO7" s="234"/>
      <c r="BP7" s="234"/>
      <c r="BQ7" s="234"/>
      <c r="BR7" s="234"/>
      <c r="BS7" s="234"/>
      <c r="BT7" s="234"/>
      <c r="BU7" s="234"/>
      <c r="BV7" s="234"/>
      <c r="BW7" s="234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</row>
    <row r="8" customFormat="false" ht="31.5" hidden="false" customHeight="true" outlineLevel="0" collapsed="false">
      <c r="A8" s="75" t="s">
        <v>50</v>
      </c>
      <c r="B8" s="75"/>
      <c r="C8" s="75"/>
      <c r="D8" s="75"/>
      <c r="E8" s="75"/>
      <c r="F8" s="75"/>
      <c r="G8" s="77" t="s">
        <v>51</v>
      </c>
      <c r="H8" s="77"/>
      <c r="I8" s="77"/>
      <c r="J8" s="77"/>
      <c r="K8" s="77"/>
      <c r="L8" s="77"/>
      <c r="M8" s="77"/>
      <c r="N8" s="77"/>
      <c r="O8" s="77"/>
      <c r="P8" s="77"/>
      <c r="Q8" s="80" t="s">
        <v>50</v>
      </c>
      <c r="R8" s="81" t="s">
        <v>51</v>
      </c>
      <c r="S8" s="78"/>
      <c r="T8" s="78"/>
      <c r="U8" s="78"/>
      <c r="V8" s="78"/>
      <c r="W8" s="78"/>
      <c r="X8" s="78"/>
      <c r="Y8" s="78"/>
      <c r="Z8" s="78"/>
      <c r="AA8" s="78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9" t="s">
        <v>50</v>
      </c>
      <c r="BY8" s="79"/>
      <c r="BZ8" s="79"/>
      <c r="CA8" s="79"/>
      <c r="CB8" s="79"/>
      <c r="CC8" s="79"/>
      <c r="CD8" s="234" t="s">
        <v>51</v>
      </c>
      <c r="CE8" s="234"/>
      <c r="CF8" s="234"/>
      <c r="CG8" s="234"/>
      <c r="CH8" s="234"/>
      <c r="CI8" s="234"/>
      <c r="CJ8" s="234"/>
      <c r="CK8" s="234"/>
      <c r="CL8" s="234"/>
      <c r="CM8" s="234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</row>
    <row r="9" customFormat="false" ht="11.25" hidden="false" customHeight="true" outlineLevel="0" collapsed="false">
      <c r="A9" s="75" t="s">
        <v>52</v>
      </c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7"/>
      <c r="N9" s="77"/>
      <c r="O9" s="77"/>
      <c r="P9" s="77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9" t="s">
        <v>52</v>
      </c>
      <c r="CO9" s="79"/>
      <c r="CP9" s="79"/>
      <c r="CQ9" s="79"/>
      <c r="CR9" s="79"/>
      <c r="CS9" s="79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</row>
    <row r="10" customFormat="false" ht="11.25" hidden="false" customHeight="true" outlineLevel="0" collapsed="false">
      <c r="A10" s="75" t="s">
        <v>53</v>
      </c>
      <c r="B10" s="75"/>
      <c r="C10" s="75"/>
      <c r="D10" s="75"/>
      <c r="E10" s="75"/>
      <c r="F10" s="75"/>
      <c r="G10" s="77" t="s">
        <v>296</v>
      </c>
      <c r="H10" s="77"/>
      <c r="I10" s="77"/>
      <c r="J10" s="77"/>
      <c r="K10" s="77"/>
      <c r="L10" s="77"/>
      <c r="M10" s="77"/>
      <c r="N10" s="77"/>
      <c r="O10" s="77"/>
      <c r="P10" s="77"/>
      <c r="Q10" s="73"/>
      <c r="R10" s="69" t="s">
        <v>296</v>
      </c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9" t="s">
        <v>53</v>
      </c>
      <c r="DE10" s="79"/>
      <c r="DF10" s="79"/>
      <c r="DG10" s="79"/>
      <c r="DH10" s="79"/>
      <c r="DI10" s="79"/>
      <c r="DJ10" s="234" t="s">
        <v>296</v>
      </c>
      <c r="DK10" s="234"/>
      <c r="DL10" s="234"/>
      <c r="DM10" s="234"/>
      <c r="DN10" s="234"/>
      <c r="DO10" s="234"/>
      <c r="DP10" s="234"/>
      <c r="DQ10" s="234"/>
      <c r="DR10" s="234"/>
      <c r="DS10" s="234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</row>
    <row r="11" customFormat="false" ht="11.25" hidden="false" customHeight="true" outlineLevel="0" collapsed="false">
      <c r="A11" s="75" t="s">
        <v>55</v>
      </c>
      <c r="B11" s="75"/>
      <c r="C11" s="75"/>
      <c r="D11" s="75"/>
      <c r="E11" s="75"/>
      <c r="F11" s="75"/>
      <c r="G11" s="77" t="s">
        <v>56</v>
      </c>
      <c r="H11" s="77"/>
      <c r="I11" s="77"/>
      <c r="J11" s="77"/>
      <c r="K11" s="77"/>
      <c r="L11" s="77"/>
      <c r="M11" s="77"/>
      <c r="N11" s="77"/>
      <c r="O11" s="77"/>
      <c r="P11" s="77"/>
      <c r="Q11" s="73"/>
      <c r="R11" s="69" t="s">
        <v>56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9" t="s">
        <v>55</v>
      </c>
      <c r="DU11" s="79"/>
      <c r="DV11" s="79"/>
      <c r="DW11" s="79"/>
      <c r="DX11" s="79"/>
      <c r="DY11" s="79"/>
      <c r="DZ11" s="234" t="s">
        <v>56</v>
      </c>
      <c r="EA11" s="234"/>
      <c r="EB11" s="234"/>
      <c r="EC11" s="234"/>
      <c r="ED11" s="234"/>
      <c r="EE11" s="234"/>
      <c r="EF11" s="234"/>
      <c r="EG11" s="234"/>
      <c r="EH11" s="234"/>
      <c r="EI11" s="234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</row>
    <row r="12" customFormat="false" ht="6" hidden="false" customHeight="true" outlineLevel="0" collapsed="false">
      <c r="A12" s="82"/>
      <c r="B12" s="74"/>
      <c r="C12" s="74"/>
      <c r="D12" s="74"/>
      <c r="E12" s="74"/>
      <c r="F12" s="8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</row>
    <row r="13" customFormat="false" ht="11.25" hidden="false" customHeight="true" outlineLevel="0" collapsed="false">
      <c r="A13" s="85" t="s">
        <v>57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235" t="s">
        <v>57</v>
      </c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</row>
    <row r="14" customFormat="false" ht="15" hidden="false" customHeight="true" outlineLevel="0" collapsed="false">
      <c r="A14" s="86" t="s">
        <v>58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</row>
    <row r="15" customFormat="false" ht="6" hidden="false" customHeight="true" outlineLevel="0" collapsed="false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</row>
    <row r="16" customFormat="false" ht="11.25" hidden="false" customHeight="true" outlineLevel="0" collapsed="false">
      <c r="A16" s="85" t="s">
        <v>57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235" t="s">
        <v>57</v>
      </c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</row>
    <row r="17" customFormat="false" ht="15" hidden="false" customHeight="false" outlineLevel="0" collapsed="false">
      <c r="A17" s="86" t="s">
        <v>59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</row>
    <row r="18" customFormat="false" ht="17.25" hidden="false" customHeight="true" outlineLevel="0" collapsed="false">
      <c r="A18" s="88" t="s">
        <v>499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</row>
    <row r="19" customFormat="false" ht="8.25" hidden="false" customHeight="true" outlineLevel="0" collapsed="false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</row>
    <row r="20" customFormat="false" ht="11.25" hidden="false" customHeight="true" outlineLevel="0" collapsed="false">
      <c r="A20" s="85" t="s">
        <v>500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235" t="s">
        <v>500</v>
      </c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</row>
    <row r="21" customFormat="false" ht="11.25" hidden="false" customHeight="true" outlineLevel="0" collapsed="false">
      <c r="A21" s="86" t="s">
        <v>62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</row>
    <row r="22" customFormat="false" ht="12" hidden="false" customHeight="true" outlineLevel="0" collapsed="false">
      <c r="A22" s="74" t="s">
        <v>63</v>
      </c>
      <c r="B22" s="89" t="s">
        <v>64</v>
      </c>
      <c r="C22" s="71" t="s">
        <v>65</v>
      </c>
      <c r="D22" s="71"/>
      <c r="E22" s="71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</row>
    <row r="23" customFormat="false" ht="11.25" hidden="false" customHeight="true" outlineLevel="0" collapsed="false">
      <c r="A23" s="74" t="s">
        <v>66</v>
      </c>
      <c r="B23" s="91" t="s">
        <v>501</v>
      </c>
      <c r="C23" s="91"/>
      <c r="D23" s="91"/>
      <c r="E23" s="91"/>
      <c r="F23" s="91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234" t="s">
        <v>501</v>
      </c>
      <c r="GG23" s="234"/>
      <c r="GH23" s="234"/>
      <c r="GI23" s="234"/>
      <c r="GJ23" s="234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</row>
    <row r="24" customFormat="false" ht="10.5" hidden="false" customHeight="true" outlineLevel="0" collapsed="false">
      <c r="A24" s="74"/>
      <c r="B24" s="92" t="s">
        <v>68</v>
      </c>
      <c r="C24" s="92"/>
      <c r="D24" s="92"/>
      <c r="E24" s="92"/>
      <c r="F24" s="92"/>
      <c r="G24" s="93"/>
      <c r="H24" s="93"/>
      <c r="I24" s="93"/>
      <c r="J24" s="93"/>
      <c r="K24" s="93"/>
      <c r="L24" s="93"/>
      <c r="M24" s="93"/>
      <c r="N24" s="93"/>
      <c r="O24" s="94"/>
      <c r="P24" s="9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</row>
    <row r="25" customFormat="false" ht="9.75" hidden="false" customHeight="true" outlineLevel="0" collapsed="false">
      <c r="A25" s="74"/>
      <c r="B25" s="74"/>
      <c r="C25" s="7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</row>
    <row r="26" customFormat="false" ht="11.25" hidden="false" customHeight="true" outlineLevel="0" collapsed="false">
      <c r="A26" s="96" t="s">
        <v>69</v>
      </c>
      <c r="B26" s="97"/>
      <c r="C26" s="98" t="s">
        <v>502</v>
      </c>
      <c r="D26" s="98"/>
      <c r="E26" s="98"/>
      <c r="F26" s="9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8" t="s">
        <v>502</v>
      </c>
      <c r="GL26" s="78"/>
      <c r="GM26" s="78"/>
      <c r="GN26" s="78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</row>
    <row r="27" customFormat="false" ht="9.75" hidden="false" customHeight="true" outlineLevel="0" collapsed="false">
      <c r="A27" s="74"/>
      <c r="B27" s="97"/>
      <c r="C27" s="99"/>
      <c r="D27" s="100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</row>
    <row r="28" customFormat="false" ht="12" hidden="false" customHeight="true" outlineLevel="0" collapsed="false">
      <c r="A28" s="96" t="s">
        <v>71</v>
      </c>
      <c r="B28" s="97"/>
      <c r="C28" s="102"/>
      <c r="D28" s="103" t="n">
        <v>1068.44</v>
      </c>
      <c r="E28" s="104" t="s">
        <v>72</v>
      </c>
      <c r="F28" s="73"/>
      <c r="G28" s="97"/>
      <c r="H28" s="97"/>
      <c r="I28" s="97"/>
      <c r="J28" s="97"/>
      <c r="K28" s="97"/>
      <c r="L28" s="97"/>
      <c r="M28" s="97"/>
      <c r="N28" s="105"/>
      <c r="O28" s="105"/>
      <c r="P28" s="97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</row>
    <row r="29" customFormat="false" ht="12" hidden="false" customHeight="true" outlineLevel="0" collapsed="false">
      <c r="A29" s="74"/>
      <c r="B29" s="106" t="s">
        <v>73</v>
      </c>
      <c r="C29" s="107"/>
      <c r="D29" s="108"/>
      <c r="E29" s="104"/>
      <c r="F29" s="73"/>
      <c r="G29" s="97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</row>
    <row r="30" customFormat="false" ht="12" hidden="false" customHeight="true" outlineLevel="0" collapsed="false">
      <c r="A30" s="74"/>
      <c r="B30" s="109" t="s">
        <v>74</v>
      </c>
      <c r="C30" s="102"/>
      <c r="D30" s="103" t="n">
        <v>1068.44</v>
      </c>
      <c r="E30" s="104" t="s">
        <v>72</v>
      </c>
      <c r="F30" s="73"/>
      <c r="G30" s="73"/>
      <c r="H30" s="73"/>
      <c r="I30" s="97"/>
      <c r="J30" s="73"/>
      <c r="K30" s="97" t="s">
        <v>75</v>
      </c>
      <c r="L30" s="97"/>
      <c r="M30" s="97"/>
      <c r="N30" s="110"/>
      <c r="O30" s="103" t="n">
        <v>11.09</v>
      </c>
      <c r="P30" s="104" t="s">
        <v>72</v>
      </c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</row>
    <row r="31" customFormat="false" ht="12" hidden="false" customHeight="true" outlineLevel="0" collapsed="false">
      <c r="A31" s="74"/>
      <c r="B31" s="109" t="s">
        <v>18</v>
      </c>
      <c r="C31" s="111"/>
      <c r="D31" s="112" t="n">
        <v>0</v>
      </c>
      <c r="E31" s="104" t="s">
        <v>72</v>
      </c>
      <c r="F31" s="73"/>
      <c r="G31" s="73"/>
      <c r="H31" s="73"/>
      <c r="I31" s="97"/>
      <c r="J31" s="73"/>
      <c r="K31" s="97" t="s">
        <v>76</v>
      </c>
      <c r="L31" s="97"/>
      <c r="M31" s="97"/>
      <c r="N31" s="110"/>
      <c r="O31" s="103" t="n">
        <v>1.51</v>
      </c>
      <c r="P31" s="104" t="s">
        <v>72</v>
      </c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</row>
    <row r="32" customFormat="false" ht="12" hidden="false" customHeight="true" outlineLevel="0" collapsed="false">
      <c r="A32" s="74"/>
      <c r="B32" s="109" t="s">
        <v>77</v>
      </c>
      <c r="C32" s="111"/>
      <c r="D32" s="112" t="n">
        <v>0</v>
      </c>
      <c r="E32" s="104" t="s">
        <v>72</v>
      </c>
      <c r="F32" s="73"/>
      <c r="G32" s="73"/>
      <c r="H32" s="73"/>
      <c r="I32" s="97"/>
      <c r="J32" s="73"/>
      <c r="K32" s="97" t="s">
        <v>78</v>
      </c>
      <c r="L32" s="97"/>
      <c r="M32" s="97"/>
      <c r="N32" s="113"/>
      <c r="O32" s="112" t="n">
        <v>38.1</v>
      </c>
      <c r="P32" s="114" t="s">
        <v>79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</row>
    <row r="33" customFormat="false" ht="12" hidden="false" customHeight="true" outlineLevel="0" collapsed="false">
      <c r="A33" s="74"/>
      <c r="B33" s="109" t="s">
        <v>80</v>
      </c>
      <c r="C33" s="111"/>
      <c r="D33" s="103" t="n">
        <v>0</v>
      </c>
      <c r="E33" s="104" t="s">
        <v>72</v>
      </c>
      <c r="F33" s="73"/>
      <c r="G33" s="73"/>
      <c r="H33" s="73"/>
      <c r="I33" s="97"/>
      <c r="J33" s="73"/>
      <c r="K33" s="97" t="s">
        <v>81</v>
      </c>
      <c r="L33" s="97"/>
      <c r="M33" s="97"/>
      <c r="N33" s="113"/>
      <c r="O33" s="112" t="n">
        <v>3.25</v>
      </c>
      <c r="P33" s="114" t="s">
        <v>79</v>
      </c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</row>
    <row r="34" customFormat="false" ht="9.75" hidden="false" customHeight="true" outlineLevel="0" collapsed="false">
      <c r="A34" s="74"/>
      <c r="B34" s="97"/>
      <c r="C34" s="73"/>
      <c r="D34" s="115"/>
      <c r="E34" s="104"/>
      <c r="F34" s="73"/>
      <c r="G34" s="73"/>
      <c r="H34" s="97"/>
      <c r="I34" s="97"/>
      <c r="J34" s="97"/>
      <c r="K34" s="97"/>
      <c r="L34" s="97"/>
      <c r="M34" s="97"/>
      <c r="N34" s="101"/>
      <c r="O34" s="101"/>
      <c r="P34" s="97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</row>
    <row r="35" customFormat="false" ht="11.25" hidden="false" customHeight="true" outlineLevel="0" collapsed="false">
      <c r="A35" s="116" t="s">
        <v>82</v>
      </c>
      <c r="B35" s="117" t="s">
        <v>83</v>
      </c>
      <c r="C35" s="117" t="s">
        <v>84</v>
      </c>
      <c r="D35" s="117"/>
      <c r="E35" s="117"/>
      <c r="F35" s="117"/>
      <c r="G35" s="117"/>
      <c r="H35" s="117" t="s">
        <v>85</v>
      </c>
      <c r="I35" s="117" t="s">
        <v>86</v>
      </c>
      <c r="J35" s="117"/>
      <c r="K35" s="117"/>
      <c r="L35" s="117" t="s">
        <v>15</v>
      </c>
      <c r="M35" s="117"/>
      <c r="N35" s="117"/>
      <c r="O35" s="117"/>
      <c r="P35" s="117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</row>
    <row r="36" customFormat="false" ht="11.25" hidden="false" customHeight="true" outlineLevel="0" collapsed="false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</row>
    <row r="37" customFormat="false" ht="54" hidden="false" customHeight="true" outlineLevel="0" collapsed="false">
      <c r="A37" s="116"/>
      <c r="B37" s="117"/>
      <c r="C37" s="117"/>
      <c r="D37" s="117"/>
      <c r="E37" s="117"/>
      <c r="F37" s="117"/>
      <c r="G37" s="117"/>
      <c r="H37" s="117"/>
      <c r="I37" s="117" t="s">
        <v>87</v>
      </c>
      <c r="J37" s="117" t="s">
        <v>88</v>
      </c>
      <c r="K37" s="117" t="s">
        <v>89</v>
      </c>
      <c r="L37" s="117" t="s">
        <v>90</v>
      </c>
      <c r="M37" s="117" t="s">
        <v>91</v>
      </c>
      <c r="N37" s="117" t="s">
        <v>92</v>
      </c>
      <c r="O37" s="117" t="s">
        <v>88</v>
      </c>
      <c r="P37" s="117" t="s">
        <v>93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</row>
    <row r="38" customFormat="false" ht="13.5" hidden="false" customHeight="true" outlineLevel="0" collapsed="false">
      <c r="A38" s="118" t="n">
        <v>1</v>
      </c>
      <c r="B38" s="119" t="n">
        <v>2</v>
      </c>
      <c r="C38" s="119" t="n">
        <v>3</v>
      </c>
      <c r="D38" s="119"/>
      <c r="E38" s="119"/>
      <c r="F38" s="119"/>
      <c r="G38" s="119"/>
      <c r="H38" s="119" t="n">
        <v>4</v>
      </c>
      <c r="I38" s="119" t="n">
        <v>5</v>
      </c>
      <c r="J38" s="119" t="n">
        <v>6</v>
      </c>
      <c r="K38" s="119" t="n">
        <v>7</v>
      </c>
      <c r="L38" s="119" t="n">
        <v>8</v>
      </c>
      <c r="M38" s="119" t="n">
        <v>9</v>
      </c>
      <c r="N38" s="119" t="n">
        <v>10</v>
      </c>
      <c r="O38" s="119" t="n">
        <v>11</v>
      </c>
      <c r="P38" s="119" t="n">
        <v>12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</row>
    <row r="39" customFormat="false" ht="11.25" hidden="false" customHeight="true" outlineLevel="0" collapsed="false">
      <c r="A39" s="120" t="s">
        <v>503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236" t="s">
        <v>503</v>
      </c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</row>
    <row r="40" customFormat="false" ht="21" hidden="false" customHeight="true" outlineLevel="0" collapsed="false">
      <c r="A40" s="122" t="s">
        <v>95</v>
      </c>
      <c r="B40" s="123" t="s">
        <v>504</v>
      </c>
      <c r="C40" s="124" t="s">
        <v>505</v>
      </c>
      <c r="D40" s="124"/>
      <c r="E40" s="124"/>
      <c r="F40" s="124"/>
      <c r="G40" s="124"/>
      <c r="H40" s="125" t="s">
        <v>506</v>
      </c>
      <c r="I40" s="126" t="n">
        <v>0.7</v>
      </c>
      <c r="J40" s="127" t="n">
        <v>1</v>
      </c>
      <c r="K40" s="128" t="n">
        <v>0.7</v>
      </c>
      <c r="L40" s="129"/>
      <c r="M40" s="126"/>
      <c r="N40" s="130"/>
      <c r="O40" s="126"/>
      <c r="P40" s="131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236"/>
      <c r="GP40" s="218" t="s">
        <v>505</v>
      </c>
      <c r="GQ40" s="218"/>
      <c r="GR40" s="218"/>
      <c r="GS40" s="218"/>
      <c r="GT40" s="218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</row>
    <row r="41" customFormat="false" ht="11.25" hidden="false" customHeight="true" outlineLevel="0" collapsed="false">
      <c r="A41" s="132"/>
      <c r="B41" s="133" t="s">
        <v>103</v>
      </c>
      <c r="C41" s="75" t="s">
        <v>104</v>
      </c>
      <c r="D41" s="75"/>
      <c r="E41" s="75"/>
      <c r="F41" s="75"/>
      <c r="G41" s="75"/>
      <c r="H41" s="134"/>
      <c r="I41" s="135"/>
      <c r="J41" s="135"/>
      <c r="K41" s="135"/>
      <c r="L41" s="137"/>
      <c r="M41" s="135"/>
      <c r="N41" s="137"/>
      <c r="O41" s="135"/>
      <c r="P41" s="138" t="n">
        <v>1187.9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236"/>
      <c r="GP41" s="218"/>
      <c r="GQ41" s="218"/>
      <c r="GR41" s="218"/>
      <c r="GS41" s="218"/>
      <c r="GT41" s="218"/>
      <c r="GU41" s="79" t="s">
        <v>104</v>
      </c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</row>
    <row r="42" customFormat="false" ht="11.25" hidden="false" customHeight="true" outlineLevel="0" collapsed="false">
      <c r="A42" s="132"/>
      <c r="B42" s="133"/>
      <c r="C42" s="75" t="s">
        <v>150</v>
      </c>
      <c r="D42" s="75"/>
      <c r="E42" s="75"/>
      <c r="F42" s="75"/>
      <c r="G42" s="75"/>
      <c r="H42" s="134" t="s">
        <v>100</v>
      </c>
      <c r="I42" s="135"/>
      <c r="J42" s="135"/>
      <c r="K42" s="136" t="n">
        <v>0.693</v>
      </c>
      <c r="L42" s="137"/>
      <c r="M42" s="135"/>
      <c r="N42" s="137"/>
      <c r="O42" s="135"/>
      <c r="P42" s="156" t="n">
        <v>338.83</v>
      </c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236"/>
      <c r="GP42" s="218"/>
      <c r="GQ42" s="218"/>
      <c r="GR42" s="218"/>
      <c r="GS42" s="218"/>
      <c r="GT42" s="218"/>
      <c r="GU42" s="79" t="s">
        <v>150</v>
      </c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</row>
    <row r="43" customFormat="false" ht="11.25" hidden="false" customHeight="true" outlineLevel="0" collapsed="false">
      <c r="A43" s="139"/>
      <c r="B43" s="133" t="s">
        <v>151</v>
      </c>
      <c r="C43" s="75" t="s">
        <v>152</v>
      </c>
      <c r="D43" s="75"/>
      <c r="E43" s="75"/>
      <c r="F43" s="75"/>
      <c r="G43" s="75"/>
      <c r="H43" s="134" t="s">
        <v>107</v>
      </c>
      <c r="I43" s="140" t="n">
        <v>0.61</v>
      </c>
      <c r="J43" s="135"/>
      <c r="K43" s="136" t="n">
        <v>0.427</v>
      </c>
      <c r="L43" s="145" t="n">
        <v>887.54</v>
      </c>
      <c r="M43" s="146" t="n">
        <v>1.33</v>
      </c>
      <c r="N43" s="143" t="n">
        <v>1180.43</v>
      </c>
      <c r="O43" s="135"/>
      <c r="P43" s="138" t="n">
        <v>504.04</v>
      </c>
      <c r="Q43" s="144"/>
      <c r="R43" s="144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236"/>
      <c r="GP43" s="218"/>
      <c r="GQ43" s="218"/>
      <c r="GR43" s="218"/>
      <c r="GS43" s="218"/>
      <c r="GT43" s="218"/>
      <c r="GU43" s="79"/>
      <c r="GV43" s="79" t="s">
        <v>152</v>
      </c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</row>
    <row r="44" customFormat="false" ht="11.25" hidden="false" customHeight="true" outlineLevel="0" collapsed="false">
      <c r="A44" s="153"/>
      <c r="B44" s="133" t="s">
        <v>153</v>
      </c>
      <c r="C44" s="75" t="s">
        <v>154</v>
      </c>
      <c r="D44" s="75"/>
      <c r="E44" s="75"/>
      <c r="F44" s="75"/>
      <c r="G44" s="75"/>
      <c r="H44" s="134" t="s">
        <v>100</v>
      </c>
      <c r="I44" s="140" t="n">
        <v>0.61</v>
      </c>
      <c r="J44" s="135"/>
      <c r="K44" s="136" t="n">
        <v>0.427</v>
      </c>
      <c r="L44" s="137"/>
      <c r="M44" s="135"/>
      <c r="N44" s="160" t="n">
        <v>488.93</v>
      </c>
      <c r="O44" s="135"/>
      <c r="P44" s="156" t="n">
        <v>208.77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236"/>
      <c r="GP44" s="218"/>
      <c r="GQ44" s="218"/>
      <c r="GR44" s="218"/>
      <c r="GS44" s="218"/>
      <c r="GT44" s="218"/>
      <c r="GU44" s="79"/>
      <c r="GV44" s="79"/>
      <c r="GW44" s="79" t="s">
        <v>154</v>
      </c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</row>
    <row r="45" customFormat="false" ht="11.25" hidden="false" customHeight="true" outlineLevel="0" collapsed="false">
      <c r="A45" s="139"/>
      <c r="B45" s="133" t="s">
        <v>507</v>
      </c>
      <c r="C45" s="75" t="s">
        <v>508</v>
      </c>
      <c r="D45" s="75"/>
      <c r="E45" s="75"/>
      <c r="F45" s="75"/>
      <c r="G45" s="75"/>
      <c r="H45" s="134" t="s">
        <v>107</v>
      </c>
      <c r="I45" s="140" t="n">
        <v>0.38</v>
      </c>
      <c r="J45" s="135"/>
      <c r="K45" s="136" t="n">
        <v>0.266</v>
      </c>
      <c r="L45" s="164" t="n">
        <v>1933</v>
      </c>
      <c r="M45" s="146" t="n">
        <v>1.33</v>
      </c>
      <c r="N45" s="143" t="n">
        <v>2570.89</v>
      </c>
      <c r="O45" s="135"/>
      <c r="P45" s="138" t="n">
        <v>683.86</v>
      </c>
      <c r="Q45" s="144"/>
      <c r="R45" s="144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236"/>
      <c r="GP45" s="218"/>
      <c r="GQ45" s="218"/>
      <c r="GR45" s="218"/>
      <c r="GS45" s="218"/>
      <c r="GT45" s="218"/>
      <c r="GU45" s="79"/>
      <c r="GV45" s="79" t="s">
        <v>508</v>
      </c>
      <c r="GW45" s="79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</row>
    <row r="46" customFormat="false" ht="11.25" hidden="false" customHeight="true" outlineLevel="0" collapsed="false">
      <c r="A46" s="153"/>
      <c r="B46" s="133" t="s">
        <v>153</v>
      </c>
      <c r="C46" s="75" t="s">
        <v>154</v>
      </c>
      <c r="D46" s="75"/>
      <c r="E46" s="75"/>
      <c r="F46" s="75"/>
      <c r="G46" s="75"/>
      <c r="H46" s="134" t="s">
        <v>100</v>
      </c>
      <c r="I46" s="140" t="n">
        <v>0.38</v>
      </c>
      <c r="J46" s="135"/>
      <c r="K46" s="136" t="n">
        <v>0.266</v>
      </c>
      <c r="L46" s="137"/>
      <c r="M46" s="135"/>
      <c r="N46" s="160" t="n">
        <v>488.93</v>
      </c>
      <c r="O46" s="135"/>
      <c r="P46" s="156" t="n">
        <v>130.06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236"/>
      <c r="GP46" s="218"/>
      <c r="GQ46" s="218"/>
      <c r="GR46" s="218"/>
      <c r="GS46" s="218"/>
      <c r="GT46" s="218"/>
      <c r="GU46" s="79"/>
      <c r="GV46" s="79"/>
      <c r="GW46" s="79" t="s">
        <v>154</v>
      </c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</row>
    <row r="47" customFormat="false" ht="11.25" hidden="false" customHeight="true" outlineLevel="0" collapsed="false">
      <c r="A47" s="149"/>
      <c r="B47" s="150"/>
      <c r="C47" s="123" t="s">
        <v>118</v>
      </c>
      <c r="D47" s="123"/>
      <c r="E47" s="123"/>
      <c r="F47" s="123"/>
      <c r="G47" s="123"/>
      <c r="H47" s="125"/>
      <c r="I47" s="126"/>
      <c r="J47" s="126"/>
      <c r="K47" s="126"/>
      <c r="L47" s="129"/>
      <c r="M47" s="126"/>
      <c r="N47" s="151"/>
      <c r="O47" s="126"/>
      <c r="P47" s="152" t="n">
        <v>1526.73</v>
      </c>
      <c r="Q47" s="144"/>
      <c r="R47" s="144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236"/>
      <c r="GP47" s="218"/>
      <c r="GQ47" s="218"/>
      <c r="GR47" s="218"/>
      <c r="GS47" s="218"/>
      <c r="GT47" s="218"/>
      <c r="GU47" s="79"/>
      <c r="GV47" s="79"/>
      <c r="GW47" s="79"/>
      <c r="GX47" s="218" t="s">
        <v>118</v>
      </c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</row>
    <row r="48" customFormat="false" ht="11.25" hidden="false" customHeight="true" outlineLevel="0" collapsed="false">
      <c r="A48" s="153"/>
      <c r="B48" s="133"/>
      <c r="C48" s="75" t="s">
        <v>119</v>
      </c>
      <c r="D48" s="75"/>
      <c r="E48" s="75"/>
      <c r="F48" s="75"/>
      <c r="G48" s="75"/>
      <c r="H48" s="134"/>
      <c r="I48" s="135"/>
      <c r="J48" s="135"/>
      <c r="K48" s="135"/>
      <c r="L48" s="137"/>
      <c r="M48" s="135"/>
      <c r="N48" s="137"/>
      <c r="O48" s="135"/>
      <c r="P48" s="156" t="n">
        <v>338.83</v>
      </c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236"/>
      <c r="GP48" s="218"/>
      <c r="GQ48" s="218"/>
      <c r="GR48" s="218"/>
      <c r="GS48" s="218"/>
      <c r="GT48" s="218"/>
      <c r="GU48" s="79"/>
      <c r="GV48" s="79"/>
      <c r="GW48" s="79"/>
      <c r="GX48" s="218"/>
      <c r="GY48" s="79" t="s">
        <v>119</v>
      </c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</row>
    <row r="49" customFormat="false" ht="21" hidden="false" customHeight="true" outlineLevel="0" collapsed="false">
      <c r="A49" s="153"/>
      <c r="B49" s="133" t="s">
        <v>509</v>
      </c>
      <c r="C49" s="75" t="s">
        <v>510</v>
      </c>
      <c r="D49" s="75"/>
      <c r="E49" s="75"/>
      <c r="F49" s="75"/>
      <c r="G49" s="75"/>
      <c r="H49" s="134" t="s">
        <v>122</v>
      </c>
      <c r="I49" s="147" t="n">
        <v>89</v>
      </c>
      <c r="J49" s="135"/>
      <c r="K49" s="147" t="n">
        <v>89</v>
      </c>
      <c r="L49" s="137"/>
      <c r="M49" s="135"/>
      <c r="N49" s="137"/>
      <c r="O49" s="135"/>
      <c r="P49" s="156" t="n">
        <v>301.56</v>
      </c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236"/>
      <c r="GP49" s="218"/>
      <c r="GQ49" s="218"/>
      <c r="GR49" s="218"/>
      <c r="GS49" s="218"/>
      <c r="GT49" s="218"/>
      <c r="GU49" s="79"/>
      <c r="GV49" s="79"/>
      <c r="GW49" s="79"/>
      <c r="GX49" s="218"/>
      <c r="GY49" s="79" t="s">
        <v>510</v>
      </c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</row>
    <row r="50" customFormat="false" ht="21" hidden="false" customHeight="true" outlineLevel="0" collapsed="false">
      <c r="A50" s="153"/>
      <c r="B50" s="133" t="s">
        <v>511</v>
      </c>
      <c r="C50" s="75" t="s">
        <v>512</v>
      </c>
      <c r="D50" s="75"/>
      <c r="E50" s="75"/>
      <c r="F50" s="75"/>
      <c r="G50" s="75"/>
      <c r="H50" s="134" t="s">
        <v>122</v>
      </c>
      <c r="I50" s="147" t="n">
        <v>41</v>
      </c>
      <c r="J50" s="135"/>
      <c r="K50" s="147" t="n">
        <v>41</v>
      </c>
      <c r="L50" s="137"/>
      <c r="M50" s="135"/>
      <c r="N50" s="137"/>
      <c r="O50" s="135"/>
      <c r="P50" s="156" t="n">
        <v>138.92</v>
      </c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236"/>
      <c r="GP50" s="218"/>
      <c r="GQ50" s="218"/>
      <c r="GR50" s="218"/>
      <c r="GS50" s="218"/>
      <c r="GT50" s="218"/>
      <c r="GU50" s="79"/>
      <c r="GV50" s="79"/>
      <c r="GW50" s="79"/>
      <c r="GX50" s="218"/>
      <c r="GY50" s="79" t="s">
        <v>512</v>
      </c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</row>
    <row r="51" customFormat="false" ht="11.25" hidden="false" customHeight="true" outlineLevel="0" collapsed="false">
      <c r="A51" s="154"/>
      <c r="B51" s="155"/>
      <c r="C51" s="123" t="s">
        <v>125</v>
      </c>
      <c r="D51" s="123"/>
      <c r="E51" s="123"/>
      <c r="F51" s="123"/>
      <c r="G51" s="123"/>
      <c r="H51" s="125"/>
      <c r="I51" s="126"/>
      <c r="J51" s="126"/>
      <c r="K51" s="126"/>
      <c r="L51" s="129"/>
      <c r="M51" s="126"/>
      <c r="N51" s="151" t="n">
        <v>2810.3</v>
      </c>
      <c r="O51" s="126"/>
      <c r="P51" s="152" t="n">
        <v>1967.21</v>
      </c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236"/>
      <c r="GP51" s="218"/>
      <c r="GQ51" s="218"/>
      <c r="GR51" s="218"/>
      <c r="GS51" s="218"/>
      <c r="GT51" s="218"/>
      <c r="GU51" s="79"/>
      <c r="GV51" s="79"/>
      <c r="GW51" s="79"/>
      <c r="GX51" s="218"/>
      <c r="GY51" s="79"/>
      <c r="GZ51" s="218" t="s">
        <v>125</v>
      </c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</row>
    <row r="52" customFormat="false" ht="21" hidden="false" customHeight="true" outlineLevel="0" collapsed="false">
      <c r="A52" s="122" t="s">
        <v>103</v>
      </c>
      <c r="B52" s="123" t="s">
        <v>513</v>
      </c>
      <c r="C52" s="124" t="s">
        <v>514</v>
      </c>
      <c r="D52" s="124"/>
      <c r="E52" s="124"/>
      <c r="F52" s="124"/>
      <c r="G52" s="124"/>
      <c r="H52" s="125" t="s">
        <v>506</v>
      </c>
      <c r="I52" s="126" t="n">
        <v>0.3</v>
      </c>
      <c r="J52" s="127" t="n">
        <v>1</v>
      </c>
      <c r="K52" s="128" t="n">
        <v>0.3</v>
      </c>
      <c r="L52" s="129"/>
      <c r="M52" s="126"/>
      <c r="N52" s="130"/>
      <c r="O52" s="126"/>
      <c r="P52" s="131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236"/>
      <c r="GP52" s="218" t="s">
        <v>514</v>
      </c>
      <c r="GQ52" s="218"/>
      <c r="GR52" s="218"/>
      <c r="GS52" s="218"/>
      <c r="GT52" s="218"/>
      <c r="GU52" s="79"/>
      <c r="GV52" s="79"/>
      <c r="GW52" s="79"/>
      <c r="GX52" s="218"/>
      <c r="GY52" s="79"/>
      <c r="GZ52" s="218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</row>
    <row r="53" customFormat="false" ht="11.25" hidden="false" customHeight="true" outlineLevel="0" collapsed="false">
      <c r="A53" s="132"/>
      <c r="B53" s="133" t="s">
        <v>95</v>
      </c>
      <c r="C53" s="75" t="s">
        <v>99</v>
      </c>
      <c r="D53" s="75"/>
      <c r="E53" s="75"/>
      <c r="F53" s="75"/>
      <c r="G53" s="75"/>
      <c r="H53" s="134" t="s">
        <v>100</v>
      </c>
      <c r="I53" s="135"/>
      <c r="J53" s="135"/>
      <c r="K53" s="148" t="n">
        <v>38.1</v>
      </c>
      <c r="L53" s="137"/>
      <c r="M53" s="135"/>
      <c r="N53" s="137"/>
      <c r="O53" s="135"/>
      <c r="P53" s="138" t="n">
        <v>11094.34</v>
      </c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236"/>
      <c r="GP53" s="218"/>
      <c r="GQ53" s="218"/>
      <c r="GR53" s="218"/>
      <c r="GS53" s="218"/>
      <c r="GT53" s="218"/>
      <c r="GU53" s="79" t="s">
        <v>99</v>
      </c>
      <c r="GV53" s="79"/>
      <c r="GW53" s="79"/>
      <c r="GX53" s="218"/>
      <c r="GY53" s="79"/>
      <c r="GZ53" s="218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</row>
    <row r="54" customFormat="false" ht="11.25" hidden="false" customHeight="true" outlineLevel="0" collapsed="false">
      <c r="A54" s="139"/>
      <c r="B54" s="133" t="s">
        <v>515</v>
      </c>
      <c r="C54" s="75" t="s">
        <v>516</v>
      </c>
      <c r="D54" s="75"/>
      <c r="E54" s="75"/>
      <c r="F54" s="75"/>
      <c r="G54" s="75"/>
      <c r="H54" s="134" t="s">
        <v>100</v>
      </c>
      <c r="I54" s="147" t="n">
        <v>127</v>
      </c>
      <c r="J54" s="135"/>
      <c r="K54" s="148" t="n">
        <v>38.1</v>
      </c>
      <c r="L54" s="141"/>
      <c r="M54" s="142"/>
      <c r="N54" s="143" t="n">
        <v>291.19</v>
      </c>
      <c r="O54" s="135"/>
      <c r="P54" s="138" t="n">
        <v>11094.34</v>
      </c>
      <c r="Q54" s="144"/>
      <c r="R54" s="144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236"/>
      <c r="GP54" s="218"/>
      <c r="GQ54" s="218"/>
      <c r="GR54" s="218"/>
      <c r="GS54" s="218"/>
      <c r="GT54" s="218"/>
      <c r="GU54" s="79"/>
      <c r="GV54" s="79" t="s">
        <v>516</v>
      </c>
      <c r="GW54" s="79"/>
      <c r="GX54" s="218"/>
      <c r="GY54" s="79"/>
      <c r="GZ54" s="218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</row>
    <row r="55" customFormat="false" ht="11.25" hidden="false" customHeight="true" outlineLevel="0" collapsed="false">
      <c r="A55" s="132"/>
      <c r="B55" s="133" t="s">
        <v>103</v>
      </c>
      <c r="C55" s="75" t="s">
        <v>104</v>
      </c>
      <c r="D55" s="75"/>
      <c r="E55" s="75"/>
      <c r="F55" s="75"/>
      <c r="G55" s="75"/>
      <c r="H55" s="134"/>
      <c r="I55" s="135"/>
      <c r="J55" s="135"/>
      <c r="K55" s="135"/>
      <c r="L55" s="137"/>
      <c r="M55" s="135"/>
      <c r="N55" s="137"/>
      <c r="O55" s="135"/>
      <c r="P55" s="138" t="n">
        <v>4011.45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236"/>
      <c r="GP55" s="218"/>
      <c r="GQ55" s="218"/>
      <c r="GR55" s="218"/>
      <c r="GS55" s="218"/>
      <c r="GT55" s="218"/>
      <c r="GU55" s="79" t="s">
        <v>104</v>
      </c>
      <c r="GV55" s="79"/>
      <c r="GW55" s="79"/>
      <c r="GX55" s="218"/>
      <c r="GY55" s="79"/>
      <c r="GZ55" s="218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</row>
    <row r="56" customFormat="false" ht="11.25" hidden="false" customHeight="true" outlineLevel="0" collapsed="false">
      <c r="A56" s="132"/>
      <c r="B56" s="133"/>
      <c r="C56" s="75" t="s">
        <v>150</v>
      </c>
      <c r="D56" s="75"/>
      <c r="E56" s="75"/>
      <c r="F56" s="75"/>
      <c r="G56" s="75"/>
      <c r="H56" s="134" t="s">
        <v>100</v>
      </c>
      <c r="I56" s="135"/>
      <c r="J56" s="135"/>
      <c r="K56" s="136" t="n">
        <v>2.556</v>
      </c>
      <c r="L56" s="137"/>
      <c r="M56" s="135"/>
      <c r="N56" s="137"/>
      <c r="O56" s="135"/>
      <c r="P56" s="138" t="n">
        <v>1168.35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236"/>
      <c r="GP56" s="218"/>
      <c r="GQ56" s="218"/>
      <c r="GR56" s="218"/>
      <c r="GS56" s="218"/>
      <c r="GT56" s="218"/>
      <c r="GU56" s="79" t="s">
        <v>150</v>
      </c>
      <c r="GV56" s="79"/>
      <c r="GW56" s="79"/>
      <c r="GX56" s="218"/>
      <c r="GY56" s="79"/>
      <c r="GZ56" s="218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</row>
    <row r="57" customFormat="false" ht="11.25" hidden="false" customHeight="true" outlineLevel="0" collapsed="false">
      <c r="A57" s="139"/>
      <c r="B57" s="133" t="s">
        <v>151</v>
      </c>
      <c r="C57" s="75" t="s">
        <v>152</v>
      </c>
      <c r="D57" s="75"/>
      <c r="E57" s="75"/>
      <c r="F57" s="75"/>
      <c r="G57" s="75"/>
      <c r="H57" s="134" t="s">
        <v>107</v>
      </c>
      <c r="I57" s="140" t="n">
        <v>0.84</v>
      </c>
      <c r="J57" s="135"/>
      <c r="K57" s="136" t="n">
        <v>0.252</v>
      </c>
      <c r="L57" s="145" t="n">
        <v>887.54</v>
      </c>
      <c r="M57" s="146" t="n">
        <v>1.33</v>
      </c>
      <c r="N57" s="143" t="n">
        <v>1180.43</v>
      </c>
      <c r="O57" s="135"/>
      <c r="P57" s="138" t="n">
        <v>297.47</v>
      </c>
      <c r="Q57" s="144"/>
      <c r="R57" s="144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236"/>
      <c r="GP57" s="218"/>
      <c r="GQ57" s="218"/>
      <c r="GR57" s="218"/>
      <c r="GS57" s="218"/>
      <c r="GT57" s="218"/>
      <c r="GU57" s="79"/>
      <c r="GV57" s="79" t="s">
        <v>152</v>
      </c>
      <c r="GW57" s="79"/>
      <c r="GX57" s="218"/>
      <c r="GY57" s="79"/>
      <c r="GZ57" s="218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</row>
    <row r="58" customFormat="false" ht="11.25" hidden="false" customHeight="true" outlineLevel="0" collapsed="false">
      <c r="A58" s="153"/>
      <c r="B58" s="133" t="s">
        <v>153</v>
      </c>
      <c r="C58" s="75" t="s">
        <v>154</v>
      </c>
      <c r="D58" s="75"/>
      <c r="E58" s="75"/>
      <c r="F58" s="75"/>
      <c r="G58" s="75"/>
      <c r="H58" s="134" t="s">
        <v>100</v>
      </c>
      <c r="I58" s="140" t="n">
        <v>0.84</v>
      </c>
      <c r="J58" s="135"/>
      <c r="K58" s="136" t="n">
        <v>0.252</v>
      </c>
      <c r="L58" s="137"/>
      <c r="M58" s="135"/>
      <c r="N58" s="160" t="n">
        <v>488.93</v>
      </c>
      <c r="O58" s="135"/>
      <c r="P58" s="156" t="n">
        <v>123.21</v>
      </c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236"/>
      <c r="GP58" s="218"/>
      <c r="GQ58" s="218"/>
      <c r="GR58" s="218"/>
      <c r="GS58" s="218"/>
      <c r="GT58" s="218"/>
      <c r="GU58" s="79"/>
      <c r="GV58" s="79"/>
      <c r="GW58" s="79" t="s">
        <v>154</v>
      </c>
      <c r="GX58" s="218"/>
      <c r="GY58" s="79"/>
      <c r="GZ58" s="218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</row>
    <row r="59" customFormat="false" ht="21" hidden="false" customHeight="true" outlineLevel="0" collapsed="false">
      <c r="A59" s="139"/>
      <c r="B59" s="133" t="s">
        <v>517</v>
      </c>
      <c r="C59" s="75" t="s">
        <v>518</v>
      </c>
      <c r="D59" s="75"/>
      <c r="E59" s="75"/>
      <c r="F59" s="75"/>
      <c r="G59" s="75"/>
      <c r="H59" s="134" t="s">
        <v>107</v>
      </c>
      <c r="I59" s="140" t="n">
        <v>3.84</v>
      </c>
      <c r="J59" s="135"/>
      <c r="K59" s="136" t="n">
        <v>1.152</v>
      </c>
      <c r="L59" s="164" t="n">
        <v>2664.41</v>
      </c>
      <c r="M59" s="146" t="n">
        <v>1.21</v>
      </c>
      <c r="N59" s="143" t="n">
        <v>3223.94</v>
      </c>
      <c r="O59" s="135"/>
      <c r="P59" s="138" t="n">
        <v>3713.98</v>
      </c>
      <c r="Q59" s="144"/>
      <c r="R59" s="144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236"/>
      <c r="GP59" s="218"/>
      <c r="GQ59" s="218"/>
      <c r="GR59" s="218"/>
      <c r="GS59" s="218"/>
      <c r="GT59" s="218"/>
      <c r="GU59" s="79"/>
      <c r="GV59" s="79" t="s">
        <v>518</v>
      </c>
      <c r="GW59" s="79"/>
      <c r="GX59" s="218"/>
      <c r="GY59" s="79"/>
      <c r="GZ59" s="218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</row>
    <row r="60" customFormat="false" ht="11.25" hidden="false" customHeight="true" outlineLevel="0" collapsed="false">
      <c r="A60" s="153"/>
      <c r="B60" s="133" t="s">
        <v>519</v>
      </c>
      <c r="C60" s="75" t="s">
        <v>520</v>
      </c>
      <c r="D60" s="75"/>
      <c r="E60" s="75"/>
      <c r="F60" s="75"/>
      <c r="G60" s="75"/>
      <c r="H60" s="134" t="s">
        <v>100</v>
      </c>
      <c r="I60" s="140" t="n">
        <v>7.68</v>
      </c>
      <c r="J60" s="135"/>
      <c r="K60" s="136" t="n">
        <v>2.304</v>
      </c>
      <c r="L60" s="137"/>
      <c r="M60" s="135"/>
      <c r="N60" s="160" t="n">
        <v>453.62</v>
      </c>
      <c r="O60" s="135"/>
      <c r="P60" s="138" t="n">
        <v>1045.14</v>
      </c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236"/>
      <c r="GP60" s="218"/>
      <c r="GQ60" s="218"/>
      <c r="GR60" s="218"/>
      <c r="GS60" s="218"/>
      <c r="GT60" s="218"/>
      <c r="GU60" s="79"/>
      <c r="GV60" s="79"/>
      <c r="GW60" s="79" t="s">
        <v>520</v>
      </c>
      <c r="GX60" s="218"/>
      <c r="GY60" s="79"/>
      <c r="GZ60" s="218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</row>
    <row r="61" customFormat="false" ht="11.25" hidden="false" customHeight="true" outlineLevel="0" collapsed="false">
      <c r="A61" s="149"/>
      <c r="B61" s="150"/>
      <c r="C61" s="123" t="s">
        <v>118</v>
      </c>
      <c r="D61" s="123"/>
      <c r="E61" s="123"/>
      <c r="F61" s="123"/>
      <c r="G61" s="123"/>
      <c r="H61" s="125"/>
      <c r="I61" s="126"/>
      <c r="J61" s="126"/>
      <c r="K61" s="126"/>
      <c r="L61" s="129"/>
      <c r="M61" s="126"/>
      <c r="N61" s="151"/>
      <c r="O61" s="126"/>
      <c r="P61" s="152" t="n">
        <v>16274.14</v>
      </c>
      <c r="Q61" s="144"/>
      <c r="R61" s="144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236"/>
      <c r="GP61" s="218"/>
      <c r="GQ61" s="218"/>
      <c r="GR61" s="218"/>
      <c r="GS61" s="218"/>
      <c r="GT61" s="218"/>
      <c r="GU61" s="79"/>
      <c r="GV61" s="79"/>
      <c r="GW61" s="79"/>
      <c r="GX61" s="218" t="s">
        <v>118</v>
      </c>
      <c r="GY61" s="79"/>
      <c r="GZ61" s="218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</row>
    <row r="62" customFormat="false" ht="11.25" hidden="false" customHeight="true" outlineLevel="0" collapsed="false">
      <c r="A62" s="153"/>
      <c r="B62" s="133"/>
      <c r="C62" s="75" t="s">
        <v>119</v>
      </c>
      <c r="D62" s="75"/>
      <c r="E62" s="75"/>
      <c r="F62" s="75"/>
      <c r="G62" s="75"/>
      <c r="H62" s="134"/>
      <c r="I62" s="135"/>
      <c r="J62" s="135"/>
      <c r="K62" s="135"/>
      <c r="L62" s="137"/>
      <c r="M62" s="135"/>
      <c r="N62" s="137"/>
      <c r="O62" s="135"/>
      <c r="P62" s="138" t="n">
        <v>12262.69</v>
      </c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236"/>
      <c r="GP62" s="218"/>
      <c r="GQ62" s="218"/>
      <c r="GR62" s="218"/>
      <c r="GS62" s="218"/>
      <c r="GT62" s="218"/>
      <c r="GU62" s="79"/>
      <c r="GV62" s="79"/>
      <c r="GW62" s="79"/>
      <c r="GX62" s="218"/>
      <c r="GY62" s="79" t="s">
        <v>119</v>
      </c>
      <c r="GZ62" s="218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</row>
    <row r="63" customFormat="false" ht="21" hidden="false" customHeight="true" outlineLevel="0" collapsed="false">
      <c r="A63" s="153"/>
      <c r="B63" s="133" t="s">
        <v>509</v>
      </c>
      <c r="C63" s="75" t="s">
        <v>510</v>
      </c>
      <c r="D63" s="75"/>
      <c r="E63" s="75"/>
      <c r="F63" s="75"/>
      <c r="G63" s="75"/>
      <c r="H63" s="134" t="s">
        <v>122</v>
      </c>
      <c r="I63" s="147" t="n">
        <v>89</v>
      </c>
      <c r="J63" s="135"/>
      <c r="K63" s="147" t="n">
        <v>89</v>
      </c>
      <c r="L63" s="137"/>
      <c r="M63" s="135"/>
      <c r="N63" s="137"/>
      <c r="O63" s="135"/>
      <c r="P63" s="138" t="n">
        <v>10913.79</v>
      </c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236"/>
      <c r="GP63" s="218"/>
      <c r="GQ63" s="218"/>
      <c r="GR63" s="218"/>
      <c r="GS63" s="218"/>
      <c r="GT63" s="218"/>
      <c r="GU63" s="79"/>
      <c r="GV63" s="79"/>
      <c r="GW63" s="79"/>
      <c r="GX63" s="218"/>
      <c r="GY63" s="79" t="s">
        <v>510</v>
      </c>
      <c r="GZ63" s="218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</row>
    <row r="64" customFormat="false" ht="21" hidden="false" customHeight="true" outlineLevel="0" collapsed="false">
      <c r="A64" s="153"/>
      <c r="B64" s="133" t="s">
        <v>511</v>
      </c>
      <c r="C64" s="75" t="s">
        <v>512</v>
      </c>
      <c r="D64" s="75"/>
      <c r="E64" s="75"/>
      <c r="F64" s="75"/>
      <c r="G64" s="75"/>
      <c r="H64" s="134" t="s">
        <v>122</v>
      </c>
      <c r="I64" s="147" t="n">
        <v>41</v>
      </c>
      <c r="J64" s="135"/>
      <c r="K64" s="147" t="n">
        <v>41</v>
      </c>
      <c r="L64" s="137"/>
      <c r="M64" s="135"/>
      <c r="N64" s="137"/>
      <c r="O64" s="135"/>
      <c r="P64" s="138" t="n">
        <v>5027.7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236"/>
      <c r="GP64" s="218"/>
      <c r="GQ64" s="218"/>
      <c r="GR64" s="218"/>
      <c r="GS64" s="218"/>
      <c r="GT64" s="218"/>
      <c r="GU64" s="79"/>
      <c r="GV64" s="79"/>
      <c r="GW64" s="79"/>
      <c r="GX64" s="218"/>
      <c r="GY64" s="79" t="s">
        <v>512</v>
      </c>
      <c r="GZ64" s="218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</row>
    <row r="65" customFormat="false" ht="11.25" hidden="false" customHeight="true" outlineLevel="0" collapsed="false">
      <c r="A65" s="154"/>
      <c r="B65" s="155"/>
      <c r="C65" s="123" t="s">
        <v>125</v>
      </c>
      <c r="D65" s="123"/>
      <c r="E65" s="123"/>
      <c r="F65" s="123"/>
      <c r="G65" s="123"/>
      <c r="H65" s="125"/>
      <c r="I65" s="126"/>
      <c r="J65" s="126"/>
      <c r="K65" s="126"/>
      <c r="L65" s="129"/>
      <c r="M65" s="126"/>
      <c r="N65" s="151" t="n">
        <v>107385.43</v>
      </c>
      <c r="O65" s="126"/>
      <c r="P65" s="152" t="n">
        <v>32215.63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236"/>
      <c r="GP65" s="218"/>
      <c r="GQ65" s="218"/>
      <c r="GR65" s="218"/>
      <c r="GS65" s="218"/>
      <c r="GT65" s="218"/>
      <c r="GU65" s="79"/>
      <c r="GV65" s="79"/>
      <c r="GW65" s="79"/>
      <c r="GX65" s="218"/>
      <c r="GY65" s="79"/>
      <c r="GZ65" s="218" t="s">
        <v>125</v>
      </c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</row>
    <row r="66" customFormat="false" ht="21" hidden="false" customHeight="true" outlineLevel="0" collapsed="false">
      <c r="A66" s="122" t="s">
        <v>133</v>
      </c>
      <c r="B66" s="123" t="s">
        <v>521</v>
      </c>
      <c r="C66" s="124" t="s">
        <v>522</v>
      </c>
      <c r="D66" s="124"/>
      <c r="E66" s="124"/>
      <c r="F66" s="124"/>
      <c r="G66" s="124"/>
      <c r="H66" s="125" t="s">
        <v>98</v>
      </c>
      <c r="I66" s="126" t="n">
        <v>390</v>
      </c>
      <c r="J66" s="127" t="n">
        <v>1</v>
      </c>
      <c r="K66" s="127" t="n">
        <v>390</v>
      </c>
      <c r="L66" s="151" t="n">
        <v>2039.95</v>
      </c>
      <c r="M66" s="128" t="n">
        <v>1.3</v>
      </c>
      <c r="N66" s="159" t="n">
        <v>2651.94</v>
      </c>
      <c r="O66" s="126"/>
      <c r="P66" s="152" t="n">
        <v>1034256.6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236"/>
      <c r="GP66" s="218" t="s">
        <v>522</v>
      </c>
      <c r="GQ66" s="218"/>
      <c r="GR66" s="218"/>
      <c r="GS66" s="218"/>
      <c r="GT66" s="218"/>
      <c r="GU66" s="79"/>
      <c r="GV66" s="79"/>
      <c r="GW66" s="79"/>
      <c r="GX66" s="218"/>
      <c r="GY66" s="79"/>
      <c r="GZ66" s="218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</row>
    <row r="67" customFormat="false" ht="11.25" hidden="false" customHeight="true" outlineLevel="0" collapsed="false">
      <c r="A67" s="154"/>
      <c r="B67" s="155"/>
      <c r="C67" s="123" t="s">
        <v>125</v>
      </c>
      <c r="D67" s="123"/>
      <c r="E67" s="123"/>
      <c r="F67" s="123"/>
      <c r="G67" s="123"/>
      <c r="H67" s="125"/>
      <c r="I67" s="126"/>
      <c r="J67" s="126"/>
      <c r="K67" s="126"/>
      <c r="L67" s="129"/>
      <c r="M67" s="126"/>
      <c r="N67" s="129"/>
      <c r="O67" s="126"/>
      <c r="P67" s="152" t="n">
        <v>1034256.6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236"/>
      <c r="GP67" s="218"/>
      <c r="GQ67" s="218"/>
      <c r="GR67" s="218"/>
      <c r="GS67" s="218"/>
      <c r="GT67" s="218"/>
      <c r="GU67" s="79"/>
      <c r="GV67" s="79"/>
      <c r="GW67" s="79"/>
      <c r="GX67" s="218"/>
      <c r="GY67" s="79"/>
      <c r="GZ67" s="218" t="s">
        <v>125</v>
      </c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</row>
    <row r="68" customFormat="false" ht="1.5" hidden="false" customHeight="true" outlineLevel="0" collapsed="false">
      <c r="A68" s="184"/>
      <c r="B68" s="185"/>
      <c r="C68" s="185"/>
      <c r="D68" s="185"/>
      <c r="E68" s="185"/>
      <c r="F68" s="186"/>
      <c r="G68" s="186"/>
      <c r="H68" s="186"/>
      <c r="I68" s="186"/>
      <c r="J68" s="187"/>
      <c r="K68" s="186"/>
      <c r="L68" s="187"/>
      <c r="M68" s="188"/>
      <c r="N68" s="187"/>
      <c r="O68" s="189"/>
      <c r="P68" s="190"/>
      <c r="Q68" s="191"/>
      <c r="R68" s="192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236"/>
      <c r="GP68" s="218"/>
      <c r="GQ68" s="218"/>
      <c r="GR68" s="218"/>
      <c r="GS68" s="218"/>
      <c r="GT68" s="218"/>
      <c r="GU68" s="79"/>
      <c r="GV68" s="79"/>
      <c r="GW68" s="79"/>
      <c r="GX68" s="218"/>
      <c r="GY68" s="79"/>
      <c r="GZ68" s="218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</row>
    <row r="69" customFormat="false" ht="11.25" hidden="false" customHeight="true" outlineLevel="0" collapsed="false">
      <c r="A69" s="149"/>
      <c r="B69" s="193"/>
      <c r="C69" s="194" t="s">
        <v>523</v>
      </c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5"/>
      <c r="Q69" s="191"/>
      <c r="R69" s="192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236"/>
      <c r="GP69" s="218"/>
      <c r="GQ69" s="218"/>
      <c r="GR69" s="218"/>
      <c r="GS69" s="218"/>
      <c r="GT69" s="218"/>
      <c r="GU69" s="79"/>
      <c r="GV69" s="79"/>
      <c r="GW69" s="79"/>
      <c r="GX69" s="218"/>
      <c r="GY69" s="79"/>
      <c r="GZ69" s="218"/>
      <c r="HA69" s="242" t="s">
        <v>523</v>
      </c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</row>
    <row r="70" customFormat="false" ht="11.25" hidden="false" customHeight="true" outlineLevel="0" collapsed="false">
      <c r="A70" s="149"/>
      <c r="B70" s="150"/>
      <c r="C70" s="196" t="s">
        <v>260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7" t="n">
        <v>1052057.47</v>
      </c>
      <c r="Q70" s="191"/>
      <c r="R70" s="192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236"/>
      <c r="GP70" s="218"/>
      <c r="GQ70" s="218"/>
      <c r="GR70" s="218"/>
      <c r="GS70" s="218"/>
      <c r="GT70" s="218"/>
      <c r="GU70" s="79"/>
      <c r="GV70" s="79"/>
      <c r="GW70" s="79"/>
      <c r="GX70" s="218"/>
      <c r="GY70" s="79"/>
      <c r="GZ70" s="218"/>
      <c r="HA70" s="242"/>
      <c r="HB70" s="233" t="s">
        <v>260</v>
      </c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</row>
    <row r="71" customFormat="false" ht="11.25" hidden="false" customHeight="true" outlineLevel="0" collapsed="false">
      <c r="A71" s="149"/>
      <c r="B71" s="150"/>
      <c r="C71" s="196" t="s">
        <v>261</v>
      </c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8"/>
      <c r="Q71" s="191"/>
      <c r="R71" s="192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236"/>
      <c r="GP71" s="218"/>
      <c r="GQ71" s="218"/>
      <c r="GR71" s="218"/>
      <c r="GS71" s="218"/>
      <c r="GT71" s="218"/>
      <c r="GU71" s="79"/>
      <c r="GV71" s="79"/>
      <c r="GW71" s="79"/>
      <c r="GX71" s="218"/>
      <c r="GY71" s="79"/>
      <c r="GZ71" s="218"/>
      <c r="HA71" s="242"/>
      <c r="HB71" s="233" t="s">
        <v>261</v>
      </c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</row>
    <row r="72" customFormat="false" ht="11.25" hidden="false" customHeight="true" outlineLevel="0" collapsed="false">
      <c r="A72" s="149"/>
      <c r="B72" s="150"/>
      <c r="C72" s="196" t="s">
        <v>262</v>
      </c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7" t="n">
        <v>11094.34</v>
      </c>
      <c r="Q72" s="191"/>
      <c r="R72" s="192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236"/>
      <c r="GP72" s="218"/>
      <c r="GQ72" s="218"/>
      <c r="GR72" s="218"/>
      <c r="GS72" s="218"/>
      <c r="GT72" s="218"/>
      <c r="GU72" s="79"/>
      <c r="GV72" s="79"/>
      <c r="GW72" s="79"/>
      <c r="GX72" s="218"/>
      <c r="GY72" s="79"/>
      <c r="GZ72" s="218"/>
      <c r="HA72" s="242"/>
      <c r="HB72" s="233" t="s">
        <v>262</v>
      </c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</row>
    <row r="73" customFormat="false" ht="11.25" hidden="false" customHeight="true" outlineLevel="0" collapsed="false">
      <c r="A73" s="149"/>
      <c r="B73" s="150"/>
      <c r="C73" s="196" t="s">
        <v>263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7" t="n">
        <v>5199.35</v>
      </c>
      <c r="Q73" s="191"/>
      <c r="R73" s="192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236"/>
      <c r="GP73" s="218"/>
      <c r="GQ73" s="218"/>
      <c r="GR73" s="218"/>
      <c r="GS73" s="218"/>
      <c r="GT73" s="218"/>
      <c r="GU73" s="79"/>
      <c r="GV73" s="79"/>
      <c r="GW73" s="79"/>
      <c r="GX73" s="218"/>
      <c r="GY73" s="79"/>
      <c r="GZ73" s="218"/>
      <c r="HA73" s="242"/>
      <c r="HB73" s="233" t="s">
        <v>263</v>
      </c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</row>
    <row r="74" customFormat="false" ht="11.25" hidden="false" customHeight="true" outlineLevel="0" collapsed="false">
      <c r="A74" s="149"/>
      <c r="B74" s="150"/>
      <c r="C74" s="196" t="s">
        <v>264</v>
      </c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7" t="n">
        <v>1507.18</v>
      </c>
      <c r="Q74" s="191"/>
      <c r="R74" s="192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236"/>
      <c r="GP74" s="218"/>
      <c r="GQ74" s="218"/>
      <c r="GR74" s="218"/>
      <c r="GS74" s="218"/>
      <c r="GT74" s="218"/>
      <c r="GU74" s="79"/>
      <c r="GV74" s="79"/>
      <c r="GW74" s="79"/>
      <c r="GX74" s="218"/>
      <c r="GY74" s="79"/>
      <c r="GZ74" s="218"/>
      <c r="HA74" s="242"/>
      <c r="HB74" s="233" t="s">
        <v>264</v>
      </c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</row>
    <row r="75" customFormat="false" ht="11.25" hidden="false" customHeight="true" outlineLevel="0" collapsed="false">
      <c r="A75" s="149"/>
      <c r="B75" s="150"/>
      <c r="C75" s="196" t="s">
        <v>265</v>
      </c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7" t="n">
        <v>1034256.6</v>
      </c>
      <c r="Q75" s="191"/>
      <c r="R75" s="192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236"/>
      <c r="GP75" s="218"/>
      <c r="GQ75" s="218"/>
      <c r="GR75" s="218"/>
      <c r="GS75" s="218"/>
      <c r="GT75" s="218"/>
      <c r="GU75" s="79"/>
      <c r="GV75" s="79"/>
      <c r="GW75" s="79"/>
      <c r="GX75" s="218"/>
      <c r="GY75" s="79"/>
      <c r="GZ75" s="218"/>
      <c r="HA75" s="242"/>
      <c r="HB75" s="233" t="s">
        <v>265</v>
      </c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</row>
    <row r="76" customFormat="false" ht="11.25" hidden="false" customHeight="true" outlineLevel="0" collapsed="false">
      <c r="A76" s="149"/>
      <c r="B76" s="150"/>
      <c r="C76" s="196" t="s">
        <v>267</v>
      </c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7" t="n">
        <v>1068439.44</v>
      </c>
      <c r="Q76" s="191"/>
      <c r="R76" s="192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236"/>
      <c r="GP76" s="218"/>
      <c r="GQ76" s="218"/>
      <c r="GR76" s="218"/>
      <c r="GS76" s="218"/>
      <c r="GT76" s="218"/>
      <c r="GU76" s="79"/>
      <c r="GV76" s="79"/>
      <c r="GW76" s="79"/>
      <c r="GX76" s="218"/>
      <c r="GY76" s="79"/>
      <c r="GZ76" s="218"/>
      <c r="HA76" s="242"/>
      <c r="HB76" s="233" t="s">
        <v>267</v>
      </c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</row>
    <row r="77" customFormat="false" ht="11.25" hidden="false" customHeight="true" outlineLevel="0" collapsed="false">
      <c r="A77" s="149"/>
      <c r="B77" s="150"/>
      <c r="C77" s="196" t="s">
        <v>261</v>
      </c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8"/>
      <c r="Q77" s="191"/>
      <c r="R77" s="192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236"/>
      <c r="GP77" s="218"/>
      <c r="GQ77" s="218"/>
      <c r="GR77" s="218"/>
      <c r="GS77" s="218"/>
      <c r="GT77" s="218"/>
      <c r="GU77" s="79"/>
      <c r="GV77" s="79"/>
      <c r="GW77" s="79"/>
      <c r="GX77" s="218"/>
      <c r="GY77" s="79"/>
      <c r="GZ77" s="218"/>
      <c r="HA77" s="242"/>
      <c r="HB77" s="233" t="s">
        <v>261</v>
      </c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</row>
    <row r="78" customFormat="false" ht="11.25" hidden="false" customHeight="true" outlineLevel="0" collapsed="false">
      <c r="A78" s="149"/>
      <c r="B78" s="150"/>
      <c r="C78" s="196" t="s">
        <v>524</v>
      </c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7" t="n">
        <v>11094.34</v>
      </c>
      <c r="Q78" s="191"/>
      <c r="R78" s="192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236"/>
      <c r="GP78" s="218"/>
      <c r="GQ78" s="218"/>
      <c r="GR78" s="218"/>
      <c r="GS78" s="218"/>
      <c r="GT78" s="218"/>
      <c r="GU78" s="79"/>
      <c r="GV78" s="79"/>
      <c r="GW78" s="79"/>
      <c r="GX78" s="218"/>
      <c r="GY78" s="79"/>
      <c r="GZ78" s="218"/>
      <c r="HA78" s="242"/>
      <c r="HB78" s="233" t="s">
        <v>524</v>
      </c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</row>
    <row r="79" customFormat="false" ht="11.25" hidden="false" customHeight="true" outlineLevel="0" collapsed="false">
      <c r="A79" s="149"/>
      <c r="B79" s="150"/>
      <c r="C79" s="196" t="s">
        <v>525</v>
      </c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7" t="n">
        <v>5199.35</v>
      </c>
      <c r="Q79" s="191"/>
      <c r="R79" s="192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236"/>
      <c r="GP79" s="218"/>
      <c r="GQ79" s="218"/>
      <c r="GR79" s="218"/>
      <c r="GS79" s="218"/>
      <c r="GT79" s="218"/>
      <c r="GU79" s="79"/>
      <c r="GV79" s="79"/>
      <c r="GW79" s="79"/>
      <c r="GX79" s="218"/>
      <c r="GY79" s="79"/>
      <c r="GZ79" s="218"/>
      <c r="HA79" s="242"/>
      <c r="HB79" s="233" t="s">
        <v>525</v>
      </c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</row>
    <row r="80" customFormat="false" ht="11.25" hidden="false" customHeight="true" outlineLevel="0" collapsed="false">
      <c r="A80" s="149"/>
      <c r="B80" s="150"/>
      <c r="C80" s="196" t="s">
        <v>526</v>
      </c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7" t="n">
        <v>1507.18</v>
      </c>
      <c r="Q80" s="191"/>
      <c r="R80" s="192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236"/>
      <c r="GP80" s="218"/>
      <c r="GQ80" s="218"/>
      <c r="GR80" s="218"/>
      <c r="GS80" s="218"/>
      <c r="GT80" s="218"/>
      <c r="GU80" s="79"/>
      <c r="GV80" s="79"/>
      <c r="GW80" s="79"/>
      <c r="GX80" s="218"/>
      <c r="GY80" s="79"/>
      <c r="GZ80" s="218"/>
      <c r="HA80" s="242"/>
      <c r="HB80" s="233" t="s">
        <v>526</v>
      </c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</row>
    <row r="81" customFormat="false" ht="11.25" hidden="false" customHeight="true" outlineLevel="0" collapsed="false">
      <c r="A81" s="149"/>
      <c r="B81" s="150"/>
      <c r="C81" s="196" t="s">
        <v>527</v>
      </c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7" t="n">
        <v>1034256.6</v>
      </c>
      <c r="Q81" s="191"/>
      <c r="R81" s="192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236"/>
      <c r="GP81" s="218"/>
      <c r="GQ81" s="218"/>
      <c r="GR81" s="218"/>
      <c r="GS81" s="218"/>
      <c r="GT81" s="218"/>
      <c r="GU81" s="79"/>
      <c r="GV81" s="79"/>
      <c r="GW81" s="79"/>
      <c r="GX81" s="218"/>
      <c r="GY81" s="79"/>
      <c r="GZ81" s="218"/>
      <c r="HA81" s="242"/>
      <c r="HB81" s="233" t="s">
        <v>527</v>
      </c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</row>
    <row r="82" customFormat="false" ht="11.25" hidden="false" customHeight="true" outlineLevel="0" collapsed="false">
      <c r="A82" s="149"/>
      <c r="B82" s="150"/>
      <c r="C82" s="196" t="s">
        <v>528</v>
      </c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7" t="n">
        <v>11215.35</v>
      </c>
      <c r="Q82" s="191"/>
      <c r="R82" s="192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236"/>
      <c r="GP82" s="218"/>
      <c r="GQ82" s="218"/>
      <c r="GR82" s="218"/>
      <c r="GS82" s="218"/>
      <c r="GT82" s="218"/>
      <c r="GU82" s="79"/>
      <c r="GV82" s="79"/>
      <c r="GW82" s="79"/>
      <c r="GX82" s="218"/>
      <c r="GY82" s="79"/>
      <c r="GZ82" s="218"/>
      <c r="HA82" s="242"/>
      <c r="HB82" s="233" t="s">
        <v>528</v>
      </c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</row>
    <row r="83" customFormat="false" ht="11.25" hidden="false" customHeight="true" outlineLevel="0" collapsed="false">
      <c r="A83" s="149"/>
      <c r="B83" s="150"/>
      <c r="C83" s="196" t="s">
        <v>529</v>
      </c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7" t="n">
        <v>5166.62</v>
      </c>
      <c r="Q83" s="191"/>
      <c r="R83" s="192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236"/>
      <c r="GP83" s="218"/>
      <c r="GQ83" s="218"/>
      <c r="GR83" s="218"/>
      <c r="GS83" s="218"/>
      <c r="GT83" s="218"/>
      <c r="GU83" s="79"/>
      <c r="GV83" s="79"/>
      <c r="GW83" s="79"/>
      <c r="GX83" s="218"/>
      <c r="GY83" s="79"/>
      <c r="GZ83" s="218"/>
      <c r="HA83" s="242"/>
      <c r="HB83" s="233" t="s">
        <v>529</v>
      </c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</row>
    <row r="84" customFormat="false" ht="11.25" hidden="false" customHeight="true" outlineLevel="0" collapsed="false">
      <c r="A84" s="149"/>
      <c r="B84" s="150"/>
      <c r="C84" s="196" t="s">
        <v>277</v>
      </c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7" t="n">
        <v>12601.52</v>
      </c>
      <c r="Q84" s="191"/>
      <c r="R84" s="192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236"/>
      <c r="GP84" s="218"/>
      <c r="GQ84" s="218"/>
      <c r="GR84" s="218"/>
      <c r="GS84" s="218"/>
      <c r="GT84" s="218"/>
      <c r="GU84" s="79"/>
      <c r="GV84" s="79"/>
      <c r="GW84" s="79"/>
      <c r="GX84" s="218"/>
      <c r="GY84" s="79"/>
      <c r="GZ84" s="218"/>
      <c r="HA84" s="242"/>
      <c r="HB84" s="233" t="s">
        <v>277</v>
      </c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</row>
    <row r="85" customFormat="false" ht="11.25" hidden="false" customHeight="true" outlineLevel="0" collapsed="false">
      <c r="A85" s="149"/>
      <c r="B85" s="150"/>
      <c r="C85" s="196" t="s">
        <v>278</v>
      </c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7" t="n">
        <v>11215.35</v>
      </c>
      <c r="Q85" s="191"/>
      <c r="R85" s="192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236"/>
      <c r="GP85" s="218"/>
      <c r="GQ85" s="218"/>
      <c r="GR85" s="218"/>
      <c r="GS85" s="218"/>
      <c r="GT85" s="218"/>
      <c r="GU85" s="79"/>
      <c r="GV85" s="79"/>
      <c r="GW85" s="79"/>
      <c r="GX85" s="218"/>
      <c r="GY85" s="79"/>
      <c r="GZ85" s="218"/>
      <c r="HA85" s="242"/>
      <c r="HB85" s="233" t="s">
        <v>278</v>
      </c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</row>
    <row r="86" customFormat="false" ht="11.25" hidden="false" customHeight="true" outlineLevel="0" collapsed="false">
      <c r="A86" s="149"/>
      <c r="B86" s="150"/>
      <c r="C86" s="196" t="s">
        <v>279</v>
      </c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7" t="n">
        <v>5166.62</v>
      </c>
      <c r="Q86" s="191"/>
      <c r="R86" s="192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236"/>
      <c r="GP86" s="218"/>
      <c r="GQ86" s="218"/>
      <c r="GR86" s="218"/>
      <c r="GS86" s="218"/>
      <c r="GT86" s="218"/>
      <c r="GU86" s="79"/>
      <c r="GV86" s="79"/>
      <c r="GW86" s="79"/>
      <c r="GX86" s="218"/>
      <c r="GY86" s="79"/>
      <c r="GZ86" s="218"/>
      <c r="HA86" s="242"/>
      <c r="HB86" s="233" t="s">
        <v>279</v>
      </c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</row>
    <row r="87" customFormat="false" ht="11.25" hidden="false" customHeight="true" outlineLevel="0" collapsed="false">
      <c r="A87" s="149"/>
      <c r="B87" s="193"/>
      <c r="C87" s="194" t="s">
        <v>530</v>
      </c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9" t="n">
        <v>1068439.44</v>
      </c>
      <c r="Q87" s="191"/>
      <c r="R87" s="192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236"/>
      <c r="GP87" s="218"/>
      <c r="GQ87" s="218"/>
      <c r="GR87" s="218"/>
      <c r="GS87" s="218"/>
      <c r="GT87" s="218"/>
      <c r="GU87" s="79"/>
      <c r="GV87" s="79"/>
      <c r="GW87" s="79"/>
      <c r="GX87" s="218"/>
      <c r="GY87" s="79"/>
      <c r="GZ87" s="218"/>
      <c r="HA87" s="242"/>
      <c r="HB87" s="73"/>
      <c r="HC87" s="242" t="s">
        <v>530</v>
      </c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</row>
    <row r="88" customFormat="false" ht="11.25" hidden="false" customHeight="true" outlineLevel="0" collapsed="false">
      <c r="A88" s="149"/>
      <c r="B88" s="150"/>
      <c r="C88" s="196" t="s">
        <v>281</v>
      </c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8"/>
      <c r="Q88" s="191"/>
      <c r="R88" s="192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236"/>
      <c r="GP88" s="218"/>
      <c r="GQ88" s="218"/>
      <c r="GR88" s="218"/>
      <c r="GS88" s="218"/>
      <c r="GT88" s="218"/>
      <c r="GU88" s="79"/>
      <c r="GV88" s="79"/>
      <c r="GW88" s="79"/>
      <c r="GX88" s="218"/>
      <c r="GY88" s="79"/>
      <c r="GZ88" s="218"/>
      <c r="HA88" s="242"/>
      <c r="HB88" s="233" t="s">
        <v>281</v>
      </c>
      <c r="HC88" s="242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</row>
    <row r="89" customFormat="false" ht="11.25" hidden="false" customHeight="true" outlineLevel="0" collapsed="false">
      <c r="A89" s="149"/>
      <c r="B89" s="150"/>
      <c r="C89" s="196" t="s">
        <v>282</v>
      </c>
      <c r="D89" s="196"/>
      <c r="E89" s="196"/>
      <c r="F89" s="196"/>
      <c r="G89" s="196"/>
      <c r="H89" s="196"/>
      <c r="I89" s="196"/>
      <c r="J89" s="196"/>
      <c r="K89" s="200" t="s">
        <v>531</v>
      </c>
      <c r="L89" s="194"/>
      <c r="M89" s="194"/>
      <c r="N89" s="73"/>
      <c r="O89" s="201"/>
      <c r="P89" s="198"/>
      <c r="Q89" s="191"/>
      <c r="R89" s="192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236"/>
      <c r="GP89" s="218"/>
      <c r="GQ89" s="218"/>
      <c r="GR89" s="218"/>
      <c r="GS89" s="218"/>
      <c r="GT89" s="218"/>
      <c r="GU89" s="79"/>
      <c r="GV89" s="79"/>
      <c r="GW89" s="79"/>
      <c r="GX89" s="218"/>
      <c r="GY89" s="79"/>
      <c r="GZ89" s="218"/>
      <c r="HA89" s="242"/>
      <c r="HB89" s="73"/>
      <c r="HC89" s="242"/>
      <c r="HD89" s="233" t="s">
        <v>282</v>
      </c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</row>
    <row r="90" customFormat="false" ht="11.25" hidden="false" customHeight="true" outlineLevel="0" collapsed="false">
      <c r="A90" s="149"/>
      <c r="B90" s="150"/>
      <c r="C90" s="196" t="s">
        <v>284</v>
      </c>
      <c r="D90" s="196"/>
      <c r="E90" s="196"/>
      <c r="F90" s="196"/>
      <c r="G90" s="196"/>
      <c r="H90" s="196"/>
      <c r="I90" s="196"/>
      <c r="J90" s="196"/>
      <c r="K90" s="200" t="s">
        <v>532</v>
      </c>
      <c r="L90" s="194"/>
      <c r="M90" s="194"/>
      <c r="N90" s="73"/>
      <c r="O90" s="201"/>
      <c r="P90" s="198"/>
      <c r="Q90" s="191"/>
      <c r="R90" s="192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236"/>
      <c r="GP90" s="218"/>
      <c r="GQ90" s="218"/>
      <c r="GR90" s="218"/>
      <c r="GS90" s="218"/>
      <c r="GT90" s="218"/>
      <c r="GU90" s="79"/>
      <c r="GV90" s="79"/>
      <c r="GW90" s="79"/>
      <c r="GX90" s="218"/>
      <c r="GY90" s="79"/>
      <c r="GZ90" s="218"/>
      <c r="HA90" s="242"/>
      <c r="HB90" s="73"/>
      <c r="HC90" s="242"/>
      <c r="HD90" s="233" t="s">
        <v>284</v>
      </c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</row>
    <row r="91" customFormat="false" ht="1.5" hidden="false" customHeight="true" outlineLevel="0" collapsed="false">
      <c r="A91" s="202"/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102"/>
      <c r="O91" s="204"/>
      <c r="P91" s="205"/>
      <c r="Q91" s="191"/>
      <c r="R91" s="192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</row>
    <row r="92" customFormat="false" ht="11.25" hidden="false" customHeight="true" outlineLevel="0" collapsed="false">
      <c r="A92" s="149"/>
      <c r="B92" s="193"/>
      <c r="C92" s="194" t="s">
        <v>286</v>
      </c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5"/>
      <c r="Q92" s="191"/>
      <c r="R92" s="192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73"/>
      <c r="GP92" s="73"/>
      <c r="GQ92" s="73"/>
      <c r="GR92" s="73"/>
      <c r="GS92" s="73"/>
      <c r="GT92" s="73"/>
      <c r="GU92" s="73"/>
      <c r="GV92" s="73"/>
      <c r="GW92" s="73"/>
      <c r="GX92" s="73"/>
      <c r="GY92" s="73"/>
      <c r="GZ92" s="73"/>
      <c r="HA92" s="73"/>
      <c r="HB92" s="73"/>
      <c r="HC92" s="73"/>
      <c r="HD92" s="73"/>
      <c r="HE92" s="242" t="s">
        <v>286</v>
      </c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</row>
    <row r="93" customFormat="false" ht="11.25" hidden="false" customHeight="true" outlineLevel="0" collapsed="false">
      <c r="A93" s="149"/>
      <c r="B93" s="150"/>
      <c r="C93" s="196" t="s">
        <v>260</v>
      </c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7" t="n">
        <v>1052057.47</v>
      </c>
      <c r="Q93" s="206"/>
      <c r="R93" s="207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73"/>
      <c r="GP93" s="73"/>
      <c r="GQ93" s="73"/>
      <c r="GR93" s="73"/>
      <c r="GS93" s="73"/>
      <c r="GT93" s="73"/>
      <c r="GU93" s="73"/>
      <c r="GV93" s="73"/>
      <c r="GW93" s="73"/>
      <c r="GX93" s="73"/>
      <c r="GY93" s="73"/>
      <c r="GZ93" s="73"/>
      <c r="HA93" s="73"/>
      <c r="HB93" s="73"/>
      <c r="HC93" s="73"/>
      <c r="HD93" s="73"/>
      <c r="HE93" s="242"/>
      <c r="HF93" s="233" t="s">
        <v>260</v>
      </c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</row>
    <row r="94" customFormat="false" ht="11.25" hidden="false" customHeight="true" outlineLevel="0" collapsed="false">
      <c r="A94" s="149"/>
      <c r="B94" s="150"/>
      <c r="C94" s="196" t="s">
        <v>261</v>
      </c>
      <c r="D94" s="196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8"/>
      <c r="Q94" s="206"/>
      <c r="R94" s="207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73"/>
      <c r="GP94" s="73"/>
      <c r="GQ94" s="73"/>
      <c r="GR94" s="73"/>
      <c r="GS94" s="73"/>
      <c r="GT94" s="73"/>
      <c r="GU94" s="73"/>
      <c r="GV94" s="73"/>
      <c r="GW94" s="73"/>
      <c r="GX94" s="73"/>
      <c r="GY94" s="73"/>
      <c r="GZ94" s="73"/>
      <c r="HA94" s="73"/>
      <c r="HB94" s="73"/>
      <c r="HC94" s="73"/>
      <c r="HD94" s="73"/>
      <c r="HE94" s="242"/>
      <c r="HF94" s="233" t="s">
        <v>261</v>
      </c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</row>
    <row r="95" customFormat="false" ht="11.25" hidden="false" customHeight="true" outlineLevel="0" collapsed="false">
      <c r="A95" s="149"/>
      <c r="B95" s="150"/>
      <c r="C95" s="196" t="s">
        <v>262</v>
      </c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7" t="n">
        <v>11094.34</v>
      </c>
      <c r="Q95" s="206"/>
      <c r="R95" s="207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73"/>
      <c r="GP95" s="73"/>
      <c r="GQ95" s="73"/>
      <c r="GR95" s="73"/>
      <c r="GS95" s="73"/>
      <c r="GT95" s="73"/>
      <c r="GU95" s="73"/>
      <c r="GV95" s="73"/>
      <c r="GW95" s="73"/>
      <c r="GX95" s="73"/>
      <c r="GY95" s="73"/>
      <c r="GZ95" s="73"/>
      <c r="HA95" s="73"/>
      <c r="HB95" s="73"/>
      <c r="HC95" s="73"/>
      <c r="HD95" s="73"/>
      <c r="HE95" s="242"/>
      <c r="HF95" s="233" t="s">
        <v>262</v>
      </c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</row>
    <row r="96" customFormat="false" ht="11.25" hidden="false" customHeight="true" outlineLevel="0" collapsed="false">
      <c r="A96" s="149"/>
      <c r="B96" s="150"/>
      <c r="C96" s="196" t="s">
        <v>263</v>
      </c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7" t="n">
        <v>5199.35</v>
      </c>
      <c r="Q96" s="206"/>
      <c r="R96" s="207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73"/>
      <c r="GP96" s="73"/>
      <c r="GQ96" s="73"/>
      <c r="GR96" s="73"/>
      <c r="GS96" s="73"/>
      <c r="GT96" s="73"/>
      <c r="GU96" s="73"/>
      <c r="GV96" s="73"/>
      <c r="GW96" s="73"/>
      <c r="GX96" s="73"/>
      <c r="GY96" s="73"/>
      <c r="GZ96" s="73"/>
      <c r="HA96" s="73"/>
      <c r="HB96" s="73"/>
      <c r="HC96" s="73"/>
      <c r="HD96" s="73"/>
      <c r="HE96" s="242"/>
      <c r="HF96" s="233" t="s">
        <v>263</v>
      </c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</row>
    <row r="97" customFormat="false" ht="11.25" hidden="false" customHeight="true" outlineLevel="0" collapsed="false">
      <c r="A97" s="149"/>
      <c r="B97" s="150"/>
      <c r="C97" s="196" t="s">
        <v>264</v>
      </c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7" t="n">
        <v>1507.18</v>
      </c>
      <c r="Q97" s="206"/>
      <c r="R97" s="207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73"/>
      <c r="GP97" s="73"/>
      <c r="GQ97" s="73"/>
      <c r="GR97" s="73"/>
      <c r="GS97" s="73"/>
      <c r="GT97" s="73"/>
      <c r="GU97" s="73"/>
      <c r="GV97" s="73"/>
      <c r="GW97" s="73"/>
      <c r="GX97" s="73"/>
      <c r="GY97" s="73"/>
      <c r="GZ97" s="73"/>
      <c r="HA97" s="73"/>
      <c r="HB97" s="73"/>
      <c r="HC97" s="73"/>
      <c r="HD97" s="73"/>
      <c r="HE97" s="242"/>
      <c r="HF97" s="233" t="s">
        <v>264</v>
      </c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</row>
    <row r="98" customFormat="false" ht="11.25" hidden="false" customHeight="true" outlineLevel="0" collapsed="false">
      <c r="A98" s="149"/>
      <c r="B98" s="150"/>
      <c r="C98" s="196" t="s">
        <v>265</v>
      </c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7" t="n">
        <v>1034256.6</v>
      </c>
      <c r="Q98" s="206"/>
      <c r="R98" s="207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73"/>
      <c r="GP98" s="73"/>
      <c r="GQ98" s="73"/>
      <c r="GR98" s="73"/>
      <c r="GS98" s="73"/>
      <c r="GT98" s="73"/>
      <c r="GU98" s="73"/>
      <c r="GV98" s="73"/>
      <c r="GW98" s="73"/>
      <c r="GX98" s="73"/>
      <c r="GY98" s="73"/>
      <c r="GZ98" s="73"/>
      <c r="HA98" s="73"/>
      <c r="HB98" s="73"/>
      <c r="HC98" s="73"/>
      <c r="HD98" s="73"/>
      <c r="HE98" s="242"/>
      <c r="HF98" s="233" t="s">
        <v>265</v>
      </c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</row>
    <row r="99" customFormat="false" ht="11.25" hidden="false" customHeight="true" outlineLevel="0" collapsed="false">
      <c r="A99" s="149"/>
      <c r="B99" s="150"/>
      <c r="C99" s="196" t="s">
        <v>267</v>
      </c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7" t="n">
        <v>1068439.44</v>
      </c>
      <c r="Q99" s="206"/>
      <c r="R99" s="207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73"/>
      <c r="GP99" s="73"/>
      <c r="GQ99" s="73"/>
      <c r="GR99" s="73"/>
      <c r="GS99" s="73"/>
      <c r="GT99" s="73"/>
      <c r="GU99" s="73"/>
      <c r="GV99" s="73"/>
      <c r="GW99" s="73"/>
      <c r="GX99" s="73"/>
      <c r="GY99" s="73"/>
      <c r="GZ99" s="73"/>
      <c r="HA99" s="73"/>
      <c r="HB99" s="73"/>
      <c r="HC99" s="73"/>
      <c r="HD99" s="73"/>
      <c r="HE99" s="242"/>
      <c r="HF99" s="233" t="s">
        <v>267</v>
      </c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</row>
    <row r="100" customFormat="false" ht="11.25" hidden="false" customHeight="true" outlineLevel="0" collapsed="false">
      <c r="A100" s="149"/>
      <c r="B100" s="150"/>
      <c r="C100" s="196" t="s">
        <v>261</v>
      </c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8"/>
      <c r="Q100" s="206"/>
      <c r="R100" s="207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73"/>
      <c r="GP100" s="73"/>
      <c r="GQ100" s="73"/>
      <c r="GR100" s="73"/>
      <c r="GS100" s="73"/>
      <c r="GT100" s="73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242"/>
      <c r="HF100" s="233" t="s">
        <v>261</v>
      </c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</row>
    <row r="101" customFormat="false" ht="11.25" hidden="false" customHeight="true" outlineLevel="0" collapsed="false">
      <c r="A101" s="149"/>
      <c r="B101" s="150"/>
      <c r="C101" s="196" t="s">
        <v>524</v>
      </c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7" t="n">
        <v>11094.34</v>
      </c>
      <c r="Q101" s="206"/>
      <c r="R101" s="207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73"/>
      <c r="GP101" s="73"/>
      <c r="GQ101" s="73"/>
      <c r="GR101" s="73"/>
      <c r="GS101" s="73"/>
      <c r="GT101" s="73"/>
      <c r="GU101" s="73"/>
      <c r="GV101" s="73"/>
      <c r="GW101" s="73"/>
      <c r="GX101" s="73"/>
      <c r="GY101" s="73"/>
      <c r="GZ101" s="73"/>
      <c r="HA101" s="73"/>
      <c r="HB101" s="73"/>
      <c r="HC101" s="73"/>
      <c r="HD101" s="73"/>
      <c r="HE101" s="242"/>
      <c r="HF101" s="233" t="s">
        <v>524</v>
      </c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</row>
    <row r="102" customFormat="false" ht="11.25" hidden="false" customHeight="true" outlineLevel="0" collapsed="false">
      <c r="A102" s="149"/>
      <c r="B102" s="150"/>
      <c r="C102" s="196" t="s">
        <v>525</v>
      </c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7" t="n">
        <v>5199.35</v>
      </c>
      <c r="Q102" s="206"/>
      <c r="R102" s="207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73"/>
      <c r="GP102" s="73"/>
      <c r="GQ102" s="73"/>
      <c r="GR102" s="73"/>
      <c r="GS102" s="73"/>
      <c r="GT102" s="73"/>
      <c r="GU102" s="73"/>
      <c r="GV102" s="73"/>
      <c r="GW102" s="73"/>
      <c r="GX102" s="73"/>
      <c r="GY102" s="73"/>
      <c r="GZ102" s="73"/>
      <c r="HA102" s="73"/>
      <c r="HB102" s="73"/>
      <c r="HC102" s="73"/>
      <c r="HD102" s="73"/>
      <c r="HE102" s="242"/>
      <c r="HF102" s="233" t="s">
        <v>525</v>
      </c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</row>
    <row r="103" customFormat="false" ht="11.25" hidden="false" customHeight="true" outlineLevel="0" collapsed="false">
      <c r="A103" s="149"/>
      <c r="B103" s="150"/>
      <c r="C103" s="196" t="s">
        <v>526</v>
      </c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7" t="n">
        <v>1507.18</v>
      </c>
      <c r="Q103" s="206"/>
      <c r="R103" s="207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73"/>
      <c r="GP103" s="73"/>
      <c r="GQ103" s="73"/>
      <c r="GR103" s="73"/>
      <c r="GS103" s="73"/>
      <c r="GT103" s="73"/>
      <c r="GU103" s="73"/>
      <c r="GV103" s="73"/>
      <c r="GW103" s="73"/>
      <c r="GX103" s="73"/>
      <c r="GY103" s="73"/>
      <c r="GZ103" s="73"/>
      <c r="HA103" s="73"/>
      <c r="HB103" s="73"/>
      <c r="HC103" s="73"/>
      <c r="HD103" s="73"/>
      <c r="HE103" s="242"/>
      <c r="HF103" s="233" t="s">
        <v>526</v>
      </c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</row>
    <row r="104" customFormat="false" ht="11.25" hidden="false" customHeight="true" outlineLevel="0" collapsed="false">
      <c r="A104" s="149"/>
      <c r="B104" s="150"/>
      <c r="C104" s="196" t="s">
        <v>527</v>
      </c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7" t="n">
        <v>1034256.6</v>
      </c>
      <c r="Q104" s="206"/>
      <c r="R104" s="207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3"/>
      <c r="GI104" s="73"/>
      <c r="GJ104" s="73"/>
      <c r="GK104" s="73"/>
      <c r="GL104" s="73"/>
      <c r="GM104" s="73"/>
      <c r="GN104" s="73"/>
      <c r="GO104" s="73"/>
      <c r="GP104" s="73"/>
      <c r="GQ104" s="73"/>
      <c r="GR104" s="73"/>
      <c r="GS104" s="73"/>
      <c r="GT104" s="73"/>
      <c r="GU104" s="73"/>
      <c r="GV104" s="73"/>
      <c r="GW104" s="73"/>
      <c r="GX104" s="73"/>
      <c r="GY104" s="73"/>
      <c r="GZ104" s="73"/>
      <c r="HA104" s="73"/>
      <c r="HB104" s="73"/>
      <c r="HC104" s="73"/>
      <c r="HD104" s="73"/>
      <c r="HE104" s="242"/>
      <c r="HF104" s="233" t="s">
        <v>527</v>
      </c>
      <c r="HG104" s="73"/>
      <c r="HH104" s="73"/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73"/>
      <c r="HX104" s="73"/>
      <c r="HY104" s="73"/>
      <c r="HZ104" s="73"/>
      <c r="IA104" s="73"/>
      <c r="IB104" s="73"/>
      <c r="IC104" s="73"/>
      <c r="ID104" s="73"/>
      <c r="IE104" s="73"/>
      <c r="IF104" s="73"/>
    </row>
    <row r="105" customFormat="false" ht="11.25" hidden="false" customHeight="true" outlineLevel="0" collapsed="false">
      <c r="A105" s="149"/>
      <c r="B105" s="150"/>
      <c r="C105" s="196" t="s">
        <v>528</v>
      </c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7" t="n">
        <v>11215.35</v>
      </c>
      <c r="Q105" s="206"/>
      <c r="R105" s="207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3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3"/>
      <c r="GI105" s="73"/>
      <c r="GJ105" s="73"/>
      <c r="GK105" s="73"/>
      <c r="GL105" s="73"/>
      <c r="GM105" s="73"/>
      <c r="GN105" s="73"/>
      <c r="GO105" s="73"/>
      <c r="GP105" s="73"/>
      <c r="GQ105" s="73"/>
      <c r="GR105" s="73"/>
      <c r="GS105" s="73"/>
      <c r="GT105" s="73"/>
      <c r="GU105" s="73"/>
      <c r="GV105" s="73"/>
      <c r="GW105" s="73"/>
      <c r="GX105" s="73"/>
      <c r="GY105" s="73"/>
      <c r="GZ105" s="73"/>
      <c r="HA105" s="73"/>
      <c r="HB105" s="73"/>
      <c r="HC105" s="73"/>
      <c r="HD105" s="73"/>
      <c r="HE105" s="242"/>
      <c r="HF105" s="233" t="s">
        <v>528</v>
      </c>
      <c r="HG105" s="73"/>
      <c r="HH105" s="73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73"/>
      <c r="HX105" s="73"/>
      <c r="HY105" s="73"/>
      <c r="HZ105" s="73"/>
      <c r="IA105" s="73"/>
      <c r="IB105" s="73"/>
      <c r="IC105" s="73"/>
      <c r="ID105" s="73"/>
      <c r="IE105" s="73"/>
      <c r="IF105" s="73"/>
    </row>
    <row r="106" customFormat="false" ht="11.25" hidden="false" customHeight="true" outlineLevel="0" collapsed="false">
      <c r="A106" s="149"/>
      <c r="B106" s="150"/>
      <c r="C106" s="196" t="s">
        <v>529</v>
      </c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7" t="n">
        <v>5166.62</v>
      </c>
      <c r="Q106" s="206"/>
      <c r="R106" s="207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3"/>
      <c r="GF106" s="73"/>
      <c r="GG106" s="73"/>
      <c r="GH106" s="73"/>
      <c r="GI106" s="73"/>
      <c r="GJ106" s="73"/>
      <c r="GK106" s="73"/>
      <c r="GL106" s="73"/>
      <c r="GM106" s="73"/>
      <c r="GN106" s="73"/>
      <c r="GO106" s="73"/>
      <c r="GP106" s="73"/>
      <c r="GQ106" s="73"/>
      <c r="GR106" s="73"/>
      <c r="GS106" s="73"/>
      <c r="GT106" s="73"/>
      <c r="GU106" s="73"/>
      <c r="GV106" s="73"/>
      <c r="GW106" s="73"/>
      <c r="GX106" s="73"/>
      <c r="GY106" s="73"/>
      <c r="GZ106" s="73"/>
      <c r="HA106" s="73"/>
      <c r="HB106" s="73"/>
      <c r="HC106" s="73"/>
      <c r="HD106" s="73"/>
      <c r="HE106" s="242"/>
      <c r="HF106" s="233" t="s">
        <v>529</v>
      </c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</row>
    <row r="107" customFormat="false" ht="11.25" hidden="false" customHeight="true" outlineLevel="0" collapsed="false">
      <c r="A107" s="149"/>
      <c r="B107" s="150"/>
      <c r="C107" s="196" t="s">
        <v>277</v>
      </c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7" t="n">
        <v>12601.52</v>
      </c>
      <c r="Q107" s="206"/>
      <c r="R107" s="207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3"/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3"/>
      <c r="EZ107" s="73"/>
      <c r="FA107" s="73"/>
      <c r="FB107" s="73"/>
      <c r="FC107" s="73"/>
      <c r="FD107" s="73"/>
      <c r="FE107" s="73"/>
      <c r="FF107" s="73"/>
      <c r="FG107" s="73"/>
      <c r="FH107" s="73"/>
      <c r="FI107" s="73"/>
      <c r="FJ107" s="73"/>
      <c r="FK107" s="73"/>
      <c r="FL107" s="73"/>
      <c r="FM107" s="73"/>
      <c r="FN107" s="73"/>
      <c r="FO107" s="73"/>
      <c r="FP107" s="73"/>
      <c r="FQ107" s="73"/>
      <c r="FR107" s="73"/>
      <c r="FS107" s="73"/>
      <c r="FT107" s="73"/>
      <c r="FU107" s="73"/>
      <c r="FV107" s="73"/>
      <c r="FW107" s="73"/>
      <c r="FX107" s="73"/>
      <c r="FY107" s="73"/>
      <c r="FZ107" s="73"/>
      <c r="GA107" s="73"/>
      <c r="GB107" s="73"/>
      <c r="GC107" s="73"/>
      <c r="GD107" s="73"/>
      <c r="GE107" s="73"/>
      <c r="GF107" s="73"/>
      <c r="GG107" s="73"/>
      <c r="GH107" s="73"/>
      <c r="GI107" s="73"/>
      <c r="GJ107" s="73"/>
      <c r="GK107" s="73"/>
      <c r="GL107" s="73"/>
      <c r="GM107" s="73"/>
      <c r="GN107" s="73"/>
      <c r="GO107" s="73"/>
      <c r="GP107" s="73"/>
      <c r="GQ107" s="73"/>
      <c r="GR107" s="73"/>
      <c r="GS107" s="73"/>
      <c r="GT107" s="73"/>
      <c r="GU107" s="73"/>
      <c r="GV107" s="73"/>
      <c r="GW107" s="73"/>
      <c r="GX107" s="73"/>
      <c r="GY107" s="73"/>
      <c r="GZ107" s="73"/>
      <c r="HA107" s="73"/>
      <c r="HB107" s="73"/>
      <c r="HC107" s="73"/>
      <c r="HD107" s="73"/>
      <c r="HE107" s="242"/>
      <c r="HF107" s="233" t="s">
        <v>277</v>
      </c>
      <c r="HG107" s="73"/>
      <c r="HH107" s="73"/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73"/>
      <c r="HX107" s="73"/>
      <c r="HY107" s="73"/>
      <c r="HZ107" s="73"/>
      <c r="IA107" s="73"/>
      <c r="IB107" s="73"/>
      <c r="IC107" s="73"/>
      <c r="ID107" s="73"/>
      <c r="IE107" s="73"/>
      <c r="IF107" s="73"/>
    </row>
    <row r="108" customFormat="false" ht="11.25" hidden="false" customHeight="true" outlineLevel="0" collapsed="false">
      <c r="A108" s="149"/>
      <c r="B108" s="150"/>
      <c r="C108" s="196" t="s">
        <v>278</v>
      </c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7" t="n">
        <v>11215.35</v>
      </c>
      <c r="Q108" s="206"/>
      <c r="R108" s="207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3"/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3"/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3"/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3"/>
      <c r="FX108" s="73"/>
      <c r="FY108" s="73"/>
      <c r="FZ108" s="73"/>
      <c r="GA108" s="73"/>
      <c r="GB108" s="73"/>
      <c r="GC108" s="73"/>
      <c r="GD108" s="73"/>
      <c r="GE108" s="73"/>
      <c r="GF108" s="73"/>
      <c r="GG108" s="73"/>
      <c r="GH108" s="73"/>
      <c r="GI108" s="73"/>
      <c r="GJ108" s="73"/>
      <c r="GK108" s="73"/>
      <c r="GL108" s="73"/>
      <c r="GM108" s="73"/>
      <c r="GN108" s="73"/>
      <c r="GO108" s="73"/>
      <c r="GP108" s="73"/>
      <c r="GQ108" s="73"/>
      <c r="GR108" s="73"/>
      <c r="GS108" s="73"/>
      <c r="GT108" s="73"/>
      <c r="GU108" s="73"/>
      <c r="GV108" s="73"/>
      <c r="GW108" s="73"/>
      <c r="GX108" s="73"/>
      <c r="GY108" s="73"/>
      <c r="GZ108" s="73"/>
      <c r="HA108" s="73"/>
      <c r="HB108" s="73"/>
      <c r="HC108" s="73"/>
      <c r="HD108" s="73"/>
      <c r="HE108" s="242"/>
      <c r="HF108" s="233" t="s">
        <v>278</v>
      </c>
      <c r="HG108" s="73"/>
      <c r="HH108" s="73"/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73"/>
      <c r="HX108" s="73"/>
      <c r="HY108" s="73"/>
      <c r="HZ108" s="73"/>
      <c r="IA108" s="73"/>
      <c r="IB108" s="73"/>
      <c r="IC108" s="73"/>
      <c r="ID108" s="73"/>
      <c r="IE108" s="73"/>
      <c r="IF108" s="73"/>
    </row>
    <row r="109" customFormat="false" ht="11.25" hidden="false" customHeight="true" outlineLevel="0" collapsed="false">
      <c r="A109" s="149"/>
      <c r="B109" s="150"/>
      <c r="C109" s="196" t="s">
        <v>279</v>
      </c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7" t="n">
        <v>5166.62</v>
      </c>
      <c r="Q109" s="206"/>
      <c r="R109" s="207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73"/>
      <c r="EH109" s="73"/>
      <c r="EI109" s="73"/>
      <c r="EJ109" s="73"/>
      <c r="EK109" s="73"/>
      <c r="EL109" s="73"/>
      <c r="EM109" s="73"/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3"/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3"/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3"/>
      <c r="FY109" s="73"/>
      <c r="FZ109" s="73"/>
      <c r="GA109" s="73"/>
      <c r="GB109" s="73"/>
      <c r="GC109" s="73"/>
      <c r="GD109" s="73"/>
      <c r="GE109" s="73"/>
      <c r="GF109" s="73"/>
      <c r="GG109" s="73"/>
      <c r="GH109" s="73"/>
      <c r="GI109" s="73"/>
      <c r="GJ109" s="73"/>
      <c r="GK109" s="73"/>
      <c r="GL109" s="73"/>
      <c r="GM109" s="73"/>
      <c r="GN109" s="73"/>
      <c r="GO109" s="73"/>
      <c r="GP109" s="73"/>
      <c r="GQ109" s="73"/>
      <c r="GR109" s="73"/>
      <c r="GS109" s="73"/>
      <c r="GT109" s="73"/>
      <c r="GU109" s="73"/>
      <c r="GV109" s="73"/>
      <c r="GW109" s="73"/>
      <c r="GX109" s="73"/>
      <c r="GY109" s="73"/>
      <c r="GZ109" s="73"/>
      <c r="HA109" s="73"/>
      <c r="HB109" s="73"/>
      <c r="HC109" s="73"/>
      <c r="HD109" s="73"/>
      <c r="HE109" s="242"/>
      <c r="HF109" s="233" t="s">
        <v>279</v>
      </c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</row>
    <row r="110" customFormat="false" ht="11.25" hidden="false" customHeight="true" outlineLevel="0" collapsed="false">
      <c r="A110" s="149"/>
      <c r="B110" s="193"/>
      <c r="C110" s="194" t="s">
        <v>287</v>
      </c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9" t="n">
        <v>1068439.44</v>
      </c>
      <c r="Q110" s="206"/>
      <c r="R110" s="208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73"/>
      <c r="ED110" s="73"/>
      <c r="EE110" s="73"/>
      <c r="EF110" s="73"/>
      <c r="EG110" s="73"/>
      <c r="EH110" s="73"/>
      <c r="EI110" s="73"/>
      <c r="EJ110" s="73"/>
      <c r="EK110" s="73"/>
      <c r="EL110" s="73"/>
      <c r="EM110" s="73"/>
      <c r="EN110" s="73"/>
      <c r="EO110" s="73"/>
      <c r="EP110" s="73"/>
      <c r="EQ110" s="73"/>
      <c r="ER110" s="73"/>
      <c r="ES110" s="73"/>
      <c r="ET110" s="73"/>
      <c r="EU110" s="73"/>
      <c r="EV110" s="73"/>
      <c r="EW110" s="73"/>
      <c r="EX110" s="73"/>
      <c r="EY110" s="73"/>
      <c r="EZ110" s="73"/>
      <c r="FA110" s="73"/>
      <c r="FB110" s="73"/>
      <c r="FC110" s="73"/>
      <c r="FD110" s="73"/>
      <c r="FE110" s="73"/>
      <c r="FF110" s="73"/>
      <c r="FG110" s="73"/>
      <c r="FH110" s="73"/>
      <c r="FI110" s="73"/>
      <c r="FJ110" s="73"/>
      <c r="FK110" s="73"/>
      <c r="FL110" s="73"/>
      <c r="FM110" s="73"/>
      <c r="FN110" s="73"/>
      <c r="FO110" s="73"/>
      <c r="FP110" s="73"/>
      <c r="FQ110" s="73"/>
      <c r="FR110" s="73"/>
      <c r="FS110" s="73"/>
      <c r="FT110" s="73"/>
      <c r="FU110" s="73"/>
      <c r="FV110" s="73"/>
      <c r="FW110" s="73"/>
      <c r="FX110" s="73"/>
      <c r="FY110" s="73"/>
      <c r="FZ110" s="73"/>
      <c r="GA110" s="73"/>
      <c r="GB110" s="73"/>
      <c r="GC110" s="73"/>
      <c r="GD110" s="73"/>
      <c r="GE110" s="73"/>
      <c r="GF110" s="73"/>
      <c r="GG110" s="73"/>
      <c r="GH110" s="73"/>
      <c r="GI110" s="73"/>
      <c r="GJ110" s="73"/>
      <c r="GK110" s="73"/>
      <c r="GL110" s="73"/>
      <c r="GM110" s="73"/>
      <c r="GN110" s="73"/>
      <c r="GO110" s="73"/>
      <c r="GP110" s="73"/>
      <c r="GQ110" s="73"/>
      <c r="GR110" s="73"/>
      <c r="GS110" s="73"/>
      <c r="GT110" s="73"/>
      <c r="GU110" s="73"/>
      <c r="GV110" s="73"/>
      <c r="GW110" s="73"/>
      <c r="GX110" s="73"/>
      <c r="GY110" s="73"/>
      <c r="GZ110" s="73"/>
      <c r="HA110" s="73"/>
      <c r="HB110" s="73"/>
      <c r="HC110" s="73"/>
      <c r="HD110" s="73"/>
      <c r="HE110" s="242"/>
      <c r="HF110" s="73"/>
      <c r="HG110" s="242" t="s">
        <v>287</v>
      </c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</row>
    <row r="111" customFormat="false" ht="11.25" hidden="false" customHeight="true" outlineLevel="0" collapsed="false">
      <c r="A111" s="149"/>
      <c r="B111" s="193"/>
      <c r="C111" s="194" t="s">
        <v>288</v>
      </c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9" t="n">
        <f aca="false">P110*1.0429</f>
        <v>1114275.491976</v>
      </c>
      <c r="Q111" s="206"/>
      <c r="R111" s="208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73"/>
      <c r="EP111" s="73"/>
      <c r="EQ111" s="73"/>
      <c r="ER111" s="73"/>
      <c r="ES111" s="73"/>
      <c r="ET111" s="73"/>
      <c r="EU111" s="73"/>
      <c r="EV111" s="73"/>
      <c r="EW111" s="73"/>
      <c r="EX111" s="73"/>
      <c r="EY111" s="73"/>
      <c r="EZ111" s="73"/>
      <c r="FA111" s="73"/>
      <c r="FB111" s="73"/>
      <c r="FC111" s="73"/>
      <c r="FD111" s="73"/>
      <c r="FE111" s="73"/>
      <c r="FF111" s="73"/>
      <c r="FG111" s="73"/>
      <c r="FH111" s="73"/>
      <c r="FI111" s="73"/>
      <c r="FJ111" s="73"/>
      <c r="FK111" s="73"/>
      <c r="FL111" s="73"/>
      <c r="FM111" s="73"/>
      <c r="FN111" s="73"/>
      <c r="FO111" s="73"/>
      <c r="FP111" s="73"/>
      <c r="FQ111" s="73"/>
      <c r="FR111" s="73"/>
      <c r="FS111" s="73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73"/>
      <c r="GP111" s="73"/>
      <c r="GQ111" s="73"/>
      <c r="GR111" s="73"/>
      <c r="GS111" s="73"/>
      <c r="GT111" s="73"/>
      <c r="GU111" s="73"/>
      <c r="GV111" s="73"/>
      <c r="GW111" s="73"/>
      <c r="GX111" s="73"/>
      <c r="GY111" s="73"/>
      <c r="GZ111" s="73"/>
      <c r="HA111" s="73"/>
      <c r="HB111" s="73"/>
      <c r="HC111" s="73"/>
      <c r="HD111" s="73"/>
      <c r="HE111" s="242"/>
      <c r="HF111" s="73"/>
      <c r="HG111" s="242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</row>
    <row r="112" customFormat="false" ht="11.25" hidden="false" customHeight="true" outlineLevel="0" collapsed="false">
      <c r="A112" s="149"/>
      <c r="B112" s="150"/>
      <c r="C112" s="196" t="s">
        <v>281</v>
      </c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8"/>
      <c r="Q112" s="206"/>
      <c r="R112" s="207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73"/>
      <c r="GP112" s="73"/>
      <c r="GQ112" s="73"/>
      <c r="GR112" s="73"/>
      <c r="GS112" s="73"/>
      <c r="GT112" s="73"/>
      <c r="GU112" s="73"/>
      <c r="GV112" s="73"/>
      <c r="GW112" s="73"/>
      <c r="GX112" s="73"/>
      <c r="GY112" s="73"/>
      <c r="GZ112" s="73"/>
      <c r="HA112" s="73"/>
      <c r="HB112" s="73"/>
      <c r="HC112" s="73"/>
      <c r="HD112" s="73"/>
      <c r="HE112" s="242"/>
      <c r="HF112" s="233" t="s">
        <v>281</v>
      </c>
      <c r="HG112" s="242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</row>
    <row r="113" customFormat="false" ht="11.25" hidden="false" customHeight="true" outlineLevel="0" collapsed="false">
      <c r="A113" s="149"/>
      <c r="B113" s="150"/>
      <c r="C113" s="196" t="s">
        <v>282</v>
      </c>
      <c r="D113" s="196"/>
      <c r="E113" s="196"/>
      <c r="F113" s="196"/>
      <c r="G113" s="196"/>
      <c r="H113" s="196"/>
      <c r="I113" s="196"/>
      <c r="J113" s="196"/>
      <c r="K113" s="200" t="s">
        <v>531</v>
      </c>
      <c r="L113" s="194"/>
      <c r="M113" s="194"/>
      <c r="N113" s="73"/>
      <c r="O113" s="201"/>
      <c r="P113" s="198"/>
      <c r="Q113" s="206"/>
      <c r="R113" s="208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3"/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3"/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3"/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3"/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73"/>
      <c r="GP113" s="73"/>
      <c r="GQ113" s="73"/>
      <c r="GR113" s="73"/>
      <c r="GS113" s="73"/>
      <c r="GT113" s="73"/>
      <c r="GU113" s="73"/>
      <c r="GV113" s="73"/>
      <c r="GW113" s="73"/>
      <c r="GX113" s="73"/>
      <c r="GY113" s="73"/>
      <c r="GZ113" s="73"/>
      <c r="HA113" s="73"/>
      <c r="HB113" s="73"/>
      <c r="HC113" s="73"/>
      <c r="HD113" s="73"/>
      <c r="HE113" s="242"/>
      <c r="HF113" s="73"/>
      <c r="HG113" s="242"/>
      <c r="HH113" s="233" t="s">
        <v>282</v>
      </c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</row>
    <row r="114" customFormat="false" ht="11.25" hidden="false" customHeight="true" outlineLevel="0" collapsed="false">
      <c r="A114" s="149"/>
      <c r="B114" s="150"/>
      <c r="C114" s="196" t="s">
        <v>284</v>
      </c>
      <c r="D114" s="196"/>
      <c r="E114" s="196"/>
      <c r="F114" s="196"/>
      <c r="G114" s="196"/>
      <c r="H114" s="196"/>
      <c r="I114" s="196"/>
      <c r="J114" s="196"/>
      <c r="K114" s="200" t="s">
        <v>532</v>
      </c>
      <c r="L114" s="194"/>
      <c r="M114" s="194"/>
      <c r="N114" s="73"/>
      <c r="O114" s="201"/>
      <c r="P114" s="198"/>
      <c r="Q114" s="206"/>
      <c r="R114" s="208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3"/>
      <c r="DY114" s="73"/>
      <c r="DZ114" s="73"/>
      <c r="EA114" s="73"/>
      <c r="EB114" s="73"/>
      <c r="EC114" s="73"/>
      <c r="ED114" s="73"/>
      <c r="EE114" s="73"/>
      <c r="EF114" s="73"/>
      <c r="EG114" s="73"/>
      <c r="EH114" s="73"/>
      <c r="EI114" s="73"/>
      <c r="EJ114" s="73"/>
      <c r="EK114" s="73"/>
      <c r="EL114" s="73"/>
      <c r="EM114" s="73"/>
      <c r="EN114" s="73"/>
      <c r="EO114" s="73"/>
      <c r="EP114" s="73"/>
      <c r="EQ114" s="73"/>
      <c r="ER114" s="73"/>
      <c r="ES114" s="73"/>
      <c r="ET114" s="73"/>
      <c r="EU114" s="73"/>
      <c r="EV114" s="73"/>
      <c r="EW114" s="73"/>
      <c r="EX114" s="73"/>
      <c r="EY114" s="73"/>
      <c r="EZ114" s="73"/>
      <c r="FA114" s="73"/>
      <c r="FB114" s="73"/>
      <c r="FC114" s="73"/>
      <c r="FD114" s="73"/>
      <c r="FE114" s="73"/>
      <c r="FF114" s="73"/>
      <c r="FG114" s="73"/>
      <c r="FH114" s="73"/>
      <c r="FI114" s="73"/>
      <c r="FJ114" s="73"/>
      <c r="FK114" s="73"/>
      <c r="FL114" s="73"/>
      <c r="FM114" s="73"/>
      <c r="FN114" s="73"/>
      <c r="FO114" s="73"/>
      <c r="FP114" s="73"/>
      <c r="FQ114" s="73"/>
      <c r="FR114" s="73"/>
      <c r="FS114" s="73"/>
      <c r="FT114" s="73"/>
      <c r="FU114" s="73"/>
      <c r="FV114" s="73"/>
      <c r="FW114" s="73"/>
      <c r="FX114" s="73"/>
      <c r="FY114" s="73"/>
      <c r="FZ114" s="73"/>
      <c r="GA114" s="73"/>
      <c r="GB114" s="73"/>
      <c r="GC114" s="73"/>
      <c r="GD114" s="73"/>
      <c r="GE114" s="73"/>
      <c r="GF114" s="73"/>
      <c r="GG114" s="73"/>
      <c r="GH114" s="73"/>
      <c r="GI114" s="73"/>
      <c r="GJ114" s="73"/>
      <c r="GK114" s="73"/>
      <c r="GL114" s="73"/>
      <c r="GM114" s="73"/>
      <c r="GN114" s="73"/>
      <c r="GO114" s="73"/>
      <c r="GP114" s="73"/>
      <c r="GQ114" s="73"/>
      <c r="GR114" s="73"/>
      <c r="GS114" s="73"/>
      <c r="GT114" s="73"/>
      <c r="GU114" s="73"/>
      <c r="GV114" s="73"/>
      <c r="GW114" s="73"/>
      <c r="GX114" s="73"/>
      <c r="GY114" s="73"/>
      <c r="GZ114" s="73"/>
      <c r="HA114" s="73"/>
      <c r="HB114" s="73"/>
      <c r="HC114" s="73"/>
      <c r="HD114" s="73"/>
      <c r="HE114" s="242"/>
      <c r="HF114" s="73"/>
      <c r="HG114" s="242"/>
      <c r="HH114" s="233" t="s">
        <v>284</v>
      </c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</row>
    <row r="115" customFormat="false" ht="1.5" hidden="false" customHeight="true" outlineLevel="0" collapsed="false">
      <c r="A115" s="202"/>
      <c r="B115" s="187"/>
      <c r="C115" s="185"/>
      <c r="D115" s="185"/>
      <c r="E115" s="185"/>
      <c r="F115" s="185"/>
      <c r="G115" s="185"/>
      <c r="H115" s="185"/>
      <c r="I115" s="185"/>
      <c r="J115" s="185"/>
      <c r="K115" s="185"/>
      <c r="L115" s="209"/>
      <c r="M115" s="210"/>
      <c r="N115" s="211"/>
      <c r="O115" s="212"/>
      <c r="P115" s="213"/>
      <c r="Q115" s="214"/>
      <c r="R115" s="214"/>
      <c r="S115" s="215"/>
      <c r="T115" s="215"/>
      <c r="U115" s="215"/>
      <c r="V115" s="215"/>
      <c r="W115" s="215"/>
      <c r="X115" s="215"/>
      <c r="Y115" s="215"/>
      <c r="Z115" s="215"/>
      <c r="AA115" s="215"/>
      <c r="AH115" s="232"/>
      <c r="AI115" s="232"/>
      <c r="AJ115" s="232"/>
      <c r="AK115" s="232"/>
      <c r="AL115" s="232"/>
      <c r="AM115" s="232"/>
      <c r="AN115" s="232"/>
      <c r="AO115" s="232"/>
      <c r="AP115" s="232"/>
      <c r="AQ115" s="232"/>
      <c r="AX115" s="232"/>
      <c r="AY115" s="232"/>
      <c r="AZ115" s="232"/>
      <c r="BA115" s="232"/>
      <c r="BB115" s="232"/>
      <c r="BC115" s="232"/>
      <c r="BD115" s="232"/>
      <c r="BE115" s="232"/>
      <c r="BF115" s="232"/>
      <c r="BG115" s="232"/>
      <c r="BN115" s="232"/>
      <c r="BO115" s="232"/>
      <c r="BP115" s="232"/>
      <c r="BQ115" s="232"/>
      <c r="BR115" s="232"/>
      <c r="BS115" s="232"/>
      <c r="BT115" s="232"/>
      <c r="BU115" s="232"/>
      <c r="BV115" s="232"/>
      <c r="BW115" s="232"/>
      <c r="CD115" s="232"/>
      <c r="CE115" s="232"/>
      <c r="CF115" s="232"/>
      <c r="CG115" s="232"/>
      <c r="CH115" s="232"/>
      <c r="CI115" s="232"/>
      <c r="CJ115" s="232"/>
      <c r="CK115" s="232"/>
      <c r="CL115" s="232"/>
      <c r="CM115" s="232"/>
      <c r="CT115" s="232"/>
      <c r="CU115" s="232"/>
      <c r="CV115" s="232"/>
      <c r="CW115" s="232"/>
      <c r="CX115" s="232"/>
      <c r="CY115" s="232"/>
      <c r="CZ115" s="232"/>
      <c r="DA115" s="232"/>
      <c r="DB115" s="232"/>
      <c r="DC115" s="232"/>
      <c r="DJ115" s="232"/>
      <c r="DK115" s="232"/>
      <c r="DL115" s="232"/>
      <c r="DM115" s="232"/>
      <c r="DN115" s="232"/>
      <c r="DO115" s="232"/>
      <c r="DP115" s="232"/>
      <c r="DQ115" s="232"/>
      <c r="DR115" s="232"/>
      <c r="DS115" s="232"/>
      <c r="DZ115" s="232"/>
      <c r="EA115" s="232"/>
      <c r="EB115" s="232"/>
      <c r="EC115" s="232"/>
      <c r="ED115" s="232"/>
      <c r="EE115" s="232"/>
      <c r="EF115" s="232"/>
      <c r="EG115" s="232"/>
      <c r="EH115" s="232"/>
      <c r="EI115" s="232"/>
      <c r="EJ115" s="244"/>
      <c r="EK115" s="244"/>
      <c r="EL115" s="244"/>
      <c r="EM115" s="244"/>
      <c r="EN115" s="244"/>
      <c r="EO115" s="244"/>
      <c r="EP115" s="244"/>
      <c r="EQ115" s="244"/>
      <c r="ER115" s="244"/>
      <c r="ES115" s="244"/>
      <c r="ET115" s="244"/>
      <c r="EU115" s="244"/>
      <c r="EV115" s="244"/>
      <c r="EW115" s="244"/>
      <c r="EX115" s="244"/>
      <c r="EY115" s="244"/>
      <c r="EZ115" s="244"/>
      <c r="FA115" s="244"/>
      <c r="FB115" s="244"/>
      <c r="FC115" s="244"/>
      <c r="FD115" s="244"/>
      <c r="FE115" s="244"/>
      <c r="FF115" s="244"/>
      <c r="FG115" s="244"/>
      <c r="FH115" s="244"/>
      <c r="FI115" s="244"/>
      <c r="FJ115" s="244"/>
      <c r="FK115" s="244"/>
      <c r="FL115" s="244"/>
      <c r="FM115" s="244"/>
      <c r="FN115" s="244"/>
      <c r="FO115" s="244"/>
      <c r="FP115" s="244"/>
      <c r="FQ115" s="244"/>
      <c r="FR115" s="244"/>
      <c r="FS115" s="244"/>
      <c r="FT115" s="244"/>
      <c r="FU115" s="244"/>
      <c r="FV115" s="244"/>
      <c r="FW115" s="244"/>
      <c r="FX115" s="244"/>
      <c r="FY115" s="244"/>
      <c r="FZ115" s="244"/>
      <c r="GA115" s="244"/>
      <c r="GB115" s="244"/>
      <c r="GC115" s="244"/>
      <c r="GD115" s="244"/>
      <c r="GE115" s="244"/>
      <c r="GF115" s="232"/>
      <c r="GG115" s="232"/>
      <c r="GH115" s="232"/>
      <c r="GI115" s="232"/>
      <c r="GJ115" s="232"/>
      <c r="GK115" s="216"/>
      <c r="GL115" s="216"/>
      <c r="GM115" s="216"/>
      <c r="GN115" s="216"/>
    </row>
    <row r="116" customFormat="false" ht="14.25" hidden="false" customHeight="true" outlineLevel="0" collapsed="false">
      <c r="A116" s="71"/>
      <c r="B116" s="217"/>
      <c r="C116" s="218"/>
      <c r="D116" s="218"/>
      <c r="E116" s="218"/>
      <c r="F116" s="218"/>
      <c r="G116" s="218"/>
      <c r="H116" s="218"/>
      <c r="I116" s="218"/>
      <c r="J116" s="218"/>
      <c r="K116" s="218"/>
      <c r="L116" s="219"/>
      <c r="M116" s="220"/>
      <c r="N116" s="221"/>
      <c r="O116" s="71"/>
      <c r="P116" s="71"/>
      <c r="Q116" s="214"/>
      <c r="R116" s="214"/>
      <c r="S116" s="215"/>
      <c r="T116" s="215"/>
      <c r="U116" s="215"/>
      <c r="V116" s="215"/>
      <c r="W116" s="215"/>
      <c r="X116" s="215"/>
      <c r="Y116" s="215"/>
      <c r="Z116" s="215"/>
      <c r="AA116" s="215"/>
      <c r="AH116" s="232"/>
      <c r="AI116" s="232"/>
      <c r="AJ116" s="232"/>
      <c r="AK116" s="232"/>
      <c r="AL116" s="232"/>
      <c r="AM116" s="232"/>
      <c r="AN116" s="232"/>
      <c r="AO116" s="232"/>
      <c r="AP116" s="232"/>
      <c r="AQ116" s="232"/>
      <c r="AX116" s="232"/>
      <c r="AY116" s="232"/>
      <c r="AZ116" s="232"/>
      <c r="BA116" s="232"/>
      <c r="BB116" s="232"/>
      <c r="BC116" s="232"/>
      <c r="BD116" s="232"/>
      <c r="BE116" s="232"/>
      <c r="BF116" s="232"/>
      <c r="BG116" s="232"/>
      <c r="BN116" s="232"/>
      <c r="BO116" s="232"/>
      <c r="BP116" s="232"/>
      <c r="BQ116" s="232"/>
      <c r="BR116" s="232"/>
      <c r="BS116" s="232"/>
      <c r="BT116" s="232"/>
      <c r="BU116" s="232"/>
      <c r="BV116" s="232"/>
      <c r="BW116" s="232"/>
      <c r="CD116" s="232"/>
      <c r="CE116" s="232"/>
      <c r="CF116" s="232"/>
      <c r="CG116" s="232"/>
      <c r="CH116" s="232"/>
      <c r="CI116" s="232"/>
      <c r="CJ116" s="232"/>
      <c r="CK116" s="232"/>
      <c r="CL116" s="232"/>
      <c r="CM116" s="232"/>
      <c r="CT116" s="232"/>
      <c r="CU116" s="232"/>
      <c r="CV116" s="232"/>
      <c r="CW116" s="232"/>
      <c r="CX116" s="232"/>
      <c r="CY116" s="232"/>
      <c r="CZ116" s="232"/>
      <c r="DA116" s="232"/>
      <c r="DB116" s="232"/>
      <c r="DC116" s="232"/>
      <c r="DJ116" s="232"/>
      <c r="DK116" s="232"/>
      <c r="DL116" s="232"/>
      <c r="DM116" s="232"/>
      <c r="DN116" s="232"/>
      <c r="DO116" s="232"/>
      <c r="DP116" s="232"/>
      <c r="DQ116" s="232"/>
      <c r="DR116" s="232"/>
      <c r="DS116" s="232"/>
      <c r="DZ116" s="232"/>
      <c r="EA116" s="232"/>
      <c r="EB116" s="232"/>
      <c r="EC116" s="232"/>
      <c r="ED116" s="232"/>
      <c r="EE116" s="232"/>
      <c r="EF116" s="232"/>
      <c r="EG116" s="232"/>
      <c r="EH116" s="232"/>
      <c r="EI116" s="232"/>
      <c r="EJ116" s="244"/>
      <c r="EK116" s="244"/>
      <c r="EL116" s="244"/>
      <c r="EM116" s="244"/>
      <c r="EN116" s="244"/>
      <c r="EO116" s="244"/>
      <c r="EP116" s="244"/>
      <c r="EQ116" s="244"/>
      <c r="ER116" s="244"/>
      <c r="ES116" s="244"/>
      <c r="ET116" s="244"/>
      <c r="EU116" s="244"/>
      <c r="EV116" s="244"/>
      <c r="EW116" s="244"/>
      <c r="EX116" s="244"/>
      <c r="EY116" s="244"/>
      <c r="EZ116" s="244"/>
      <c r="FA116" s="244"/>
      <c r="FB116" s="244"/>
      <c r="FC116" s="244"/>
      <c r="FD116" s="244"/>
      <c r="FE116" s="244"/>
      <c r="FF116" s="244"/>
      <c r="FG116" s="244"/>
      <c r="FH116" s="244"/>
      <c r="FI116" s="244"/>
      <c r="FJ116" s="244"/>
      <c r="FK116" s="244"/>
      <c r="FL116" s="244"/>
      <c r="FM116" s="244"/>
      <c r="FN116" s="244"/>
      <c r="FO116" s="244"/>
      <c r="FP116" s="244"/>
      <c r="FQ116" s="244"/>
      <c r="FR116" s="244"/>
      <c r="FS116" s="244"/>
      <c r="FT116" s="244"/>
      <c r="FU116" s="244"/>
      <c r="FV116" s="244"/>
      <c r="FW116" s="244"/>
      <c r="FX116" s="244"/>
      <c r="FY116" s="244"/>
      <c r="FZ116" s="244"/>
      <c r="GA116" s="244"/>
      <c r="GB116" s="244"/>
      <c r="GC116" s="244"/>
      <c r="GD116" s="244"/>
      <c r="GE116" s="244"/>
      <c r="GF116" s="232"/>
      <c r="GG116" s="232"/>
      <c r="GH116" s="232"/>
      <c r="GI116" s="232"/>
      <c r="GJ116" s="232"/>
      <c r="GK116" s="216"/>
      <c r="GL116" s="216"/>
      <c r="GM116" s="216"/>
      <c r="GN116" s="216"/>
    </row>
    <row r="117" customFormat="false" ht="15" hidden="false" customHeight="false" outlineLevel="0" collapsed="false">
      <c r="A117" s="74"/>
      <c r="B117" s="222" t="s">
        <v>38</v>
      </c>
      <c r="C117" s="223"/>
      <c r="D117" s="223"/>
      <c r="E117" s="223"/>
      <c r="F117" s="223"/>
      <c r="G117" s="223"/>
      <c r="H117" s="223"/>
      <c r="I117" s="224"/>
      <c r="J117" s="224"/>
      <c r="K117" s="224"/>
      <c r="L117" s="224"/>
      <c r="M117" s="224"/>
      <c r="N117" s="224"/>
      <c r="O117" s="73"/>
      <c r="P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9"/>
      <c r="AC117" s="79"/>
      <c r="AD117" s="79"/>
      <c r="AE117" s="79"/>
      <c r="AF117" s="79"/>
      <c r="AG117" s="79"/>
      <c r="AH117" s="234"/>
      <c r="AI117" s="234"/>
      <c r="AJ117" s="234"/>
      <c r="AK117" s="234"/>
      <c r="AL117" s="234"/>
      <c r="AM117" s="234"/>
      <c r="AN117" s="234"/>
      <c r="AO117" s="234"/>
      <c r="AP117" s="234"/>
      <c r="AQ117" s="234"/>
      <c r="AR117" s="79"/>
      <c r="AS117" s="79"/>
      <c r="AT117" s="79"/>
      <c r="AU117" s="79"/>
      <c r="AV117" s="79"/>
      <c r="AW117" s="79"/>
      <c r="AX117" s="234"/>
      <c r="AY117" s="234"/>
      <c r="AZ117" s="234"/>
      <c r="BA117" s="234"/>
      <c r="BB117" s="234"/>
      <c r="BC117" s="234"/>
      <c r="BD117" s="234"/>
      <c r="BE117" s="234"/>
      <c r="BF117" s="234"/>
      <c r="BG117" s="234"/>
      <c r="BH117" s="79"/>
      <c r="BI117" s="79"/>
      <c r="BJ117" s="79"/>
      <c r="BK117" s="79"/>
      <c r="BL117" s="79"/>
      <c r="BM117" s="79"/>
      <c r="BN117" s="234"/>
      <c r="BO117" s="234"/>
      <c r="BP117" s="234"/>
      <c r="BQ117" s="234"/>
      <c r="BR117" s="234"/>
      <c r="BS117" s="234"/>
      <c r="BT117" s="234"/>
      <c r="BU117" s="234"/>
      <c r="BV117" s="234"/>
      <c r="BW117" s="234"/>
      <c r="BX117" s="79"/>
      <c r="BY117" s="79"/>
      <c r="BZ117" s="79"/>
      <c r="CA117" s="79"/>
      <c r="CB117" s="79"/>
      <c r="CC117" s="79"/>
      <c r="CD117" s="234"/>
      <c r="CE117" s="234"/>
      <c r="CF117" s="234"/>
      <c r="CG117" s="234"/>
      <c r="CH117" s="234"/>
      <c r="CI117" s="234"/>
      <c r="CJ117" s="234"/>
      <c r="CK117" s="234"/>
      <c r="CL117" s="234"/>
      <c r="CM117" s="234"/>
      <c r="CN117" s="79"/>
      <c r="CO117" s="79"/>
      <c r="CP117" s="79"/>
      <c r="CQ117" s="79"/>
      <c r="CR117" s="79"/>
      <c r="CS117" s="79"/>
      <c r="CT117" s="234"/>
      <c r="CU117" s="234"/>
      <c r="CV117" s="234"/>
      <c r="CW117" s="234"/>
      <c r="CX117" s="234"/>
      <c r="CY117" s="234"/>
      <c r="CZ117" s="234"/>
      <c r="DA117" s="234"/>
      <c r="DB117" s="234"/>
      <c r="DC117" s="234"/>
      <c r="DD117" s="79"/>
      <c r="DE117" s="79"/>
      <c r="DF117" s="79"/>
      <c r="DG117" s="79"/>
      <c r="DH117" s="79"/>
      <c r="DI117" s="79"/>
      <c r="DJ117" s="234"/>
      <c r="DK117" s="234"/>
      <c r="DL117" s="234"/>
      <c r="DM117" s="234"/>
      <c r="DN117" s="234"/>
      <c r="DO117" s="234"/>
      <c r="DP117" s="234"/>
      <c r="DQ117" s="234"/>
      <c r="DR117" s="234"/>
      <c r="DS117" s="234"/>
      <c r="DT117" s="79"/>
      <c r="DU117" s="79"/>
      <c r="DV117" s="79"/>
      <c r="DW117" s="79"/>
      <c r="DX117" s="79"/>
      <c r="DY117" s="79"/>
      <c r="DZ117" s="234"/>
      <c r="EA117" s="234"/>
      <c r="EB117" s="234"/>
      <c r="EC117" s="234"/>
      <c r="ED117" s="234"/>
      <c r="EE117" s="234"/>
      <c r="EF117" s="234"/>
      <c r="EG117" s="234"/>
      <c r="EH117" s="234"/>
      <c r="EI117" s="234"/>
      <c r="EJ117" s="235"/>
      <c r="EK117" s="235"/>
      <c r="EL117" s="235"/>
      <c r="EM117" s="235"/>
      <c r="EN117" s="235"/>
      <c r="EO117" s="235"/>
      <c r="EP117" s="235"/>
      <c r="EQ117" s="235"/>
      <c r="ER117" s="235"/>
      <c r="ES117" s="235"/>
      <c r="ET117" s="235"/>
      <c r="EU117" s="235"/>
      <c r="EV117" s="235"/>
      <c r="EW117" s="235"/>
      <c r="EX117" s="235"/>
      <c r="EY117" s="235"/>
      <c r="EZ117" s="235"/>
      <c r="FA117" s="235"/>
      <c r="FB117" s="235"/>
      <c r="FC117" s="235"/>
      <c r="FD117" s="235"/>
      <c r="FE117" s="235"/>
      <c r="FF117" s="235"/>
      <c r="FG117" s="235"/>
      <c r="FH117" s="235"/>
      <c r="FI117" s="235"/>
      <c r="FJ117" s="235"/>
      <c r="FK117" s="235"/>
      <c r="FL117" s="235"/>
      <c r="FM117" s="235"/>
      <c r="FN117" s="235"/>
      <c r="FO117" s="235"/>
      <c r="FP117" s="235"/>
      <c r="FQ117" s="235"/>
      <c r="FR117" s="235"/>
      <c r="FS117" s="235"/>
      <c r="FT117" s="235"/>
      <c r="FU117" s="235"/>
      <c r="FV117" s="235"/>
      <c r="FW117" s="235"/>
      <c r="FX117" s="235"/>
      <c r="FY117" s="235"/>
      <c r="FZ117" s="235"/>
      <c r="GA117" s="235"/>
      <c r="GB117" s="235"/>
      <c r="GC117" s="235"/>
      <c r="GD117" s="235"/>
      <c r="GE117" s="235"/>
      <c r="GF117" s="234"/>
      <c r="GG117" s="234"/>
      <c r="GH117" s="234"/>
      <c r="GI117" s="234"/>
      <c r="GJ117" s="234"/>
      <c r="GK117" s="78"/>
      <c r="GL117" s="78"/>
      <c r="GM117" s="78"/>
      <c r="GN117" s="78"/>
      <c r="GO117" s="245"/>
      <c r="GP117" s="79"/>
      <c r="GQ117" s="79"/>
      <c r="GR117" s="79"/>
      <c r="GS117" s="79"/>
      <c r="GT117" s="79"/>
      <c r="GU117" s="79"/>
      <c r="GV117" s="79"/>
      <c r="GW117" s="79"/>
      <c r="GX117" s="79"/>
      <c r="GY117" s="79"/>
      <c r="GZ117" s="79"/>
      <c r="HA117" s="228"/>
      <c r="HB117" s="228"/>
      <c r="HC117" s="228"/>
      <c r="HD117" s="228"/>
      <c r="HE117" s="228"/>
      <c r="HF117" s="228"/>
      <c r="HG117" s="228"/>
      <c r="HH117" s="228"/>
      <c r="HI117" s="228"/>
      <c r="HJ117" s="228"/>
      <c r="HK117" s="228"/>
      <c r="HL117" s="228"/>
      <c r="HM117" s="228"/>
      <c r="HN117" s="228"/>
      <c r="HO117" s="137"/>
      <c r="HP117" s="137"/>
      <c r="HQ117" s="137"/>
      <c r="HR117" s="137"/>
      <c r="HS117" s="137"/>
      <c r="HT117" s="137"/>
      <c r="HU117" s="228"/>
      <c r="HV117" s="228"/>
      <c r="HW117" s="228"/>
      <c r="HX117" s="228"/>
      <c r="HY117" s="228"/>
      <c r="HZ117" s="228"/>
      <c r="IA117" s="137"/>
      <c r="IB117" s="137"/>
      <c r="IC117" s="137"/>
      <c r="ID117" s="137"/>
      <c r="IE117" s="137"/>
      <c r="IF117" s="137"/>
    </row>
    <row r="118" customFormat="false" ht="16.5" hidden="false" customHeight="true" outlineLevel="0" collapsed="false">
      <c r="A118" s="83"/>
      <c r="B118" s="222"/>
      <c r="C118" s="225" t="s">
        <v>289</v>
      </c>
      <c r="D118" s="225"/>
      <c r="E118" s="225"/>
      <c r="F118" s="225"/>
      <c r="G118" s="225"/>
      <c r="H118" s="225"/>
      <c r="I118" s="225"/>
      <c r="J118" s="225"/>
      <c r="K118" s="225"/>
      <c r="L118" s="225"/>
      <c r="M118" s="225"/>
      <c r="N118" s="225"/>
      <c r="O118" s="226"/>
      <c r="P118" s="226"/>
      <c r="Q118" s="227"/>
      <c r="R118" s="227"/>
      <c r="S118" s="226"/>
      <c r="T118" s="226"/>
      <c r="U118" s="226"/>
      <c r="V118" s="226"/>
      <c r="W118" s="226"/>
      <c r="X118" s="226"/>
      <c r="Y118" s="226"/>
      <c r="Z118" s="226"/>
      <c r="AA118" s="226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/>
      <c r="AT118" s="79"/>
      <c r="AU118" s="79"/>
      <c r="AV118" s="79"/>
      <c r="AW118" s="79"/>
      <c r="AX118" s="79"/>
      <c r="AY118" s="79"/>
      <c r="AZ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  <c r="DO118" s="79"/>
      <c r="DP118" s="79"/>
      <c r="DQ118" s="79"/>
      <c r="DR118" s="79"/>
      <c r="DS118" s="79"/>
      <c r="DT118" s="79"/>
      <c r="DU118" s="79"/>
      <c r="DV118" s="79"/>
      <c r="DW118" s="79"/>
      <c r="DX118" s="79"/>
      <c r="DY118" s="79"/>
      <c r="DZ118" s="79"/>
      <c r="EA118" s="79"/>
      <c r="EB118" s="79"/>
      <c r="EC118" s="79"/>
      <c r="ED118" s="79"/>
      <c r="EE118" s="79"/>
      <c r="EF118" s="79"/>
      <c r="EG118" s="79"/>
      <c r="EH118" s="79"/>
      <c r="EI118" s="79"/>
      <c r="EJ118" s="135"/>
      <c r="EK118" s="135"/>
      <c r="EL118" s="135"/>
      <c r="EM118" s="135"/>
      <c r="EN118" s="135"/>
      <c r="EO118" s="135"/>
      <c r="EP118" s="135"/>
      <c r="EQ118" s="135"/>
      <c r="ER118" s="135"/>
      <c r="ES118" s="135"/>
      <c r="ET118" s="135"/>
      <c r="EU118" s="135"/>
      <c r="EV118" s="135"/>
      <c r="EW118" s="135"/>
      <c r="EX118" s="135"/>
      <c r="EY118" s="135"/>
      <c r="EZ118" s="135"/>
      <c r="FA118" s="135"/>
      <c r="FB118" s="135"/>
      <c r="FC118" s="135"/>
      <c r="FD118" s="135"/>
      <c r="FE118" s="135"/>
      <c r="FF118" s="135"/>
      <c r="FG118" s="135"/>
      <c r="FH118" s="135"/>
      <c r="FI118" s="135"/>
      <c r="FJ118" s="135"/>
      <c r="FK118" s="135"/>
      <c r="FL118" s="135"/>
      <c r="FM118" s="135"/>
      <c r="FN118" s="135"/>
      <c r="FO118" s="135"/>
      <c r="FP118" s="135"/>
      <c r="FQ118" s="135"/>
      <c r="FR118" s="135"/>
      <c r="FS118" s="135"/>
      <c r="FT118" s="135"/>
      <c r="FU118" s="135"/>
      <c r="FV118" s="135"/>
      <c r="FW118" s="135"/>
      <c r="FX118" s="135"/>
      <c r="FY118" s="135"/>
      <c r="FZ118" s="135"/>
      <c r="GA118" s="135"/>
      <c r="GB118" s="135"/>
      <c r="GC118" s="135"/>
      <c r="GD118" s="135"/>
      <c r="GE118" s="135"/>
      <c r="GF118" s="79"/>
      <c r="GG118" s="79"/>
      <c r="GH118" s="79"/>
      <c r="GI118" s="79"/>
      <c r="GJ118" s="79"/>
      <c r="GK118" s="228"/>
      <c r="GL118" s="228"/>
      <c r="GM118" s="228"/>
      <c r="GN118" s="228"/>
      <c r="GO118" s="245"/>
      <c r="GP118" s="79"/>
      <c r="GQ118" s="79"/>
      <c r="GR118" s="79"/>
      <c r="GS118" s="79"/>
      <c r="GT118" s="79"/>
      <c r="GU118" s="79"/>
      <c r="GV118" s="79"/>
      <c r="GW118" s="79"/>
      <c r="GX118" s="79"/>
      <c r="GY118" s="79"/>
      <c r="GZ118" s="79"/>
      <c r="HA118" s="228"/>
      <c r="HB118" s="228"/>
      <c r="HC118" s="228"/>
      <c r="HD118" s="228"/>
      <c r="HE118" s="228"/>
      <c r="HF118" s="228"/>
      <c r="HG118" s="228"/>
      <c r="HH118" s="228"/>
      <c r="HI118" s="228"/>
      <c r="HJ118" s="228"/>
      <c r="HK118" s="228"/>
      <c r="HL118" s="228"/>
      <c r="HM118" s="228"/>
      <c r="HN118" s="228"/>
      <c r="HO118" s="137"/>
      <c r="HP118" s="137"/>
      <c r="HQ118" s="137"/>
      <c r="HR118" s="137"/>
      <c r="HS118" s="137"/>
      <c r="HT118" s="137"/>
      <c r="HU118" s="228"/>
      <c r="HV118" s="228"/>
      <c r="HW118" s="228"/>
      <c r="HX118" s="228"/>
      <c r="HY118" s="228"/>
      <c r="HZ118" s="228"/>
      <c r="IA118" s="137"/>
      <c r="IB118" s="137"/>
      <c r="IC118" s="137"/>
      <c r="ID118" s="137"/>
      <c r="IE118" s="137"/>
      <c r="IF118" s="137"/>
    </row>
    <row r="119" customFormat="false" ht="15" hidden="false" customHeight="false" outlineLevel="0" collapsed="false">
      <c r="A119" s="74"/>
      <c r="B119" s="222" t="s">
        <v>290</v>
      </c>
      <c r="C119" s="223"/>
      <c r="D119" s="223"/>
      <c r="E119" s="223"/>
      <c r="F119" s="223"/>
      <c r="G119" s="223"/>
      <c r="H119" s="223"/>
      <c r="I119" s="224"/>
      <c r="J119" s="224"/>
      <c r="K119" s="224"/>
      <c r="L119" s="224"/>
      <c r="M119" s="224"/>
      <c r="N119" s="224"/>
      <c r="O119" s="73"/>
      <c r="P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9"/>
      <c r="AC119" s="79"/>
      <c r="AD119" s="79"/>
      <c r="AE119" s="79"/>
      <c r="AF119" s="79"/>
      <c r="AG119" s="79"/>
      <c r="AH119" s="234"/>
      <c r="AI119" s="234"/>
      <c r="AJ119" s="234"/>
      <c r="AK119" s="234"/>
      <c r="AL119" s="234"/>
      <c r="AM119" s="234"/>
      <c r="AN119" s="234"/>
      <c r="AO119" s="234"/>
      <c r="AP119" s="234"/>
      <c r="AQ119" s="234"/>
      <c r="AR119" s="79"/>
      <c r="AS119" s="79"/>
      <c r="AT119" s="79"/>
      <c r="AU119" s="79"/>
      <c r="AV119" s="79"/>
      <c r="AW119" s="79"/>
      <c r="AX119" s="234"/>
      <c r="AY119" s="234"/>
      <c r="AZ119" s="234"/>
      <c r="BA119" s="234"/>
      <c r="BB119" s="234"/>
      <c r="BC119" s="234"/>
      <c r="BD119" s="234"/>
      <c r="BE119" s="234"/>
      <c r="BF119" s="234"/>
      <c r="BG119" s="234"/>
      <c r="BH119" s="79"/>
      <c r="BI119" s="79"/>
      <c r="BJ119" s="79"/>
      <c r="BK119" s="79"/>
      <c r="BL119" s="79"/>
      <c r="BM119" s="79"/>
      <c r="BN119" s="234"/>
      <c r="BO119" s="234"/>
      <c r="BP119" s="234"/>
      <c r="BQ119" s="234"/>
      <c r="BR119" s="234"/>
      <c r="BS119" s="234"/>
      <c r="BT119" s="234"/>
      <c r="BU119" s="234"/>
      <c r="BV119" s="234"/>
      <c r="BW119" s="234"/>
      <c r="BX119" s="79"/>
      <c r="BY119" s="79"/>
      <c r="BZ119" s="79"/>
      <c r="CA119" s="79"/>
      <c r="CB119" s="79"/>
      <c r="CC119" s="79"/>
      <c r="CD119" s="234"/>
      <c r="CE119" s="234"/>
      <c r="CF119" s="234"/>
      <c r="CG119" s="234"/>
      <c r="CH119" s="234"/>
      <c r="CI119" s="234"/>
      <c r="CJ119" s="234"/>
      <c r="CK119" s="234"/>
      <c r="CL119" s="234"/>
      <c r="CM119" s="234"/>
      <c r="CN119" s="79"/>
      <c r="CO119" s="79"/>
      <c r="CP119" s="79"/>
      <c r="CQ119" s="79"/>
      <c r="CR119" s="79"/>
      <c r="CS119" s="79"/>
      <c r="CT119" s="234"/>
      <c r="CU119" s="234"/>
      <c r="CV119" s="234"/>
      <c r="CW119" s="234"/>
      <c r="CX119" s="234"/>
      <c r="CY119" s="234"/>
      <c r="CZ119" s="234"/>
      <c r="DA119" s="234"/>
      <c r="DB119" s="234"/>
      <c r="DC119" s="234"/>
      <c r="DD119" s="79"/>
      <c r="DE119" s="79"/>
      <c r="DF119" s="79"/>
      <c r="DG119" s="79"/>
      <c r="DH119" s="79"/>
      <c r="DI119" s="79"/>
      <c r="DJ119" s="234"/>
      <c r="DK119" s="234"/>
      <c r="DL119" s="234"/>
      <c r="DM119" s="234"/>
      <c r="DN119" s="234"/>
      <c r="DO119" s="234"/>
      <c r="DP119" s="234"/>
      <c r="DQ119" s="234"/>
      <c r="DR119" s="234"/>
      <c r="DS119" s="234"/>
      <c r="DT119" s="79"/>
      <c r="DU119" s="79"/>
      <c r="DV119" s="79"/>
      <c r="DW119" s="79"/>
      <c r="DX119" s="79"/>
      <c r="DY119" s="79"/>
      <c r="DZ119" s="234"/>
      <c r="EA119" s="234"/>
      <c r="EB119" s="234"/>
      <c r="EC119" s="234"/>
      <c r="ED119" s="234"/>
      <c r="EE119" s="234"/>
      <c r="EF119" s="234"/>
      <c r="EG119" s="234"/>
      <c r="EH119" s="234"/>
      <c r="EI119" s="234"/>
      <c r="EJ119" s="235"/>
      <c r="EK119" s="235"/>
      <c r="EL119" s="235"/>
      <c r="EM119" s="235"/>
      <c r="EN119" s="235"/>
      <c r="EO119" s="235"/>
      <c r="EP119" s="235"/>
      <c r="EQ119" s="235"/>
      <c r="ER119" s="235"/>
      <c r="ES119" s="235"/>
      <c r="ET119" s="235"/>
      <c r="EU119" s="235"/>
      <c r="EV119" s="235"/>
      <c r="EW119" s="235"/>
      <c r="EX119" s="235"/>
      <c r="EY119" s="235"/>
      <c r="EZ119" s="235"/>
      <c r="FA119" s="235"/>
      <c r="FB119" s="235"/>
      <c r="FC119" s="235"/>
      <c r="FD119" s="235"/>
      <c r="FE119" s="235"/>
      <c r="FF119" s="235"/>
      <c r="FG119" s="235"/>
      <c r="FH119" s="235"/>
      <c r="FI119" s="235"/>
      <c r="FJ119" s="235"/>
      <c r="FK119" s="235"/>
      <c r="FL119" s="235"/>
      <c r="FM119" s="235"/>
      <c r="FN119" s="235"/>
      <c r="FO119" s="235"/>
      <c r="FP119" s="235"/>
      <c r="FQ119" s="235"/>
      <c r="FR119" s="235"/>
      <c r="FS119" s="235"/>
      <c r="FT119" s="235"/>
      <c r="FU119" s="235"/>
      <c r="FV119" s="235"/>
      <c r="FW119" s="235"/>
      <c r="FX119" s="235"/>
      <c r="FY119" s="235"/>
      <c r="FZ119" s="235"/>
      <c r="GA119" s="235"/>
      <c r="GB119" s="235"/>
      <c r="GC119" s="235"/>
      <c r="GD119" s="235"/>
      <c r="GE119" s="235"/>
      <c r="GF119" s="234"/>
      <c r="GG119" s="234"/>
      <c r="GH119" s="234"/>
      <c r="GI119" s="234"/>
      <c r="GJ119" s="234"/>
      <c r="GK119" s="78"/>
      <c r="GL119" s="78"/>
      <c r="GM119" s="78"/>
      <c r="GN119" s="78"/>
      <c r="GO119" s="245"/>
      <c r="GP119" s="79"/>
      <c r="GQ119" s="79"/>
      <c r="GR119" s="79"/>
      <c r="GS119" s="79"/>
      <c r="GT119" s="79"/>
      <c r="GU119" s="79"/>
      <c r="GV119" s="79"/>
      <c r="GW119" s="79"/>
      <c r="GX119" s="79"/>
      <c r="GY119" s="79"/>
      <c r="GZ119" s="79"/>
      <c r="HA119" s="228"/>
      <c r="HB119" s="228"/>
      <c r="HC119" s="228"/>
      <c r="HD119" s="228"/>
      <c r="HE119" s="228"/>
      <c r="HF119" s="228"/>
      <c r="HG119" s="228"/>
      <c r="HH119" s="228"/>
      <c r="HI119" s="228"/>
      <c r="HJ119" s="228"/>
      <c r="HK119" s="228"/>
      <c r="HL119" s="228"/>
      <c r="HM119" s="228"/>
      <c r="HN119" s="228"/>
      <c r="HO119" s="137"/>
      <c r="HP119" s="137"/>
      <c r="HQ119" s="137"/>
      <c r="HR119" s="137"/>
      <c r="HS119" s="137"/>
      <c r="HT119" s="137"/>
      <c r="HU119" s="228"/>
      <c r="HV119" s="228"/>
      <c r="HW119" s="228"/>
      <c r="HX119" s="228"/>
      <c r="HY119" s="228"/>
      <c r="HZ119" s="228"/>
      <c r="IA119" s="137"/>
      <c r="IB119" s="137"/>
      <c r="IC119" s="137"/>
      <c r="ID119" s="137"/>
      <c r="IE119" s="137"/>
      <c r="IF119" s="137"/>
    </row>
    <row r="120" customFormat="false" ht="16.5" hidden="false" customHeight="true" outlineLevel="0" collapsed="false">
      <c r="A120" s="83"/>
      <c r="B120" s="226"/>
      <c r="C120" s="225" t="s">
        <v>289</v>
      </c>
      <c r="D120" s="225"/>
      <c r="E120" s="225"/>
      <c r="F120" s="225"/>
      <c r="G120" s="225"/>
      <c r="H120" s="225"/>
      <c r="I120" s="225"/>
      <c r="J120" s="225"/>
      <c r="K120" s="225"/>
      <c r="L120" s="225"/>
      <c r="M120" s="225"/>
      <c r="N120" s="225"/>
      <c r="O120" s="226"/>
      <c r="P120" s="226"/>
      <c r="Q120" s="227"/>
      <c r="R120" s="227"/>
      <c r="S120" s="226"/>
      <c r="T120" s="226"/>
      <c r="U120" s="226"/>
      <c r="V120" s="226"/>
      <c r="W120" s="226"/>
      <c r="X120" s="226"/>
      <c r="Y120" s="226"/>
      <c r="Z120" s="226"/>
      <c r="AA120" s="226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  <c r="AP120" s="79"/>
      <c r="AQ120" s="79"/>
      <c r="AR120" s="79"/>
      <c r="AS120" s="79"/>
      <c r="AT120" s="79"/>
      <c r="AU120" s="79"/>
      <c r="AV120" s="79"/>
      <c r="AW120" s="79"/>
      <c r="AX120" s="79"/>
      <c r="AY120" s="79"/>
      <c r="AZ120" s="79"/>
      <c r="BA120" s="79"/>
      <c r="BB120" s="79"/>
      <c r="BC120" s="79"/>
      <c r="BD120" s="79"/>
      <c r="BE120" s="79"/>
      <c r="BF120" s="79"/>
      <c r="BG120" s="79"/>
      <c r="BH120" s="79"/>
      <c r="BI120" s="79"/>
      <c r="BJ120" s="79"/>
      <c r="BK120" s="79"/>
      <c r="BL120" s="79"/>
      <c r="BM120" s="79"/>
      <c r="BN120" s="79"/>
      <c r="BO120" s="79"/>
      <c r="BP120" s="79"/>
      <c r="BQ120" s="79"/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  <c r="CF120" s="79"/>
      <c r="CG120" s="79"/>
      <c r="CH120" s="79"/>
      <c r="CI120" s="79"/>
      <c r="CJ120" s="79"/>
      <c r="CK120" s="79"/>
      <c r="CL120" s="79"/>
      <c r="CM120" s="79"/>
      <c r="CN120" s="79"/>
      <c r="CO120" s="79"/>
      <c r="CP120" s="79"/>
      <c r="CQ120" s="79"/>
      <c r="CR120" s="79"/>
      <c r="CS120" s="79"/>
      <c r="CT120" s="79"/>
      <c r="CU120" s="79"/>
      <c r="CV120" s="79"/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9"/>
      <c r="DM120" s="79"/>
      <c r="DN120" s="79"/>
      <c r="DO120" s="79"/>
      <c r="DP120" s="79"/>
      <c r="DQ120" s="79"/>
      <c r="DR120" s="79"/>
      <c r="DS120" s="79"/>
      <c r="DT120" s="79"/>
      <c r="DU120" s="79"/>
      <c r="DV120" s="79"/>
      <c r="DW120" s="79"/>
      <c r="DX120" s="79"/>
      <c r="DY120" s="79"/>
      <c r="DZ120" s="79"/>
      <c r="EA120" s="79"/>
      <c r="EB120" s="79"/>
      <c r="EC120" s="79"/>
      <c r="ED120" s="79"/>
      <c r="EE120" s="79"/>
      <c r="EF120" s="79"/>
      <c r="EG120" s="79"/>
      <c r="EH120" s="79"/>
      <c r="EI120" s="79"/>
      <c r="EJ120" s="135"/>
      <c r="EK120" s="135"/>
      <c r="EL120" s="135"/>
      <c r="EM120" s="135"/>
      <c r="EN120" s="135"/>
      <c r="EO120" s="135"/>
      <c r="EP120" s="135"/>
      <c r="EQ120" s="135"/>
      <c r="ER120" s="135"/>
      <c r="ES120" s="135"/>
      <c r="ET120" s="135"/>
      <c r="EU120" s="135"/>
      <c r="EV120" s="135"/>
      <c r="EW120" s="135"/>
      <c r="EX120" s="135"/>
      <c r="EY120" s="135"/>
      <c r="EZ120" s="135"/>
      <c r="FA120" s="135"/>
      <c r="FB120" s="135"/>
      <c r="FC120" s="135"/>
      <c r="FD120" s="135"/>
      <c r="FE120" s="135"/>
      <c r="FF120" s="135"/>
      <c r="FG120" s="135"/>
      <c r="FH120" s="135"/>
      <c r="FI120" s="135"/>
      <c r="FJ120" s="135"/>
      <c r="FK120" s="135"/>
      <c r="FL120" s="135"/>
      <c r="FM120" s="135"/>
      <c r="FN120" s="135"/>
      <c r="FO120" s="135"/>
      <c r="FP120" s="135"/>
      <c r="FQ120" s="135"/>
      <c r="FR120" s="135"/>
      <c r="FS120" s="135"/>
      <c r="FT120" s="135"/>
      <c r="FU120" s="135"/>
      <c r="FV120" s="135"/>
      <c r="FW120" s="135"/>
      <c r="FX120" s="135"/>
      <c r="FY120" s="135"/>
      <c r="FZ120" s="135"/>
      <c r="GA120" s="135"/>
      <c r="GB120" s="135"/>
      <c r="GC120" s="135"/>
      <c r="GD120" s="135"/>
      <c r="GE120" s="135"/>
      <c r="GF120" s="79"/>
      <c r="GG120" s="79"/>
      <c r="GH120" s="79"/>
      <c r="GI120" s="79"/>
      <c r="GJ120" s="79"/>
      <c r="GK120" s="228"/>
      <c r="GL120" s="228"/>
      <c r="GM120" s="228"/>
      <c r="GN120" s="228"/>
      <c r="GO120" s="245"/>
      <c r="GP120" s="79"/>
      <c r="GQ120" s="79"/>
      <c r="GR120" s="79"/>
      <c r="GS120" s="79"/>
      <c r="GT120" s="79"/>
      <c r="GU120" s="79"/>
      <c r="GV120" s="79"/>
      <c r="GW120" s="79"/>
      <c r="GX120" s="79"/>
      <c r="GY120" s="79"/>
      <c r="GZ120" s="79"/>
      <c r="HA120" s="228"/>
      <c r="HB120" s="228"/>
      <c r="HC120" s="228"/>
      <c r="HD120" s="228"/>
      <c r="HE120" s="228"/>
      <c r="HF120" s="228"/>
      <c r="HG120" s="228"/>
      <c r="HH120" s="228"/>
      <c r="HI120" s="228"/>
      <c r="HJ120" s="228"/>
      <c r="HK120" s="228"/>
      <c r="HL120" s="228"/>
      <c r="HM120" s="228"/>
      <c r="HN120" s="228"/>
      <c r="HO120" s="137"/>
      <c r="HP120" s="137"/>
      <c r="HQ120" s="137"/>
      <c r="HR120" s="137"/>
      <c r="HS120" s="137"/>
      <c r="HT120" s="137"/>
      <c r="HU120" s="228"/>
      <c r="HV120" s="228"/>
      <c r="HW120" s="228"/>
      <c r="HX120" s="228"/>
      <c r="HY120" s="228"/>
      <c r="HZ120" s="228"/>
      <c r="IA120" s="137"/>
      <c r="IB120" s="137"/>
      <c r="IC120" s="137"/>
      <c r="ID120" s="137"/>
      <c r="IE120" s="137"/>
      <c r="IF120" s="137"/>
    </row>
    <row r="122" customFormat="false" ht="15" hidden="false" customHeight="false" outlineLevel="0" collapsed="false">
      <c r="A122" s="71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3"/>
      <c r="EX122" s="73"/>
      <c r="EY122" s="73"/>
      <c r="EZ122" s="73"/>
      <c r="FA122" s="73"/>
      <c r="FB122" s="73"/>
      <c r="FC122" s="73"/>
      <c r="FD122" s="73"/>
      <c r="FE122" s="73"/>
      <c r="FF122" s="73"/>
      <c r="FG122" s="73"/>
      <c r="FH122" s="73"/>
      <c r="FI122" s="73"/>
      <c r="FJ122" s="73"/>
      <c r="FK122" s="73"/>
      <c r="FL122" s="73"/>
      <c r="FM122" s="73"/>
      <c r="FN122" s="73"/>
      <c r="FO122" s="73"/>
      <c r="FP122" s="73"/>
      <c r="FQ122" s="73"/>
      <c r="FR122" s="73"/>
      <c r="FS122" s="73"/>
      <c r="FT122" s="73"/>
      <c r="FU122" s="73"/>
      <c r="FV122" s="73"/>
      <c r="FW122" s="73"/>
      <c r="FX122" s="73"/>
      <c r="FY122" s="73"/>
      <c r="FZ122" s="73"/>
      <c r="GA122" s="73"/>
      <c r="GB122" s="73"/>
      <c r="GC122" s="73"/>
      <c r="GD122" s="73"/>
      <c r="GE122" s="73"/>
      <c r="GF122" s="73"/>
      <c r="GG122" s="73"/>
      <c r="GH122" s="73"/>
      <c r="GI122" s="73"/>
      <c r="GJ122" s="73"/>
      <c r="GK122" s="73"/>
      <c r="GL122" s="73"/>
      <c r="GM122" s="73"/>
      <c r="GN122" s="73"/>
      <c r="GO122" s="73"/>
      <c r="GP122" s="73"/>
      <c r="GQ122" s="73"/>
      <c r="GR122" s="73"/>
      <c r="GS122" s="73"/>
      <c r="GT122" s="73"/>
      <c r="GU122" s="73"/>
      <c r="GV122" s="73"/>
      <c r="GW122" s="73"/>
      <c r="GX122" s="73"/>
      <c r="GY122" s="73"/>
      <c r="GZ122" s="73"/>
      <c r="HA122" s="73"/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</row>
    <row r="123" customFormat="false" ht="15" hidden="false" customHeight="false" outlineLevel="0" collapsed="false">
      <c r="A123" s="71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3"/>
      <c r="EX123" s="73"/>
      <c r="EY123" s="73"/>
      <c r="EZ123" s="73"/>
      <c r="FA123" s="73"/>
      <c r="FB123" s="73"/>
      <c r="FC123" s="73"/>
      <c r="FD123" s="73"/>
      <c r="FE123" s="73"/>
      <c r="FF123" s="73"/>
      <c r="FG123" s="73"/>
      <c r="FH123" s="73"/>
      <c r="FI123" s="73"/>
      <c r="FJ123" s="73"/>
      <c r="FK123" s="73"/>
      <c r="FL123" s="73"/>
      <c r="FM123" s="73"/>
      <c r="FN123" s="73"/>
      <c r="FO123" s="73"/>
      <c r="FP123" s="73"/>
      <c r="FQ123" s="73"/>
      <c r="FR123" s="73"/>
      <c r="FS123" s="73"/>
      <c r="FT123" s="73"/>
      <c r="FU123" s="73"/>
      <c r="FV123" s="73"/>
      <c r="FW123" s="73"/>
      <c r="FX123" s="73"/>
      <c r="FY123" s="73"/>
      <c r="FZ123" s="73"/>
      <c r="GA123" s="73"/>
      <c r="GB123" s="73"/>
      <c r="GC123" s="73"/>
      <c r="GD123" s="73"/>
      <c r="GE123" s="73"/>
      <c r="GF123" s="73"/>
      <c r="GG123" s="73"/>
      <c r="GH123" s="73"/>
      <c r="GI123" s="73"/>
      <c r="GJ123" s="73"/>
      <c r="GK123" s="73"/>
      <c r="GL123" s="73"/>
      <c r="GM123" s="73"/>
      <c r="GN123" s="73"/>
      <c r="GO123" s="73"/>
      <c r="GP123" s="73"/>
      <c r="GQ123" s="73"/>
      <c r="GR123" s="73"/>
      <c r="GS123" s="73"/>
      <c r="GT123" s="73"/>
      <c r="GU123" s="73"/>
      <c r="GV123" s="73"/>
      <c r="GW123" s="73"/>
      <c r="GX123" s="73"/>
      <c r="GY123" s="73"/>
      <c r="GZ123" s="73"/>
      <c r="HA123" s="73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</row>
    <row r="124" customFormat="false" ht="15" hidden="false" customHeight="false" outlineLevel="0" collapsed="false">
      <c r="A124" s="71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73"/>
      <c r="EH124" s="73"/>
      <c r="EI124" s="73"/>
      <c r="EJ124" s="73"/>
      <c r="EK124" s="73"/>
      <c r="EL124" s="73"/>
      <c r="EM124" s="73"/>
      <c r="EN124" s="73"/>
      <c r="EO124" s="73"/>
      <c r="EP124" s="73"/>
      <c r="EQ124" s="73"/>
      <c r="ER124" s="73"/>
      <c r="ES124" s="73"/>
      <c r="ET124" s="73"/>
      <c r="EU124" s="73"/>
      <c r="EV124" s="73"/>
      <c r="EW124" s="73"/>
      <c r="EX124" s="73"/>
      <c r="EY124" s="73"/>
      <c r="EZ124" s="73"/>
      <c r="FA124" s="73"/>
      <c r="FB124" s="73"/>
      <c r="FC124" s="73"/>
      <c r="FD124" s="73"/>
      <c r="FE124" s="73"/>
      <c r="FF124" s="73"/>
      <c r="FG124" s="73"/>
      <c r="FH124" s="73"/>
      <c r="FI124" s="73"/>
      <c r="FJ124" s="73"/>
      <c r="FK124" s="73"/>
      <c r="FL124" s="73"/>
      <c r="FM124" s="73"/>
      <c r="FN124" s="73"/>
      <c r="FO124" s="73"/>
      <c r="FP124" s="73"/>
      <c r="FQ124" s="73"/>
      <c r="FR124" s="73"/>
      <c r="FS124" s="73"/>
      <c r="FT124" s="73"/>
      <c r="FU124" s="73"/>
      <c r="FV124" s="73"/>
      <c r="FW124" s="73"/>
      <c r="FX124" s="73"/>
      <c r="FY124" s="73"/>
      <c r="FZ124" s="73"/>
      <c r="GA124" s="73"/>
      <c r="GB124" s="73"/>
      <c r="GC124" s="73"/>
      <c r="GD124" s="73"/>
      <c r="GE124" s="73"/>
      <c r="GF124" s="73"/>
      <c r="GG124" s="73"/>
      <c r="GH124" s="73"/>
      <c r="GI124" s="73"/>
      <c r="GJ124" s="73"/>
      <c r="GK124" s="73"/>
      <c r="GL124" s="73"/>
      <c r="GM124" s="73"/>
      <c r="GN124" s="73"/>
      <c r="GO124" s="73"/>
      <c r="GP124" s="73"/>
      <c r="GQ124" s="73"/>
      <c r="GR124" s="73"/>
      <c r="GS124" s="73"/>
      <c r="GT124" s="73"/>
      <c r="GU124" s="73"/>
      <c r="GV124" s="73"/>
      <c r="GW124" s="73"/>
      <c r="GX124" s="73"/>
      <c r="GY124" s="73"/>
      <c r="GZ124" s="73"/>
      <c r="HA124" s="73"/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</row>
    <row r="125" customFormat="false" ht="15" hidden="false" customHeight="false" outlineLevel="0" collapsed="false">
      <c r="A125" s="71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3"/>
      <c r="EZ125" s="73"/>
      <c r="FA125" s="73"/>
      <c r="FB125" s="73"/>
      <c r="FC125" s="73"/>
      <c r="FD125" s="73"/>
      <c r="FE125" s="73"/>
      <c r="FF125" s="73"/>
      <c r="FG125" s="73"/>
      <c r="FH125" s="73"/>
      <c r="FI125" s="73"/>
      <c r="FJ125" s="73"/>
      <c r="FK125" s="73"/>
      <c r="FL125" s="73"/>
      <c r="FM125" s="73"/>
      <c r="FN125" s="73"/>
      <c r="FO125" s="73"/>
      <c r="FP125" s="73"/>
      <c r="FQ125" s="73"/>
      <c r="FR125" s="73"/>
      <c r="FS125" s="73"/>
      <c r="FT125" s="73"/>
      <c r="FU125" s="73"/>
      <c r="FV125" s="73"/>
      <c r="FW125" s="73"/>
      <c r="FX125" s="73"/>
      <c r="FY125" s="73"/>
      <c r="FZ125" s="73"/>
      <c r="GA125" s="73"/>
      <c r="GB125" s="73"/>
      <c r="GC125" s="73"/>
      <c r="GD125" s="73"/>
      <c r="GE125" s="73"/>
      <c r="GF125" s="73"/>
      <c r="GG125" s="73"/>
      <c r="GH125" s="73"/>
      <c r="GI125" s="73"/>
      <c r="GJ125" s="73"/>
      <c r="GK125" s="73"/>
      <c r="GL125" s="73"/>
      <c r="GM125" s="73"/>
      <c r="GN125" s="73"/>
      <c r="GO125" s="73"/>
      <c r="GP125" s="73"/>
      <c r="GQ125" s="73"/>
      <c r="GR125" s="73"/>
      <c r="GS125" s="73"/>
      <c r="GT125" s="73"/>
      <c r="GU125" s="73"/>
      <c r="GV125" s="73"/>
      <c r="GW125" s="73"/>
      <c r="GX125" s="73"/>
      <c r="GY125" s="73"/>
      <c r="GZ125" s="73"/>
      <c r="HA125" s="73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</row>
    <row r="126" customFormat="false" ht="15" hidden="false" customHeight="false" outlineLevel="0" collapsed="false">
      <c r="A126" s="71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73"/>
      <c r="GP126" s="73"/>
      <c r="GQ126" s="73"/>
      <c r="GR126" s="73"/>
      <c r="GS126" s="73"/>
      <c r="GT126" s="73"/>
      <c r="GU126" s="73"/>
      <c r="GV126" s="73"/>
      <c r="GW126" s="73"/>
      <c r="GX126" s="73"/>
      <c r="GY126" s="73"/>
      <c r="GZ126" s="73"/>
      <c r="HA126" s="73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</row>
    <row r="127" customFormat="false" ht="15" hidden="false" customHeight="false" outlineLevel="0" collapsed="false">
      <c r="A127" s="71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73"/>
      <c r="GP127" s="73"/>
      <c r="GQ127" s="73"/>
      <c r="GR127" s="73"/>
      <c r="GS127" s="73"/>
      <c r="GT127" s="73"/>
      <c r="GU127" s="73"/>
      <c r="GV127" s="73"/>
      <c r="GW127" s="73"/>
      <c r="GX127" s="73"/>
      <c r="GY127" s="73"/>
      <c r="GZ127" s="73"/>
      <c r="HA127" s="73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</row>
    <row r="128" customFormat="false" ht="15" hidden="false" customHeight="false" outlineLevel="0" collapsed="false">
      <c r="A128" s="71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73"/>
      <c r="GP128" s="73"/>
      <c r="GQ128" s="73"/>
      <c r="GR128" s="73"/>
      <c r="GS128" s="73"/>
      <c r="GT128" s="73"/>
      <c r="GU128" s="73"/>
      <c r="GV128" s="73"/>
      <c r="GW128" s="73"/>
      <c r="GX128" s="73"/>
      <c r="GY128" s="73"/>
      <c r="GZ128" s="73"/>
      <c r="HA128" s="73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</row>
    <row r="129" customFormat="false" ht="15" hidden="false" customHeight="false" outlineLevel="0" collapsed="false">
      <c r="A129" s="71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73"/>
      <c r="GP129" s="73"/>
      <c r="GQ129" s="73"/>
      <c r="GR129" s="73"/>
      <c r="GS129" s="73"/>
      <c r="GT129" s="73"/>
      <c r="GU129" s="73"/>
      <c r="GV129" s="73"/>
      <c r="GW129" s="73"/>
      <c r="GX129" s="73"/>
      <c r="GY129" s="73"/>
      <c r="GZ129" s="73"/>
      <c r="HA129" s="73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</row>
    <row r="130" customFormat="false" ht="15" hidden="false" customHeight="false" outlineLevel="0" collapsed="false">
      <c r="A130" s="71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73"/>
      <c r="GP130" s="73"/>
      <c r="GQ130" s="73"/>
      <c r="GR130" s="73"/>
      <c r="GS130" s="73"/>
      <c r="GT130" s="73"/>
      <c r="GU130" s="73"/>
      <c r="GV130" s="73"/>
      <c r="GW130" s="73"/>
      <c r="GX130" s="73"/>
      <c r="GY130" s="73"/>
      <c r="GZ130" s="73"/>
      <c r="HA130" s="73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</row>
    <row r="131" customFormat="false" ht="15" hidden="false" customHeight="false" outlineLevel="0" collapsed="false">
      <c r="A131" s="71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73"/>
      <c r="GP131" s="73"/>
      <c r="GQ131" s="73"/>
      <c r="GR131" s="73"/>
      <c r="GS131" s="73"/>
      <c r="GT131" s="73"/>
      <c r="GU131" s="73"/>
      <c r="GV131" s="73"/>
      <c r="GW131" s="73"/>
      <c r="GX131" s="73"/>
      <c r="GY131" s="73"/>
      <c r="GZ131" s="73"/>
      <c r="HA131" s="73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</row>
    <row r="132" customFormat="false" ht="15" hidden="false" customHeight="false" outlineLevel="0" collapsed="false">
      <c r="A132" s="71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3"/>
      <c r="EP132" s="73"/>
      <c r="EQ132" s="73"/>
      <c r="ER132" s="73"/>
      <c r="ES132" s="73"/>
      <c r="ET132" s="73"/>
      <c r="EU132" s="73"/>
      <c r="EV132" s="73"/>
      <c r="EW132" s="73"/>
      <c r="EX132" s="73"/>
      <c r="EY132" s="73"/>
      <c r="EZ132" s="73"/>
      <c r="FA132" s="73"/>
      <c r="FB132" s="73"/>
      <c r="FC132" s="73"/>
      <c r="FD132" s="73"/>
      <c r="FE132" s="73"/>
      <c r="FF132" s="73"/>
      <c r="FG132" s="73"/>
      <c r="FH132" s="73"/>
      <c r="FI132" s="73"/>
      <c r="FJ132" s="73"/>
      <c r="FK132" s="73"/>
      <c r="FL132" s="73"/>
      <c r="FM132" s="73"/>
      <c r="FN132" s="73"/>
      <c r="FO132" s="73"/>
      <c r="FP132" s="73"/>
      <c r="FQ132" s="73"/>
      <c r="FR132" s="73"/>
      <c r="FS132" s="73"/>
      <c r="FT132" s="73"/>
      <c r="FU132" s="73"/>
      <c r="FV132" s="73"/>
      <c r="FW132" s="73"/>
      <c r="FX132" s="73"/>
      <c r="FY132" s="73"/>
      <c r="FZ132" s="73"/>
      <c r="GA132" s="73"/>
      <c r="GB132" s="73"/>
      <c r="GC132" s="73"/>
      <c r="GD132" s="73"/>
      <c r="GE132" s="73"/>
      <c r="GF132" s="73"/>
      <c r="GG132" s="73"/>
      <c r="GH132" s="73"/>
      <c r="GI132" s="73"/>
      <c r="GJ132" s="73"/>
      <c r="GK132" s="73"/>
      <c r="GL132" s="73"/>
      <c r="GM132" s="73"/>
      <c r="GN132" s="73"/>
      <c r="GO132" s="73"/>
      <c r="GP132" s="73"/>
      <c r="GQ132" s="73"/>
      <c r="GR132" s="73"/>
      <c r="GS132" s="73"/>
      <c r="GT132" s="73"/>
      <c r="GU132" s="73"/>
      <c r="GV132" s="73"/>
      <c r="GW132" s="73"/>
      <c r="GX132" s="73"/>
      <c r="GY132" s="73"/>
      <c r="GZ132" s="73"/>
      <c r="HA132" s="73"/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</row>
    <row r="133" customFormat="false" ht="15" hidden="false" customHeight="false" outlineLevel="0" collapsed="false">
      <c r="A133" s="71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73"/>
      <c r="EH133" s="73"/>
      <c r="EI133" s="73"/>
      <c r="EJ133" s="73"/>
      <c r="EK133" s="73"/>
      <c r="EL133" s="73"/>
      <c r="EM133" s="73"/>
      <c r="EN133" s="73"/>
      <c r="EO133" s="73"/>
      <c r="EP133" s="73"/>
      <c r="EQ133" s="73"/>
      <c r="ER133" s="73"/>
      <c r="ES133" s="73"/>
      <c r="ET133" s="73"/>
      <c r="EU133" s="73"/>
      <c r="EV133" s="73"/>
      <c r="EW133" s="73"/>
      <c r="EX133" s="73"/>
      <c r="EY133" s="73"/>
      <c r="EZ133" s="73"/>
      <c r="FA133" s="73"/>
      <c r="FB133" s="73"/>
      <c r="FC133" s="73"/>
      <c r="FD133" s="73"/>
      <c r="FE133" s="73"/>
      <c r="FF133" s="73"/>
      <c r="FG133" s="73"/>
      <c r="FH133" s="73"/>
      <c r="FI133" s="73"/>
      <c r="FJ133" s="73"/>
      <c r="FK133" s="73"/>
      <c r="FL133" s="73"/>
      <c r="FM133" s="73"/>
      <c r="FN133" s="73"/>
      <c r="FO133" s="73"/>
      <c r="FP133" s="73"/>
      <c r="FQ133" s="73"/>
      <c r="FR133" s="73"/>
      <c r="FS133" s="73"/>
      <c r="FT133" s="73"/>
      <c r="FU133" s="73"/>
      <c r="FV133" s="73"/>
      <c r="FW133" s="73"/>
      <c r="FX133" s="73"/>
      <c r="FY133" s="73"/>
      <c r="FZ133" s="73"/>
      <c r="GA133" s="73"/>
      <c r="GB133" s="73"/>
      <c r="GC133" s="73"/>
      <c r="GD133" s="73"/>
      <c r="GE133" s="73"/>
      <c r="GF133" s="73"/>
      <c r="GG133" s="73"/>
      <c r="GH133" s="73"/>
      <c r="GI133" s="73"/>
      <c r="GJ133" s="73"/>
      <c r="GK133" s="73"/>
      <c r="GL133" s="73"/>
      <c r="GM133" s="73"/>
      <c r="GN133" s="73"/>
      <c r="GO133" s="73"/>
      <c r="GP133" s="73"/>
      <c r="GQ133" s="73"/>
      <c r="GR133" s="73"/>
      <c r="GS133" s="73"/>
      <c r="GT133" s="73"/>
      <c r="GU133" s="73"/>
      <c r="GV133" s="73"/>
      <c r="GW133" s="73"/>
      <c r="GX133" s="73"/>
      <c r="GY133" s="73"/>
      <c r="GZ133" s="73"/>
      <c r="HA133" s="73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</row>
    <row r="134" customFormat="false" ht="15" hidden="false" customHeight="false" outlineLevel="0" collapsed="false">
      <c r="A134" s="71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73"/>
      <c r="EH134" s="73"/>
      <c r="EI134" s="73"/>
      <c r="EJ134" s="73"/>
      <c r="EK134" s="73"/>
      <c r="EL134" s="73"/>
      <c r="EM134" s="73"/>
      <c r="EN134" s="73"/>
      <c r="EO134" s="73"/>
      <c r="EP134" s="73"/>
      <c r="EQ134" s="73"/>
      <c r="ER134" s="73"/>
      <c r="ES134" s="73"/>
      <c r="ET134" s="73"/>
      <c r="EU134" s="73"/>
      <c r="EV134" s="73"/>
      <c r="EW134" s="73"/>
      <c r="EX134" s="73"/>
      <c r="EY134" s="73"/>
      <c r="EZ134" s="73"/>
      <c r="FA134" s="73"/>
      <c r="FB134" s="73"/>
      <c r="FC134" s="73"/>
      <c r="FD134" s="73"/>
      <c r="FE134" s="73"/>
      <c r="FF134" s="73"/>
      <c r="FG134" s="73"/>
      <c r="FH134" s="73"/>
      <c r="FI134" s="73"/>
      <c r="FJ134" s="73"/>
      <c r="FK134" s="73"/>
      <c r="FL134" s="73"/>
      <c r="FM134" s="73"/>
      <c r="FN134" s="73"/>
      <c r="FO134" s="73"/>
      <c r="FP134" s="73"/>
      <c r="FQ134" s="73"/>
      <c r="FR134" s="73"/>
      <c r="FS134" s="73"/>
      <c r="FT134" s="73"/>
      <c r="FU134" s="73"/>
      <c r="FV134" s="73"/>
      <c r="FW134" s="73"/>
      <c r="FX134" s="73"/>
      <c r="FY134" s="73"/>
      <c r="FZ134" s="73"/>
      <c r="GA134" s="73"/>
      <c r="GB134" s="73"/>
      <c r="GC134" s="73"/>
      <c r="GD134" s="73"/>
      <c r="GE134" s="73"/>
      <c r="GF134" s="73"/>
      <c r="GG134" s="73"/>
      <c r="GH134" s="73"/>
      <c r="GI134" s="73"/>
      <c r="GJ134" s="73"/>
      <c r="GK134" s="73"/>
      <c r="GL134" s="73"/>
      <c r="GM134" s="73"/>
      <c r="GN134" s="73"/>
      <c r="GO134" s="73"/>
      <c r="GP134" s="73"/>
      <c r="GQ134" s="73"/>
      <c r="GR134" s="73"/>
      <c r="GS134" s="73"/>
      <c r="GT134" s="73"/>
      <c r="GU134" s="73"/>
      <c r="GV134" s="73"/>
      <c r="GW134" s="73"/>
      <c r="GX134" s="73"/>
      <c r="GY134" s="73"/>
      <c r="GZ134" s="73"/>
      <c r="HA134" s="73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</row>
    <row r="135" customFormat="false" ht="15" hidden="false" customHeight="false" outlineLevel="0" collapsed="false">
      <c r="A135" s="71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73"/>
      <c r="EH135" s="73"/>
      <c r="EI135" s="73"/>
      <c r="EJ135" s="73"/>
      <c r="EK135" s="73"/>
      <c r="EL135" s="73"/>
      <c r="EM135" s="73"/>
      <c r="EN135" s="73"/>
      <c r="EO135" s="73"/>
      <c r="EP135" s="73"/>
      <c r="EQ135" s="73"/>
      <c r="ER135" s="73"/>
      <c r="ES135" s="73"/>
      <c r="ET135" s="73"/>
      <c r="EU135" s="73"/>
      <c r="EV135" s="73"/>
      <c r="EW135" s="73"/>
      <c r="EX135" s="73"/>
      <c r="EY135" s="73"/>
      <c r="EZ135" s="73"/>
      <c r="FA135" s="73"/>
      <c r="FB135" s="73"/>
      <c r="FC135" s="73"/>
      <c r="FD135" s="73"/>
      <c r="FE135" s="73"/>
      <c r="FF135" s="73"/>
      <c r="FG135" s="73"/>
      <c r="FH135" s="73"/>
      <c r="FI135" s="73"/>
      <c r="FJ135" s="73"/>
      <c r="FK135" s="73"/>
      <c r="FL135" s="73"/>
      <c r="FM135" s="73"/>
      <c r="FN135" s="73"/>
      <c r="FO135" s="73"/>
      <c r="FP135" s="73"/>
      <c r="FQ135" s="73"/>
      <c r="FR135" s="73"/>
      <c r="FS135" s="73"/>
      <c r="FT135" s="73"/>
      <c r="FU135" s="73"/>
      <c r="FV135" s="73"/>
      <c r="FW135" s="73"/>
      <c r="FX135" s="73"/>
      <c r="FY135" s="73"/>
      <c r="FZ135" s="73"/>
      <c r="GA135" s="73"/>
      <c r="GB135" s="73"/>
      <c r="GC135" s="73"/>
      <c r="GD135" s="73"/>
      <c r="GE135" s="73"/>
      <c r="GF135" s="73"/>
      <c r="GG135" s="73"/>
      <c r="GH135" s="73"/>
      <c r="GI135" s="73"/>
      <c r="GJ135" s="73"/>
      <c r="GK135" s="73"/>
      <c r="GL135" s="73"/>
      <c r="GM135" s="73"/>
      <c r="GN135" s="73"/>
      <c r="GO135" s="73"/>
      <c r="GP135" s="73"/>
      <c r="GQ135" s="73"/>
      <c r="GR135" s="73"/>
      <c r="GS135" s="73"/>
      <c r="GT135" s="73"/>
      <c r="GU135" s="73"/>
      <c r="GV135" s="73"/>
      <c r="GW135" s="73"/>
      <c r="GX135" s="73"/>
      <c r="GY135" s="73"/>
      <c r="GZ135" s="73"/>
      <c r="HA135" s="73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</row>
    <row r="136" customFormat="false" ht="15" hidden="false" customHeight="false" outlineLevel="0" collapsed="false">
      <c r="A136" s="71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73"/>
      <c r="EH136" s="73"/>
      <c r="EI136" s="73"/>
      <c r="EJ136" s="73"/>
      <c r="EK136" s="73"/>
      <c r="EL136" s="73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73"/>
      <c r="EZ136" s="73"/>
      <c r="FA136" s="73"/>
      <c r="FB136" s="73"/>
      <c r="FC136" s="73"/>
      <c r="FD136" s="73"/>
      <c r="FE136" s="73"/>
      <c r="FF136" s="73"/>
      <c r="FG136" s="73"/>
      <c r="FH136" s="73"/>
      <c r="FI136" s="73"/>
      <c r="FJ136" s="73"/>
      <c r="FK136" s="73"/>
      <c r="FL136" s="73"/>
      <c r="FM136" s="73"/>
      <c r="FN136" s="73"/>
      <c r="FO136" s="73"/>
      <c r="FP136" s="73"/>
      <c r="FQ136" s="73"/>
      <c r="FR136" s="73"/>
      <c r="FS136" s="73"/>
      <c r="FT136" s="73"/>
      <c r="FU136" s="73"/>
      <c r="FV136" s="73"/>
      <c r="FW136" s="73"/>
      <c r="FX136" s="73"/>
      <c r="FY136" s="73"/>
      <c r="FZ136" s="73"/>
      <c r="GA136" s="73"/>
      <c r="GB136" s="73"/>
      <c r="GC136" s="73"/>
      <c r="GD136" s="73"/>
      <c r="GE136" s="73"/>
      <c r="GF136" s="73"/>
      <c r="GG136" s="73"/>
      <c r="GH136" s="73"/>
      <c r="GI136" s="73"/>
      <c r="GJ136" s="73"/>
      <c r="GK136" s="73"/>
      <c r="GL136" s="73"/>
      <c r="GM136" s="73"/>
      <c r="GN136" s="73"/>
      <c r="GO136" s="73"/>
      <c r="GP136" s="73"/>
      <c r="GQ136" s="73"/>
      <c r="GR136" s="73"/>
      <c r="GS136" s="73"/>
      <c r="GT136" s="73"/>
      <c r="GU136" s="73"/>
      <c r="GV136" s="73"/>
      <c r="GW136" s="73"/>
      <c r="GX136" s="73"/>
      <c r="GY136" s="73"/>
      <c r="GZ136" s="73"/>
      <c r="HA136" s="73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</row>
    <row r="137" customFormat="false" ht="15" hidden="false" customHeight="false" outlineLevel="0" collapsed="false">
      <c r="A137" s="71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3"/>
      <c r="EP137" s="73"/>
      <c r="EQ137" s="73"/>
      <c r="ER137" s="73"/>
      <c r="ES137" s="73"/>
      <c r="ET137" s="73"/>
      <c r="EU137" s="73"/>
      <c r="EV137" s="73"/>
      <c r="EW137" s="73"/>
      <c r="EX137" s="73"/>
      <c r="EY137" s="73"/>
      <c r="EZ137" s="73"/>
      <c r="FA137" s="73"/>
      <c r="FB137" s="73"/>
      <c r="FC137" s="73"/>
      <c r="FD137" s="73"/>
      <c r="FE137" s="73"/>
      <c r="FF137" s="73"/>
      <c r="FG137" s="73"/>
      <c r="FH137" s="73"/>
      <c r="FI137" s="73"/>
      <c r="FJ137" s="73"/>
      <c r="FK137" s="73"/>
      <c r="FL137" s="73"/>
      <c r="FM137" s="73"/>
      <c r="FN137" s="73"/>
      <c r="FO137" s="73"/>
      <c r="FP137" s="73"/>
      <c r="FQ137" s="73"/>
      <c r="FR137" s="73"/>
      <c r="FS137" s="73"/>
      <c r="FT137" s="73"/>
      <c r="FU137" s="73"/>
      <c r="FV137" s="73"/>
      <c r="FW137" s="73"/>
      <c r="FX137" s="73"/>
      <c r="FY137" s="73"/>
      <c r="FZ137" s="73"/>
      <c r="GA137" s="73"/>
      <c r="GB137" s="73"/>
      <c r="GC137" s="73"/>
      <c r="GD137" s="73"/>
      <c r="GE137" s="73"/>
      <c r="GF137" s="73"/>
      <c r="GG137" s="73"/>
      <c r="GH137" s="73"/>
      <c r="GI137" s="73"/>
      <c r="GJ137" s="73"/>
      <c r="GK137" s="73"/>
      <c r="GL137" s="73"/>
      <c r="GM137" s="73"/>
      <c r="GN137" s="73"/>
      <c r="GO137" s="73"/>
      <c r="GP137" s="73"/>
      <c r="GQ137" s="73"/>
      <c r="GR137" s="73"/>
      <c r="GS137" s="73"/>
      <c r="GT137" s="73"/>
      <c r="GU137" s="73"/>
      <c r="GV137" s="73"/>
      <c r="GW137" s="73"/>
      <c r="GX137" s="73"/>
      <c r="GY137" s="73"/>
      <c r="GZ137" s="73"/>
      <c r="HA137" s="73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</row>
    <row r="138" customFormat="false" ht="15" hidden="false" customHeight="false" outlineLevel="0" collapsed="false">
      <c r="A138" s="71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3"/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3"/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3"/>
      <c r="GI138" s="73"/>
      <c r="GJ138" s="73"/>
      <c r="GK138" s="73"/>
      <c r="GL138" s="73"/>
      <c r="GM138" s="73"/>
      <c r="GN138" s="73"/>
      <c r="GO138" s="73"/>
      <c r="GP138" s="73"/>
      <c r="GQ138" s="73"/>
      <c r="GR138" s="73"/>
      <c r="GS138" s="73"/>
      <c r="GT138" s="73"/>
      <c r="GU138" s="73"/>
      <c r="GV138" s="73"/>
      <c r="GW138" s="73"/>
      <c r="GX138" s="73"/>
      <c r="GY138" s="73"/>
      <c r="GZ138" s="73"/>
      <c r="HA138" s="73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</row>
    <row r="139" customFormat="false" ht="15" hidden="false" customHeight="false" outlineLevel="0" collapsed="false">
      <c r="A139" s="71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73"/>
      <c r="GP139" s="73"/>
      <c r="GQ139" s="73"/>
      <c r="GR139" s="73"/>
      <c r="GS139" s="73"/>
      <c r="GT139" s="73"/>
      <c r="GU139" s="73"/>
      <c r="GV139" s="73"/>
      <c r="GW139" s="73"/>
      <c r="GX139" s="73"/>
      <c r="GY139" s="73"/>
      <c r="GZ139" s="73"/>
      <c r="HA139" s="73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</row>
    <row r="140" customFormat="false" ht="15" hidden="false" customHeight="false" outlineLevel="0" collapsed="false">
      <c r="A140" s="71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73"/>
      <c r="GP140" s="73"/>
      <c r="GQ140" s="73"/>
      <c r="GR140" s="73"/>
      <c r="GS140" s="73"/>
      <c r="GT140" s="73"/>
      <c r="GU140" s="73"/>
      <c r="GV140" s="73"/>
      <c r="GW140" s="73"/>
      <c r="GX140" s="73"/>
      <c r="GY140" s="73"/>
      <c r="GZ140" s="73"/>
      <c r="HA140" s="73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</row>
    <row r="141" customFormat="false" ht="15" hidden="false" customHeight="false" outlineLevel="0" collapsed="false">
      <c r="A141" s="71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73"/>
      <c r="GP141" s="73"/>
      <c r="GQ141" s="73"/>
      <c r="GR141" s="73"/>
      <c r="GS141" s="73"/>
      <c r="GT141" s="73"/>
      <c r="GU141" s="73"/>
      <c r="GV141" s="73"/>
      <c r="GW141" s="73"/>
      <c r="GX141" s="73"/>
      <c r="GY141" s="73"/>
      <c r="GZ141" s="73"/>
      <c r="HA141" s="73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</row>
    <row r="142" customFormat="false" ht="15" hidden="false" customHeight="false" outlineLevel="0" collapsed="false">
      <c r="A142" s="71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73"/>
      <c r="EH142" s="73"/>
      <c r="EI142" s="73"/>
      <c r="EJ142" s="73"/>
      <c r="EK142" s="73"/>
      <c r="EL142" s="73"/>
      <c r="EM142" s="73"/>
      <c r="EN142" s="73"/>
      <c r="EO142" s="73"/>
      <c r="EP142" s="73"/>
      <c r="EQ142" s="73"/>
      <c r="ER142" s="73"/>
      <c r="ES142" s="73"/>
      <c r="ET142" s="73"/>
      <c r="EU142" s="73"/>
      <c r="EV142" s="73"/>
      <c r="EW142" s="73"/>
      <c r="EX142" s="73"/>
      <c r="EY142" s="73"/>
      <c r="EZ142" s="73"/>
      <c r="FA142" s="73"/>
      <c r="FB142" s="73"/>
      <c r="FC142" s="73"/>
      <c r="FD142" s="73"/>
      <c r="FE142" s="73"/>
      <c r="FF142" s="73"/>
      <c r="FG142" s="73"/>
      <c r="FH142" s="73"/>
      <c r="FI142" s="73"/>
      <c r="FJ142" s="73"/>
      <c r="FK142" s="73"/>
      <c r="FL142" s="73"/>
      <c r="FM142" s="73"/>
      <c r="FN142" s="73"/>
      <c r="FO142" s="73"/>
      <c r="FP142" s="73"/>
      <c r="FQ142" s="73"/>
      <c r="FR142" s="73"/>
      <c r="FS142" s="73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73"/>
      <c r="GP142" s="73"/>
      <c r="GQ142" s="73"/>
      <c r="GR142" s="73"/>
      <c r="GS142" s="73"/>
      <c r="GT142" s="73"/>
      <c r="GU142" s="73"/>
      <c r="GV142" s="73"/>
      <c r="GW142" s="73"/>
      <c r="GX142" s="73"/>
      <c r="GY142" s="73"/>
      <c r="GZ142" s="73"/>
      <c r="HA142" s="73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</row>
    <row r="143" customFormat="false" ht="15" hidden="false" customHeight="false" outlineLevel="0" collapsed="false">
      <c r="A143" s="71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3"/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3"/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3"/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73"/>
      <c r="GP143" s="73"/>
      <c r="GQ143" s="73"/>
      <c r="GR143" s="73"/>
      <c r="GS143" s="73"/>
      <c r="GT143" s="73"/>
      <c r="GU143" s="73"/>
      <c r="GV143" s="73"/>
      <c r="GW143" s="73"/>
      <c r="GX143" s="73"/>
      <c r="GY143" s="73"/>
      <c r="GZ143" s="73"/>
      <c r="HA143" s="73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</row>
    <row r="144" customFormat="false" ht="15" hidden="false" customHeight="false" outlineLevel="0" collapsed="false">
      <c r="A144" s="71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3"/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3"/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3"/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3"/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3"/>
      <c r="GI144" s="73"/>
      <c r="GJ144" s="73"/>
      <c r="GK144" s="73"/>
      <c r="GL144" s="73"/>
      <c r="GM144" s="73"/>
      <c r="GN144" s="73"/>
      <c r="GO144" s="73"/>
      <c r="GP144" s="73"/>
      <c r="GQ144" s="73"/>
      <c r="GR144" s="73"/>
      <c r="GS144" s="73"/>
      <c r="GT144" s="73"/>
      <c r="GU144" s="73"/>
      <c r="GV144" s="73"/>
      <c r="GW144" s="73"/>
      <c r="GX144" s="73"/>
      <c r="GY144" s="73"/>
      <c r="GZ144" s="73"/>
      <c r="HA144" s="73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</row>
    <row r="145" customFormat="false" ht="15" hidden="false" customHeight="false" outlineLevel="0" collapsed="false">
      <c r="A145" s="71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73"/>
      <c r="GW145" s="73"/>
      <c r="GX145" s="73"/>
      <c r="GY145" s="73"/>
      <c r="GZ145" s="73"/>
      <c r="HA145" s="73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</row>
    <row r="146" customFormat="false" ht="15" hidden="false" customHeight="false" outlineLevel="0" collapsed="false">
      <c r="A146" s="71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3"/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3"/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3"/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3"/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3"/>
      <c r="GI146" s="73"/>
      <c r="GJ146" s="73"/>
      <c r="GK146" s="73"/>
      <c r="GL146" s="73"/>
      <c r="GM146" s="73"/>
      <c r="GN146" s="73"/>
      <c r="GO146" s="73"/>
      <c r="GP146" s="73"/>
      <c r="GQ146" s="73"/>
      <c r="GR146" s="73"/>
      <c r="GS146" s="73"/>
      <c r="GT146" s="73"/>
      <c r="GU146" s="73"/>
      <c r="GV146" s="73"/>
      <c r="GW146" s="73"/>
      <c r="GX146" s="73"/>
      <c r="GY146" s="73"/>
      <c r="GZ146" s="73"/>
      <c r="HA146" s="73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</row>
    <row r="147" customFormat="false" ht="15" hidden="false" customHeight="false" outlineLevel="0" collapsed="false">
      <c r="A147" s="71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3"/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3"/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3"/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3"/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3"/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3"/>
      <c r="GI147" s="73"/>
      <c r="GJ147" s="73"/>
      <c r="GK147" s="73"/>
      <c r="GL147" s="73"/>
      <c r="GM147" s="73"/>
      <c r="GN147" s="73"/>
      <c r="GO147" s="73"/>
      <c r="GP147" s="73"/>
      <c r="GQ147" s="73"/>
      <c r="GR147" s="73"/>
      <c r="GS147" s="73"/>
      <c r="GT147" s="73"/>
      <c r="GU147" s="73"/>
      <c r="GV147" s="73"/>
      <c r="GW147" s="73"/>
      <c r="GX147" s="73"/>
      <c r="GY147" s="73"/>
      <c r="GZ147" s="73"/>
      <c r="HA147" s="73"/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</row>
    <row r="148" customFormat="false" ht="15" hidden="false" customHeight="false" outlineLevel="0" collapsed="false">
      <c r="A148" s="71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3"/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3"/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3"/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3"/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3"/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3"/>
      <c r="GI148" s="73"/>
      <c r="GJ148" s="73"/>
      <c r="GK148" s="73"/>
      <c r="GL148" s="73"/>
      <c r="GM148" s="73"/>
      <c r="GN148" s="73"/>
      <c r="GO148" s="73"/>
      <c r="GP148" s="73"/>
      <c r="GQ148" s="73"/>
      <c r="GR148" s="73"/>
      <c r="GS148" s="73"/>
      <c r="GT148" s="73"/>
      <c r="GU148" s="73"/>
      <c r="GV148" s="73"/>
      <c r="GW148" s="73"/>
      <c r="GX148" s="73"/>
      <c r="GY148" s="73"/>
      <c r="GZ148" s="73"/>
      <c r="HA148" s="73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</row>
    <row r="149" customFormat="false" ht="15" hidden="false" customHeight="false" outlineLevel="0" collapsed="false">
      <c r="A149" s="71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73"/>
      <c r="GP149" s="73"/>
      <c r="GQ149" s="73"/>
      <c r="GR149" s="73"/>
      <c r="GS149" s="73"/>
      <c r="GT149" s="73"/>
      <c r="GU149" s="73"/>
      <c r="GV149" s="73"/>
      <c r="GW149" s="73"/>
      <c r="GX149" s="73"/>
      <c r="GY149" s="73"/>
      <c r="GZ149" s="73"/>
      <c r="HA149" s="73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</row>
    <row r="150" customFormat="false" ht="15" hidden="false" customHeight="false" outlineLevel="0" collapsed="false">
      <c r="A150" s="71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3"/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3"/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3"/>
      <c r="GI150" s="73"/>
      <c r="GJ150" s="73"/>
      <c r="GK150" s="73"/>
      <c r="GL150" s="73"/>
      <c r="GM150" s="73"/>
      <c r="GN150" s="73"/>
      <c r="GO150" s="73"/>
      <c r="GP150" s="73"/>
      <c r="GQ150" s="73"/>
      <c r="GR150" s="73"/>
      <c r="GS150" s="73"/>
      <c r="GT150" s="73"/>
      <c r="GU150" s="73"/>
      <c r="GV150" s="73"/>
      <c r="GW150" s="73"/>
      <c r="GX150" s="73"/>
      <c r="GY150" s="73"/>
      <c r="GZ150" s="73"/>
      <c r="HA150" s="73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</row>
    <row r="151" customFormat="false" ht="15" hidden="false" customHeight="false" outlineLevel="0" collapsed="false">
      <c r="A151" s="71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73"/>
      <c r="EH151" s="73"/>
      <c r="EI151" s="73"/>
      <c r="EJ151" s="73"/>
      <c r="EK151" s="73"/>
      <c r="EL151" s="73"/>
      <c r="EM151" s="73"/>
      <c r="EN151" s="73"/>
      <c r="EO151" s="73"/>
      <c r="EP151" s="73"/>
      <c r="EQ151" s="73"/>
      <c r="ER151" s="73"/>
      <c r="ES151" s="73"/>
      <c r="ET151" s="73"/>
      <c r="EU151" s="73"/>
      <c r="EV151" s="73"/>
      <c r="EW151" s="73"/>
      <c r="EX151" s="73"/>
      <c r="EY151" s="73"/>
      <c r="EZ151" s="73"/>
      <c r="FA151" s="73"/>
      <c r="FB151" s="73"/>
      <c r="FC151" s="73"/>
      <c r="FD151" s="73"/>
      <c r="FE151" s="73"/>
      <c r="FF151" s="73"/>
      <c r="FG151" s="73"/>
      <c r="FH151" s="73"/>
      <c r="FI151" s="73"/>
      <c r="FJ151" s="73"/>
      <c r="FK151" s="73"/>
      <c r="FL151" s="73"/>
      <c r="FM151" s="73"/>
      <c r="FN151" s="73"/>
      <c r="FO151" s="73"/>
      <c r="FP151" s="73"/>
      <c r="FQ151" s="73"/>
      <c r="FR151" s="73"/>
      <c r="FS151" s="73"/>
      <c r="FT151" s="73"/>
      <c r="FU151" s="73"/>
      <c r="FV151" s="73"/>
      <c r="FW151" s="73"/>
      <c r="FX151" s="73"/>
      <c r="FY151" s="73"/>
      <c r="FZ151" s="73"/>
      <c r="GA151" s="73"/>
      <c r="GB151" s="73"/>
      <c r="GC151" s="73"/>
      <c r="GD151" s="73"/>
      <c r="GE151" s="73"/>
      <c r="GF151" s="73"/>
      <c r="GG151" s="73"/>
      <c r="GH151" s="73"/>
      <c r="GI151" s="73"/>
      <c r="GJ151" s="73"/>
      <c r="GK151" s="73"/>
      <c r="GL151" s="73"/>
      <c r="GM151" s="73"/>
      <c r="GN151" s="73"/>
      <c r="GO151" s="73"/>
      <c r="GP151" s="73"/>
      <c r="GQ151" s="73"/>
      <c r="GR151" s="73"/>
      <c r="GS151" s="73"/>
      <c r="GT151" s="73"/>
      <c r="GU151" s="73"/>
      <c r="GV151" s="73"/>
      <c r="GW151" s="73"/>
      <c r="GX151" s="73"/>
      <c r="GY151" s="73"/>
      <c r="GZ151" s="73"/>
      <c r="HA151" s="73"/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</row>
    <row r="152" customFormat="false" ht="15" hidden="false" customHeight="false" outlineLevel="0" collapsed="false">
      <c r="A152" s="71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3"/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3"/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3"/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3"/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3"/>
      <c r="GI152" s="73"/>
      <c r="GJ152" s="73"/>
      <c r="GK152" s="73"/>
      <c r="GL152" s="73"/>
      <c r="GM152" s="73"/>
      <c r="GN152" s="73"/>
      <c r="GO152" s="73"/>
      <c r="GP152" s="73"/>
      <c r="GQ152" s="73"/>
      <c r="GR152" s="73"/>
      <c r="GS152" s="73"/>
      <c r="GT152" s="73"/>
      <c r="GU152" s="73"/>
      <c r="GV152" s="73"/>
      <c r="GW152" s="73"/>
      <c r="GX152" s="73"/>
      <c r="GY152" s="73"/>
      <c r="GZ152" s="73"/>
      <c r="HA152" s="73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</row>
    <row r="153" customFormat="false" ht="15" hidden="false" customHeight="false" outlineLevel="0" collapsed="false">
      <c r="A153" s="71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3"/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3"/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3"/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3"/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3"/>
      <c r="GI153" s="73"/>
      <c r="GJ153" s="73"/>
      <c r="GK153" s="73"/>
      <c r="GL153" s="73"/>
      <c r="GM153" s="73"/>
      <c r="GN153" s="73"/>
      <c r="GO153" s="73"/>
      <c r="GP153" s="73"/>
      <c r="GQ153" s="73"/>
      <c r="GR153" s="73"/>
      <c r="GS153" s="73"/>
      <c r="GT153" s="73"/>
      <c r="GU153" s="73"/>
      <c r="GV153" s="73"/>
      <c r="GW153" s="73"/>
      <c r="GX153" s="73"/>
      <c r="GY153" s="73"/>
      <c r="GZ153" s="73"/>
      <c r="HA153" s="73"/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</row>
    <row r="154" customFormat="false" ht="15" hidden="false" customHeight="false" outlineLevel="0" collapsed="false">
      <c r="A154" s="71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73"/>
      <c r="EH154" s="73"/>
      <c r="EI154" s="73"/>
      <c r="EJ154" s="73"/>
      <c r="EK154" s="73"/>
      <c r="EL154" s="73"/>
      <c r="EM154" s="73"/>
      <c r="EN154" s="73"/>
      <c r="EO154" s="73"/>
      <c r="EP154" s="73"/>
      <c r="EQ154" s="73"/>
      <c r="ER154" s="73"/>
      <c r="ES154" s="73"/>
      <c r="ET154" s="73"/>
      <c r="EU154" s="73"/>
      <c r="EV154" s="73"/>
      <c r="EW154" s="73"/>
      <c r="EX154" s="73"/>
      <c r="EY154" s="73"/>
      <c r="EZ154" s="73"/>
      <c r="FA154" s="73"/>
      <c r="FB154" s="73"/>
      <c r="FC154" s="73"/>
      <c r="FD154" s="73"/>
      <c r="FE154" s="73"/>
      <c r="FF154" s="73"/>
      <c r="FG154" s="73"/>
      <c r="FH154" s="73"/>
      <c r="FI154" s="73"/>
      <c r="FJ154" s="73"/>
      <c r="FK154" s="73"/>
      <c r="FL154" s="73"/>
      <c r="FM154" s="73"/>
      <c r="FN154" s="73"/>
      <c r="FO154" s="73"/>
      <c r="FP154" s="73"/>
      <c r="FQ154" s="73"/>
      <c r="FR154" s="73"/>
      <c r="FS154" s="73"/>
      <c r="FT154" s="73"/>
      <c r="FU154" s="73"/>
      <c r="FV154" s="73"/>
      <c r="FW154" s="73"/>
      <c r="FX154" s="73"/>
      <c r="FY154" s="73"/>
      <c r="FZ154" s="73"/>
      <c r="GA154" s="73"/>
      <c r="GB154" s="73"/>
      <c r="GC154" s="73"/>
      <c r="GD154" s="73"/>
      <c r="GE154" s="73"/>
      <c r="GF154" s="73"/>
      <c r="GG154" s="73"/>
      <c r="GH154" s="73"/>
      <c r="GI154" s="73"/>
      <c r="GJ154" s="73"/>
      <c r="GK154" s="73"/>
      <c r="GL154" s="73"/>
      <c r="GM154" s="73"/>
      <c r="GN154" s="73"/>
      <c r="GO154" s="73"/>
      <c r="GP154" s="73"/>
      <c r="GQ154" s="73"/>
      <c r="GR154" s="73"/>
      <c r="GS154" s="73"/>
      <c r="GT154" s="73"/>
      <c r="GU154" s="73"/>
      <c r="GV154" s="73"/>
      <c r="GW154" s="73"/>
      <c r="GX154" s="73"/>
      <c r="GY154" s="73"/>
      <c r="GZ154" s="73"/>
      <c r="HA154" s="73"/>
      <c r="HB154" s="73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</row>
  </sheetData>
  <mergeCells count="113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J89"/>
    <mergeCell ref="C90:J90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J113"/>
    <mergeCell ref="C114:J114"/>
    <mergeCell ref="C117:H117"/>
    <mergeCell ref="I117:N117"/>
    <mergeCell ref="C118:N118"/>
    <mergeCell ref="C119:H119"/>
    <mergeCell ref="I119:N119"/>
    <mergeCell ref="C120:N1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G244"/>
  <sheetViews>
    <sheetView showFormulas="false" showGridLines="true" showRowColHeaders="true" showZeros="true" rightToLeft="false" tabSelected="false" showOutlineSymbols="true" defaultGridColor="true" view="normal" topLeftCell="A169" colorId="64" zoomScale="100" zoomScaleNormal="100" zoomScalePageLayoutView="100" workbookViewId="0">
      <selection pane="topLeft" activeCell="A20" activeCellId="0" sqref="A20"/>
    </sheetView>
  </sheetViews>
  <sheetFormatPr defaultColWidth="9.1484375" defaultRowHeight="12.75" zeroHeight="false" outlineLevelRow="0" outlineLevelCol="0"/>
  <cols>
    <col collapsed="false" customWidth="true" hidden="false" outlineLevel="0" max="1" min="1" style="68" width="9.71"/>
    <col collapsed="false" customWidth="true" hidden="false" outlineLevel="0" max="2" min="2" style="68" width="20.71"/>
    <col collapsed="false" customWidth="true" hidden="false" outlineLevel="0" max="3" min="3" style="68" width="10.71"/>
    <col collapsed="false" customWidth="true" hidden="false" outlineLevel="0" max="4" min="4" style="68" width="12.86"/>
    <col collapsed="false" customWidth="true" hidden="false" outlineLevel="0" max="5" min="5" style="68" width="10.42"/>
    <col collapsed="false" customWidth="true" hidden="false" outlineLevel="0" max="6" min="6" style="68" width="11.71"/>
    <col collapsed="false" customWidth="true" hidden="false" outlineLevel="0" max="7" min="7" style="68" width="6.14"/>
    <col collapsed="false" customWidth="true" hidden="false" outlineLevel="0" max="8" min="8" style="68" width="9.29"/>
    <col collapsed="false" customWidth="true" hidden="false" outlineLevel="0" max="9" min="9" style="68" width="10.71"/>
    <col collapsed="false" customWidth="true" hidden="false" outlineLevel="0" max="10" min="10" style="68" width="12.42"/>
    <col collapsed="false" customWidth="true" hidden="false" outlineLevel="0" max="11" min="11" style="68" width="13.29"/>
    <col collapsed="false" customWidth="true" hidden="false" outlineLevel="0" max="12" min="12" style="68" width="17"/>
    <col collapsed="false" customWidth="true" hidden="false" outlineLevel="0" max="13" min="13" style="68" width="11.57"/>
    <col collapsed="false" customWidth="true" hidden="false" outlineLevel="0" max="14" min="14" style="68" width="17"/>
    <col collapsed="false" customWidth="true" hidden="false" outlineLevel="0" max="15" min="15" style="68" width="12.86"/>
    <col collapsed="false" customWidth="true" hidden="false" outlineLevel="0" max="16" min="16" style="68" width="17"/>
    <col collapsed="false" customWidth="true" hidden="true" outlineLevel="0" max="17" min="17" style="69" width="75.29"/>
    <col collapsed="false" customWidth="true" hidden="true" outlineLevel="0" max="18" min="18" style="69" width="126.57"/>
    <col collapsed="false" customWidth="false" hidden="false" outlineLevel="0" max="27" min="19" style="68" width="9.14"/>
    <col collapsed="false" customWidth="true" hidden="true" outlineLevel="0" max="33" min="28" style="229" width="76.14"/>
    <col collapsed="false" customWidth="true" hidden="true" outlineLevel="0" max="43" min="34" style="230" width="127.29"/>
    <col collapsed="false" customWidth="true" hidden="true" outlineLevel="0" max="49" min="44" style="229" width="76.14"/>
    <col collapsed="false" customWidth="true" hidden="true" outlineLevel="0" max="59" min="50" style="230" width="127.29"/>
    <col collapsed="false" customWidth="true" hidden="true" outlineLevel="0" max="65" min="60" style="229" width="76.14"/>
    <col collapsed="false" customWidth="true" hidden="true" outlineLevel="0" max="75" min="66" style="230" width="127.29"/>
    <col collapsed="false" customWidth="true" hidden="true" outlineLevel="0" max="81" min="76" style="229" width="76.14"/>
    <col collapsed="false" customWidth="true" hidden="true" outlineLevel="0" max="91" min="82" style="230" width="127.29"/>
    <col collapsed="false" customWidth="true" hidden="true" outlineLevel="0" max="97" min="92" style="229" width="76.14"/>
    <col collapsed="false" customWidth="true" hidden="true" outlineLevel="0" max="107" min="98" style="230" width="127.29"/>
    <col collapsed="false" customWidth="true" hidden="true" outlineLevel="0" max="113" min="108" style="229" width="76.14"/>
    <col collapsed="false" customWidth="true" hidden="true" outlineLevel="0" max="123" min="114" style="230" width="127.29"/>
    <col collapsed="false" customWidth="true" hidden="true" outlineLevel="0" max="129" min="124" style="229" width="76.14"/>
    <col collapsed="false" customWidth="true" hidden="true" outlineLevel="0" max="139" min="130" style="230" width="127.29"/>
    <col collapsed="false" customWidth="true" hidden="true" outlineLevel="0" max="187" min="140" style="231" width="203.43"/>
    <col collapsed="false" customWidth="true" hidden="true" outlineLevel="0" max="192" min="188" style="230" width="66.42"/>
    <col collapsed="false" customWidth="true" hidden="true" outlineLevel="0" max="196" min="193" style="70" width="45.71"/>
    <col collapsed="false" customWidth="true" hidden="true" outlineLevel="0" max="197" min="197" style="232" width="203.43"/>
    <col collapsed="false" customWidth="true" hidden="true" outlineLevel="0" max="209" min="198" style="229" width="51.86"/>
    <col collapsed="false" customWidth="true" hidden="true" outlineLevel="0" max="212" min="210" style="233" width="156"/>
    <col collapsed="false" customWidth="true" hidden="true" outlineLevel="0" max="213" min="213" style="233" width="84.29"/>
    <col collapsed="false" customWidth="true" hidden="true" outlineLevel="0" max="216" min="214" style="233" width="156"/>
    <col collapsed="false" customWidth="true" hidden="true" outlineLevel="0" max="217" min="217" style="233" width="84.29"/>
    <col collapsed="false" customWidth="true" hidden="true" outlineLevel="0" max="223" min="218" style="233" width="61.15"/>
    <col collapsed="false" customWidth="true" hidden="true" outlineLevel="0" max="229" min="224" style="141" width="82"/>
    <col collapsed="false" customWidth="true" hidden="true" outlineLevel="0" max="235" min="230" style="233" width="61.15"/>
    <col collapsed="false" customWidth="true" hidden="true" outlineLevel="0" max="241" min="236" style="141" width="82"/>
  </cols>
  <sheetData>
    <row r="1" customFormat="false" ht="15" hidden="false" customHeight="false" outlineLevel="0" collapsed="false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 t="s">
        <v>40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</row>
    <row r="2" customFormat="false" ht="11.25" hidden="false" customHeight="true" outlineLevel="0" collapsed="false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3"/>
      <c r="O2" s="73"/>
      <c r="P2" s="72" t="s">
        <v>41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</row>
    <row r="3" customFormat="false" ht="15" hidden="false" customHeight="false" outlineLevel="0" collapsed="false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3"/>
      <c r="O3" s="73"/>
      <c r="P3" s="72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</row>
    <row r="4" customFormat="false" ht="12.75" hidden="false" customHeight="true" outlineLevel="0" collapsed="false">
      <c r="A4" s="75" t="s">
        <v>42</v>
      </c>
      <c r="B4" s="75"/>
      <c r="C4" s="75"/>
      <c r="D4" s="75"/>
      <c r="E4" s="75"/>
      <c r="F4" s="75"/>
      <c r="G4" s="76" t="s">
        <v>294</v>
      </c>
      <c r="H4" s="76"/>
      <c r="I4" s="76"/>
      <c r="J4" s="76"/>
      <c r="K4" s="76"/>
      <c r="L4" s="76"/>
      <c r="M4" s="76"/>
      <c r="N4" s="76"/>
      <c r="O4" s="76"/>
      <c r="P4" s="76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</row>
    <row r="5" customFormat="false" ht="52.5" hidden="false" customHeight="true" outlineLevel="0" collapsed="false">
      <c r="A5" s="75" t="s">
        <v>44</v>
      </c>
      <c r="B5" s="75"/>
      <c r="C5" s="75"/>
      <c r="D5" s="75"/>
      <c r="E5" s="75"/>
      <c r="F5" s="75"/>
      <c r="G5" s="77" t="s">
        <v>45</v>
      </c>
      <c r="H5" s="77"/>
      <c r="I5" s="77"/>
      <c r="J5" s="77"/>
      <c r="K5" s="77"/>
      <c r="L5" s="77"/>
      <c r="M5" s="77"/>
      <c r="N5" s="77"/>
      <c r="O5" s="77"/>
      <c r="P5" s="77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9" t="s">
        <v>44</v>
      </c>
      <c r="AC5" s="79"/>
      <c r="AD5" s="79"/>
      <c r="AE5" s="79"/>
      <c r="AF5" s="79"/>
      <c r="AG5" s="79"/>
      <c r="AH5" s="234" t="s">
        <v>45</v>
      </c>
      <c r="AI5" s="234"/>
      <c r="AJ5" s="234"/>
      <c r="AK5" s="234"/>
      <c r="AL5" s="234"/>
      <c r="AM5" s="234"/>
      <c r="AN5" s="234"/>
      <c r="AO5" s="234"/>
      <c r="AP5" s="234"/>
      <c r="AQ5" s="234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</row>
    <row r="6" customFormat="false" ht="73.5" hidden="false" customHeight="true" outlineLevel="0" collapsed="false">
      <c r="A6" s="75" t="s">
        <v>46</v>
      </c>
      <c r="B6" s="75"/>
      <c r="C6" s="75"/>
      <c r="D6" s="75"/>
      <c r="E6" s="75"/>
      <c r="F6" s="75"/>
      <c r="G6" s="77" t="s">
        <v>47</v>
      </c>
      <c r="H6" s="77"/>
      <c r="I6" s="77"/>
      <c r="J6" s="77"/>
      <c r="K6" s="77"/>
      <c r="L6" s="77"/>
      <c r="M6" s="77"/>
      <c r="N6" s="77"/>
      <c r="O6" s="77"/>
      <c r="P6" s="77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9" t="s">
        <v>46</v>
      </c>
      <c r="AS6" s="79"/>
      <c r="AT6" s="79"/>
      <c r="AU6" s="79"/>
      <c r="AV6" s="79"/>
      <c r="AW6" s="79"/>
      <c r="AX6" s="234" t="s">
        <v>47</v>
      </c>
      <c r="AY6" s="234"/>
      <c r="AZ6" s="234"/>
      <c r="BA6" s="234"/>
      <c r="BB6" s="234"/>
      <c r="BC6" s="234"/>
      <c r="BD6" s="234"/>
      <c r="BE6" s="234"/>
      <c r="BF6" s="234"/>
      <c r="BG6" s="234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</row>
    <row r="7" customFormat="false" ht="63" hidden="false" customHeight="true" outlineLevel="0" collapsed="false">
      <c r="A7" s="79" t="s">
        <v>295</v>
      </c>
      <c r="B7" s="79"/>
      <c r="C7" s="79"/>
      <c r="D7" s="79"/>
      <c r="E7" s="79"/>
      <c r="F7" s="79"/>
      <c r="G7" s="77" t="s">
        <v>49</v>
      </c>
      <c r="H7" s="77"/>
      <c r="I7" s="77"/>
      <c r="J7" s="77"/>
      <c r="K7" s="77"/>
      <c r="L7" s="77"/>
      <c r="M7" s="77"/>
      <c r="N7" s="77"/>
      <c r="O7" s="77"/>
      <c r="P7" s="77"/>
      <c r="Q7" s="80" t="s">
        <v>48</v>
      </c>
      <c r="R7" s="81" t="s">
        <v>49</v>
      </c>
      <c r="S7" s="78"/>
      <c r="T7" s="78"/>
      <c r="U7" s="78"/>
      <c r="V7" s="78"/>
      <c r="W7" s="78"/>
      <c r="X7" s="78"/>
      <c r="Y7" s="78"/>
      <c r="Z7" s="78"/>
      <c r="AA7" s="78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9" t="s">
        <v>295</v>
      </c>
      <c r="BI7" s="79"/>
      <c r="BJ7" s="79"/>
      <c r="BK7" s="79"/>
      <c r="BL7" s="79"/>
      <c r="BM7" s="79"/>
      <c r="BN7" s="234" t="s">
        <v>49</v>
      </c>
      <c r="BO7" s="234"/>
      <c r="BP7" s="234"/>
      <c r="BQ7" s="234"/>
      <c r="BR7" s="234"/>
      <c r="BS7" s="234"/>
      <c r="BT7" s="234"/>
      <c r="BU7" s="234"/>
      <c r="BV7" s="234"/>
      <c r="BW7" s="234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</row>
    <row r="8" customFormat="false" ht="31.5" hidden="false" customHeight="true" outlineLevel="0" collapsed="false">
      <c r="A8" s="75" t="s">
        <v>50</v>
      </c>
      <c r="B8" s="75"/>
      <c r="C8" s="75"/>
      <c r="D8" s="75"/>
      <c r="E8" s="75"/>
      <c r="F8" s="75"/>
      <c r="G8" s="77" t="s">
        <v>51</v>
      </c>
      <c r="H8" s="77"/>
      <c r="I8" s="77"/>
      <c r="J8" s="77"/>
      <c r="K8" s="77"/>
      <c r="L8" s="77"/>
      <c r="M8" s="77"/>
      <c r="N8" s="77"/>
      <c r="O8" s="77"/>
      <c r="P8" s="77"/>
      <c r="Q8" s="80" t="s">
        <v>50</v>
      </c>
      <c r="R8" s="81" t="s">
        <v>51</v>
      </c>
      <c r="S8" s="78"/>
      <c r="T8" s="78"/>
      <c r="U8" s="78"/>
      <c r="V8" s="78"/>
      <c r="W8" s="78"/>
      <c r="X8" s="78"/>
      <c r="Y8" s="78"/>
      <c r="Z8" s="78"/>
      <c r="AA8" s="78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9" t="s">
        <v>50</v>
      </c>
      <c r="BY8" s="79"/>
      <c r="BZ8" s="79"/>
      <c r="CA8" s="79"/>
      <c r="CB8" s="79"/>
      <c r="CC8" s="79"/>
      <c r="CD8" s="234" t="s">
        <v>51</v>
      </c>
      <c r="CE8" s="234"/>
      <c r="CF8" s="234"/>
      <c r="CG8" s="234"/>
      <c r="CH8" s="234"/>
      <c r="CI8" s="234"/>
      <c r="CJ8" s="234"/>
      <c r="CK8" s="234"/>
      <c r="CL8" s="234"/>
      <c r="CM8" s="234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</row>
    <row r="9" customFormat="false" ht="11.25" hidden="false" customHeight="true" outlineLevel="0" collapsed="false">
      <c r="A9" s="75" t="s">
        <v>52</v>
      </c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7"/>
      <c r="N9" s="77"/>
      <c r="O9" s="77"/>
      <c r="P9" s="77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9" t="s">
        <v>52</v>
      </c>
      <c r="CO9" s="79"/>
      <c r="CP9" s="79"/>
      <c r="CQ9" s="79"/>
      <c r="CR9" s="79"/>
      <c r="CS9" s="79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</row>
    <row r="10" customFormat="false" ht="11.25" hidden="false" customHeight="true" outlineLevel="0" collapsed="false">
      <c r="A10" s="75" t="s">
        <v>53</v>
      </c>
      <c r="B10" s="75"/>
      <c r="C10" s="75"/>
      <c r="D10" s="75"/>
      <c r="E10" s="75"/>
      <c r="F10" s="75"/>
      <c r="G10" s="77" t="s">
        <v>296</v>
      </c>
      <c r="H10" s="77"/>
      <c r="I10" s="77"/>
      <c r="J10" s="77"/>
      <c r="K10" s="77"/>
      <c r="L10" s="77"/>
      <c r="M10" s="77"/>
      <c r="N10" s="77"/>
      <c r="O10" s="77"/>
      <c r="P10" s="77"/>
      <c r="Q10" s="73"/>
      <c r="R10" s="69" t="s">
        <v>296</v>
      </c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9" t="s">
        <v>53</v>
      </c>
      <c r="DE10" s="79"/>
      <c r="DF10" s="79"/>
      <c r="DG10" s="79"/>
      <c r="DH10" s="79"/>
      <c r="DI10" s="79"/>
      <c r="DJ10" s="234" t="s">
        <v>296</v>
      </c>
      <c r="DK10" s="234"/>
      <c r="DL10" s="234"/>
      <c r="DM10" s="234"/>
      <c r="DN10" s="234"/>
      <c r="DO10" s="234"/>
      <c r="DP10" s="234"/>
      <c r="DQ10" s="234"/>
      <c r="DR10" s="234"/>
      <c r="DS10" s="234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</row>
    <row r="11" customFormat="false" ht="11.25" hidden="false" customHeight="true" outlineLevel="0" collapsed="false">
      <c r="A11" s="75" t="s">
        <v>55</v>
      </c>
      <c r="B11" s="75"/>
      <c r="C11" s="75"/>
      <c r="D11" s="75"/>
      <c r="E11" s="75"/>
      <c r="F11" s="75"/>
      <c r="G11" s="77" t="s">
        <v>56</v>
      </c>
      <c r="H11" s="77"/>
      <c r="I11" s="77"/>
      <c r="J11" s="77"/>
      <c r="K11" s="77"/>
      <c r="L11" s="77"/>
      <c r="M11" s="77"/>
      <c r="N11" s="77"/>
      <c r="O11" s="77"/>
      <c r="P11" s="77"/>
      <c r="Q11" s="73"/>
      <c r="R11" s="69" t="s">
        <v>56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9" t="s">
        <v>55</v>
      </c>
      <c r="DU11" s="79"/>
      <c r="DV11" s="79"/>
      <c r="DW11" s="79"/>
      <c r="DX11" s="79"/>
      <c r="DY11" s="79"/>
      <c r="DZ11" s="234" t="s">
        <v>56</v>
      </c>
      <c r="EA11" s="234"/>
      <c r="EB11" s="234"/>
      <c r="EC11" s="234"/>
      <c r="ED11" s="234"/>
      <c r="EE11" s="234"/>
      <c r="EF11" s="234"/>
      <c r="EG11" s="234"/>
      <c r="EH11" s="234"/>
      <c r="EI11" s="234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</row>
    <row r="12" customFormat="false" ht="6" hidden="false" customHeight="true" outlineLevel="0" collapsed="false">
      <c r="A12" s="82"/>
      <c r="B12" s="74"/>
      <c r="C12" s="74"/>
      <c r="D12" s="74"/>
      <c r="E12" s="74"/>
      <c r="F12" s="8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</row>
    <row r="13" customFormat="false" ht="15" hidden="false" customHeight="false" outlineLevel="0" collapsed="false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235"/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</row>
    <row r="14" customFormat="false" ht="15" hidden="false" customHeight="true" outlineLevel="0" collapsed="false">
      <c r="A14" s="86" t="s">
        <v>58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</row>
    <row r="15" customFormat="false" ht="6" hidden="false" customHeight="true" outlineLevel="0" collapsed="false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</row>
    <row r="16" customFormat="false" ht="15" hidden="false" customHeight="false" outlineLevel="0" collapsed="false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235"/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</row>
    <row r="17" customFormat="false" ht="15" hidden="false" customHeight="false" outlineLevel="0" collapsed="false">
      <c r="A17" s="86" t="s">
        <v>59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</row>
    <row r="18" customFormat="false" ht="17.25" hidden="false" customHeight="true" outlineLevel="0" collapsed="false">
      <c r="A18" s="88" t="s">
        <v>533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</row>
    <row r="19" customFormat="false" ht="8.25" hidden="false" customHeight="true" outlineLevel="0" collapsed="false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</row>
    <row r="20" customFormat="false" ht="11.25" hidden="false" customHeight="true" outlineLevel="0" collapsed="false">
      <c r="A20" s="85" t="s">
        <v>534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235" t="s">
        <v>534</v>
      </c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</row>
    <row r="21" customFormat="false" ht="11.25" hidden="false" customHeight="true" outlineLevel="0" collapsed="false">
      <c r="A21" s="86" t="s">
        <v>62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</row>
    <row r="22" customFormat="false" ht="12" hidden="false" customHeight="true" outlineLevel="0" collapsed="false">
      <c r="A22" s="74" t="s">
        <v>63</v>
      </c>
      <c r="B22" s="89" t="s">
        <v>64</v>
      </c>
      <c r="C22" s="71" t="s">
        <v>65</v>
      </c>
      <c r="D22" s="71"/>
      <c r="E22" s="71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</row>
    <row r="23" customFormat="false" ht="15" hidden="false" customHeight="false" outlineLevel="0" collapsed="false">
      <c r="A23" s="74" t="s">
        <v>66</v>
      </c>
      <c r="B23" s="91"/>
      <c r="C23" s="91"/>
      <c r="D23" s="91"/>
      <c r="E23" s="91"/>
      <c r="F23" s="91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234"/>
      <c r="GG23" s="234"/>
      <c r="GH23" s="234"/>
      <c r="GI23" s="234"/>
      <c r="GJ23" s="234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</row>
    <row r="24" customFormat="false" ht="10.5" hidden="false" customHeight="true" outlineLevel="0" collapsed="false">
      <c r="A24" s="74"/>
      <c r="B24" s="92" t="s">
        <v>68</v>
      </c>
      <c r="C24" s="92"/>
      <c r="D24" s="92"/>
      <c r="E24" s="92"/>
      <c r="F24" s="92"/>
      <c r="G24" s="93"/>
      <c r="H24" s="93"/>
      <c r="I24" s="93"/>
      <c r="J24" s="93"/>
      <c r="K24" s="93"/>
      <c r="L24" s="93"/>
      <c r="M24" s="93"/>
      <c r="N24" s="93"/>
      <c r="O24" s="94"/>
      <c r="P24" s="9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</row>
    <row r="25" customFormat="false" ht="9.75" hidden="false" customHeight="true" outlineLevel="0" collapsed="false">
      <c r="A25" s="74"/>
      <c r="B25" s="74"/>
      <c r="C25" s="7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</row>
    <row r="26" customFormat="false" ht="11.25" hidden="false" customHeight="true" outlineLevel="0" collapsed="false">
      <c r="A26" s="96" t="s">
        <v>69</v>
      </c>
      <c r="B26" s="97"/>
      <c r="C26" s="98" t="s">
        <v>502</v>
      </c>
      <c r="D26" s="98"/>
      <c r="E26" s="98"/>
      <c r="F26" s="9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8" t="s">
        <v>502</v>
      </c>
      <c r="GL26" s="78"/>
      <c r="GM26" s="78"/>
      <c r="GN26" s="78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</row>
    <row r="27" customFormat="false" ht="9.75" hidden="false" customHeight="true" outlineLevel="0" collapsed="false">
      <c r="A27" s="74"/>
      <c r="B27" s="97"/>
      <c r="C27" s="99"/>
      <c r="D27" s="100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</row>
    <row r="28" customFormat="false" ht="12" hidden="false" customHeight="true" outlineLevel="0" collapsed="false">
      <c r="A28" s="96" t="s">
        <v>71</v>
      </c>
      <c r="B28" s="97"/>
      <c r="C28" s="102"/>
      <c r="D28" s="103" t="n">
        <v>371.29</v>
      </c>
      <c r="E28" s="104" t="s">
        <v>72</v>
      </c>
      <c r="F28" s="73"/>
      <c r="G28" s="97"/>
      <c r="H28" s="97"/>
      <c r="I28" s="97"/>
      <c r="J28" s="97"/>
      <c r="K28" s="97"/>
      <c r="L28" s="97"/>
      <c r="M28" s="97"/>
      <c r="N28" s="105"/>
      <c r="O28" s="105"/>
      <c r="P28" s="97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</row>
    <row r="29" customFormat="false" ht="12" hidden="false" customHeight="true" outlineLevel="0" collapsed="false">
      <c r="A29" s="74"/>
      <c r="B29" s="106" t="s">
        <v>73</v>
      </c>
      <c r="C29" s="107"/>
      <c r="D29" s="108"/>
      <c r="E29" s="104"/>
      <c r="F29" s="73"/>
      <c r="G29" s="97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</row>
    <row r="30" customFormat="false" ht="12" hidden="false" customHeight="true" outlineLevel="0" collapsed="false">
      <c r="A30" s="74"/>
      <c r="B30" s="109" t="s">
        <v>74</v>
      </c>
      <c r="C30" s="102"/>
      <c r="D30" s="103" t="n">
        <v>371.29</v>
      </c>
      <c r="E30" s="104" t="s">
        <v>72</v>
      </c>
      <c r="F30" s="73"/>
      <c r="G30" s="73"/>
      <c r="H30" s="73"/>
      <c r="I30" s="97"/>
      <c r="J30" s="73"/>
      <c r="K30" s="97" t="s">
        <v>75</v>
      </c>
      <c r="L30" s="97"/>
      <c r="M30" s="97"/>
      <c r="N30" s="110"/>
      <c r="O30" s="103" t="n">
        <v>42.18</v>
      </c>
      <c r="P30" s="104" t="s">
        <v>72</v>
      </c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</row>
    <row r="31" customFormat="false" ht="12" hidden="false" customHeight="true" outlineLevel="0" collapsed="false">
      <c r="A31" s="74"/>
      <c r="B31" s="109" t="s">
        <v>18</v>
      </c>
      <c r="C31" s="111"/>
      <c r="D31" s="112" t="n">
        <v>0</v>
      </c>
      <c r="E31" s="104" t="s">
        <v>72</v>
      </c>
      <c r="F31" s="73"/>
      <c r="G31" s="73"/>
      <c r="H31" s="73"/>
      <c r="I31" s="97"/>
      <c r="J31" s="73"/>
      <c r="K31" s="97" t="s">
        <v>76</v>
      </c>
      <c r="L31" s="97"/>
      <c r="M31" s="97"/>
      <c r="N31" s="110"/>
      <c r="O31" s="103" t="n">
        <v>24.21</v>
      </c>
      <c r="P31" s="104" t="s">
        <v>72</v>
      </c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</row>
    <row r="32" customFormat="false" ht="12" hidden="false" customHeight="true" outlineLevel="0" collapsed="false">
      <c r="A32" s="74"/>
      <c r="B32" s="109" t="s">
        <v>77</v>
      </c>
      <c r="C32" s="111"/>
      <c r="D32" s="112" t="n">
        <v>0</v>
      </c>
      <c r="E32" s="104" t="s">
        <v>72</v>
      </c>
      <c r="F32" s="73"/>
      <c r="G32" s="73"/>
      <c r="H32" s="73"/>
      <c r="I32" s="97"/>
      <c r="J32" s="73"/>
      <c r="K32" s="97" t="s">
        <v>78</v>
      </c>
      <c r="L32" s="97"/>
      <c r="M32" s="97"/>
      <c r="N32" s="113"/>
      <c r="O32" s="112" t="n">
        <v>141.35</v>
      </c>
      <c r="P32" s="114" t="s">
        <v>79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</row>
    <row r="33" customFormat="false" ht="12" hidden="false" customHeight="true" outlineLevel="0" collapsed="false">
      <c r="A33" s="74"/>
      <c r="B33" s="109" t="s">
        <v>80</v>
      </c>
      <c r="C33" s="111"/>
      <c r="D33" s="103" t="n">
        <v>0</v>
      </c>
      <c r="E33" s="104" t="s">
        <v>72</v>
      </c>
      <c r="F33" s="73"/>
      <c r="G33" s="73"/>
      <c r="H33" s="73"/>
      <c r="I33" s="97"/>
      <c r="J33" s="73"/>
      <c r="K33" s="97" t="s">
        <v>81</v>
      </c>
      <c r="L33" s="97"/>
      <c r="M33" s="97"/>
      <c r="N33" s="113"/>
      <c r="O33" s="112" t="n">
        <v>49.92</v>
      </c>
      <c r="P33" s="114" t="s">
        <v>79</v>
      </c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</row>
    <row r="34" customFormat="false" ht="9.75" hidden="false" customHeight="true" outlineLevel="0" collapsed="false">
      <c r="A34" s="74"/>
      <c r="B34" s="97"/>
      <c r="C34" s="73"/>
      <c r="D34" s="115"/>
      <c r="E34" s="104"/>
      <c r="F34" s="73"/>
      <c r="G34" s="73"/>
      <c r="H34" s="97"/>
      <c r="I34" s="97"/>
      <c r="J34" s="97"/>
      <c r="K34" s="97"/>
      <c r="L34" s="97"/>
      <c r="M34" s="97"/>
      <c r="N34" s="101"/>
      <c r="O34" s="101"/>
      <c r="P34" s="97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</row>
    <row r="35" customFormat="false" ht="11.25" hidden="false" customHeight="true" outlineLevel="0" collapsed="false">
      <c r="A35" s="116" t="s">
        <v>82</v>
      </c>
      <c r="B35" s="117" t="s">
        <v>83</v>
      </c>
      <c r="C35" s="117" t="s">
        <v>84</v>
      </c>
      <c r="D35" s="117"/>
      <c r="E35" s="117"/>
      <c r="F35" s="117"/>
      <c r="G35" s="117"/>
      <c r="H35" s="117" t="s">
        <v>85</v>
      </c>
      <c r="I35" s="117" t="s">
        <v>86</v>
      </c>
      <c r="J35" s="117"/>
      <c r="K35" s="117"/>
      <c r="L35" s="117" t="s">
        <v>15</v>
      </c>
      <c r="M35" s="117"/>
      <c r="N35" s="117"/>
      <c r="O35" s="117"/>
      <c r="P35" s="117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</row>
    <row r="36" customFormat="false" ht="11.25" hidden="false" customHeight="true" outlineLevel="0" collapsed="false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</row>
    <row r="37" customFormat="false" ht="54" hidden="false" customHeight="true" outlineLevel="0" collapsed="false">
      <c r="A37" s="116"/>
      <c r="B37" s="117"/>
      <c r="C37" s="117"/>
      <c r="D37" s="117"/>
      <c r="E37" s="117"/>
      <c r="F37" s="117"/>
      <c r="G37" s="117"/>
      <c r="H37" s="117"/>
      <c r="I37" s="117" t="s">
        <v>87</v>
      </c>
      <c r="J37" s="117" t="s">
        <v>88</v>
      </c>
      <c r="K37" s="117" t="s">
        <v>89</v>
      </c>
      <c r="L37" s="117" t="s">
        <v>90</v>
      </c>
      <c r="M37" s="117" t="s">
        <v>91</v>
      </c>
      <c r="N37" s="117" t="s">
        <v>92</v>
      </c>
      <c r="O37" s="117" t="s">
        <v>88</v>
      </c>
      <c r="P37" s="117" t="s">
        <v>93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</row>
    <row r="38" customFormat="false" ht="13.5" hidden="false" customHeight="true" outlineLevel="0" collapsed="false">
      <c r="A38" s="118" t="n">
        <v>1</v>
      </c>
      <c r="B38" s="119" t="n">
        <v>2</v>
      </c>
      <c r="C38" s="119" t="n">
        <v>3</v>
      </c>
      <c r="D38" s="119"/>
      <c r="E38" s="119"/>
      <c r="F38" s="119"/>
      <c r="G38" s="119"/>
      <c r="H38" s="119" t="n">
        <v>4</v>
      </c>
      <c r="I38" s="119" t="n">
        <v>5</v>
      </c>
      <c r="J38" s="119" t="n">
        <v>6</v>
      </c>
      <c r="K38" s="119" t="n">
        <v>7</v>
      </c>
      <c r="L38" s="119" t="n">
        <v>8</v>
      </c>
      <c r="M38" s="119" t="n">
        <v>9</v>
      </c>
      <c r="N38" s="119" t="n">
        <v>10</v>
      </c>
      <c r="O38" s="119" t="n">
        <v>11</v>
      </c>
      <c r="P38" s="119" t="n">
        <v>12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</row>
    <row r="39" customFormat="false" ht="11.25" hidden="false" customHeight="true" outlineLevel="0" collapsed="false">
      <c r="A39" s="120" t="s">
        <v>535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236" t="s">
        <v>535</v>
      </c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</row>
    <row r="40" customFormat="false" ht="31.5" hidden="false" customHeight="true" outlineLevel="0" collapsed="false">
      <c r="A40" s="122" t="s">
        <v>95</v>
      </c>
      <c r="B40" s="123" t="s">
        <v>536</v>
      </c>
      <c r="C40" s="124" t="s">
        <v>537</v>
      </c>
      <c r="D40" s="124"/>
      <c r="E40" s="124"/>
      <c r="F40" s="124"/>
      <c r="G40" s="124"/>
      <c r="H40" s="125" t="s">
        <v>538</v>
      </c>
      <c r="I40" s="126" t="n">
        <v>0.116</v>
      </c>
      <c r="J40" s="127" t="n">
        <v>1</v>
      </c>
      <c r="K40" s="161" t="n">
        <v>0.116</v>
      </c>
      <c r="L40" s="129"/>
      <c r="M40" s="126"/>
      <c r="N40" s="130"/>
      <c r="O40" s="126"/>
      <c r="P40" s="131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236"/>
      <c r="GP40" s="218" t="s">
        <v>537</v>
      </c>
      <c r="GQ40" s="218"/>
      <c r="GR40" s="218"/>
      <c r="GS40" s="218"/>
      <c r="GT40" s="218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</row>
    <row r="41" customFormat="false" ht="11.25" hidden="false" customHeight="true" outlineLevel="0" collapsed="false">
      <c r="A41" s="132"/>
      <c r="B41" s="133" t="s">
        <v>103</v>
      </c>
      <c r="C41" s="75" t="s">
        <v>104</v>
      </c>
      <c r="D41" s="75"/>
      <c r="E41" s="75"/>
      <c r="F41" s="75"/>
      <c r="G41" s="75"/>
      <c r="H41" s="134"/>
      <c r="I41" s="135"/>
      <c r="J41" s="135"/>
      <c r="K41" s="135"/>
      <c r="L41" s="137"/>
      <c r="M41" s="135"/>
      <c r="N41" s="137"/>
      <c r="O41" s="135"/>
      <c r="P41" s="138" t="n">
        <v>3608.59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236"/>
      <c r="GP41" s="218"/>
      <c r="GQ41" s="218"/>
      <c r="GR41" s="218"/>
      <c r="GS41" s="218"/>
      <c r="GT41" s="218"/>
      <c r="GU41" s="79" t="s">
        <v>104</v>
      </c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</row>
    <row r="42" customFormat="false" ht="11.25" hidden="false" customHeight="true" outlineLevel="0" collapsed="false">
      <c r="A42" s="132"/>
      <c r="B42" s="133"/>
      <c r="C42" s="75" t="s">
        <v>150</v>
      </c>
      <c r="D42" s="75"/>
      <c r="E42" s="75"/>
      <c r="F42" s="75"/>
      <c r="G42" s="75"/>
      <c r="H42" s="134" t="s">
        <v>100</v>
      </c>
      <c r="I42" s="135"/>
      <c r="J42" s="135"/>
      <c r="K42" s="136" t="n">
        <v>2.204</v>
      </c>
      <c r="L42" s="137"/>
      <c r="M42" s="135"/>
      <c r="N42" s="137"/>
      <c r="O42" s="135"/>
      <c r="P42" s="138" t="n">
        <v>1077.6</v>
      </c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236"/>
      <c r="GP42" s="218"/>
      <c r="GQ42" s="218"/>
      <c r="GR42" s="218"/>
      <c r="GS42" s="218"/>
      <c r="GT42" s="218"/>
      <c r="GU42" s="79" t="s">
        <v>150</v>
      </c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</row>
    <row r="43" customFormat="false" ht="21" hidden="false" customHeight="true" outlineLevel="0" collapsed="false">
      <c r="A43" s="139"/>
      <c r="B43" s="133" t="s">
        <v>539</v>
      </c>
      <c r="C43" s="75" t="s">
        <v>540</v>
      </c>
      <c r="D43" s="75"/>
      <c r="E43" s="75"/>
      <c r="F43" s="75"/>
      <c r="G43" s="75"/>
      <c r="H43" s="134" t="s">
        <v>107</v>
      </c>
      <c r="I43" s="147" t="n">
        <v>19</v>
      </c>
      <c r="J43" s="135"/>
      <c r="K43" s="136" t="n">
        <v>2.204</v>
      </c>
      <c r="L43" s="141"/>
      <c r="M43" s="142"/>
      <c r="N43" s="143" t="n">
        <v>1637.29</v>
      </c>
      <c r="O43" s="135"/>
      <c r="P43" s="138" t="n">
        <v>3608.59</v>
      </c>
      <c r="Q43" s="144"/>
      <c r="R43" s="144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236"/>
      <c r="GP43" s="218"/>
      <c r="GQ43" s="218"/>
      <c r="GR43" s="218"/>
      <c r="GS43" s="218"/>
      <c r="GT43" s="218"/>
      <c r="GU43" s="79"/>
      <c r="GV43" s="79" t="s">
        <v>540</v>
      </c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</row>
    <row r="44" customFormat="false" ht="11.25" hidden="false" customHeight="true" outlineLevel="0" collapsed="false">
      <c r="A44" s="153"/>
      <c r="B44" s="133" t="s">
        <v>153</v>
      </c>
      <c r="C44" s="75" t="s">
        <v>154</v>
      </c>
      <c r="D44" s="75"/>
      <c r="E44" s="75"/>
      <c r="F44" s="75"/>
      <c r="G44" s="75"/>
      <c r="H44" s="134" t="s">
        <v>100</v>
      </c>
      <c r="I44" s="147" t="n">
        <v>19</v>
      </c>
      <c r="J44" s="135"/>
      <c r="K44" s="136" t="n">
        <v>2.204</v>
      </c>
      <c r="L44" s="137"/>
      <c r="M44" s="135"/>
      <c r="N44" s="160" t="n">
        <v>488.93</v>
      </c>
      <c r="O44" s="135"/>
      <c r="P44" s="138" t="n">
        <v>1077.6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236"/>
      <c r="GP44" s="218"/>
      <c r="GQ44" s="218"/>
      <c r="GR44" s="218"/>
      <c r="GS44" s="218"/>
      <c r="GT44" s="218"/>
      <c r="GU44" s="79"/>
      <c r="GV44" s="79"/>
      <c r="GW44" s="79" t="s">
        <v>154</v>
      </c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</row>
    <row r="45" customFormat="false" ht="11.25" hidden="false" customHeight="true" outlineLevel="0" collapsed="false">
      <c r="A45" s="149"/>
      <c r="B45" s="150"/>
      <c r="C45" s="123" t="s">
        <v>118</v>
      </c>
      <c r="D45" s="123"/>
      <c r="E45" s="123"/>
      <c r="F45" s="123"/>
      <c r="G45" s="123"/>
      <c r="H45" s="125"/>
      <c r="I45" s="126"/>
      <c r="J45" s="126"/>
      <c r="K45" s="126"/>
      <c r="L45" s="129"/>
      <c r="M45" s="126"/>
      <c r="N45" s="151"/>
      <c r="O45" s="126"/>
      <c r="P45" s="152" t="n">
        <v>4686.19</v>
      </c>
      <c r="Q45" s="144"/>
      <c r="R45" s="144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236"/>
      <c r="GP45" s="218"/>
      <c r="GQ45" s="218"/>
      <c r="GR45" s="218"/>
      <c r="GS45" s="218"/>
      <c r="GT45" s="218"/>
      <c r="GU45" s="79"/>
      <c r="GV45" s="79"/>
      <c r="GW45" s="79"/>
      <c r="GX45" s="218" t="s">
        <v>118</v>
      </c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</row>
    <row r="46" customFormat="false" ht="11.25" hidden="false" customHeight="true" outlineLevel="0" collapsed="false">
      <c r="A46" s="153"/>
      <c r="B46" s="133"/>
      <c r="C46" s="75" t="s">
        <v>119</v>
      </c>
      <c r="D46" s="75"/>
      <c r="E46" s="75"/>
      <c r="F46" s="75"/>
      <c r="G46" s="75"/>
      <c r="H46" s="134"/>
      <c r="I46" s="135"/>
      <c r="J46" s="135"/>
      <c r="K46" s="135"/>
      <c r="L46" s="137"/>
      <c r="M46" s="135"/>
      <c r="N46" s="137"/>
      <c r="O46" s="135"/>
      <c r="P46" s="138" t="n">
        <v>1077.6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236"/>
      <c r="GP46" s="218"/>
      <c r="GQ46" s="218"/>
      <c r="GR46" s="218"/>
      <c r="GS46" s="218"/>
      <c r="GT46" s="218"/>
      <c r="GU46" s="79"/>
      <c r="GV46" s="79"/>
      <c r="GW46" s="79"/>
      <c r="GX46" s="218"/>
      <c r="GY46" s="79" t="s">
        <v>119</v>
      </c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</row>
    <row r="47" customFormat="false" ht="11.25" hidden="false" customHeight="true" outlineLevel="0" collapsed="false">
      <c r="A47" s="153"/>
      <c r="B47" s="133" t="s">
        <v>541</v>
      </c>
      <c r="C47" s="75" t="s">
        <v>542</v>
      </c>
      <c r="D47" s="75"/>
      <c r="E47" s="75"/>
      <c r="F47" s="75"/>
      <c r="G47" s="75"/>
      <c r="H47" s="134" t="s">
        <v>122</v>
      </c>
      <c r="I47" s="147" t="n">
        <v>92</v>
      </c>
      <c r="J47" s="140" t="n">
        <v>0.93</v>
      </c>
      <c r="K47" s="140" t="n">
        <v>85.56</v>
      </c>
      <c r="L47" s="137"/>
      <c r="M47" s="135"/>
      <c r="N47" s="137"/>
      <c r="O47" s="135"/>
      <c r="P47" s="156" t="n">
        <v>921.99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236"/>
      <c r="GP47" s="218"/>
      <c r="GQ47" s="218"/>
      <c r="GR47" s="218"/>
      <c r="GS47" s="218"/>
      <c r="GT47" s="218"/>
      <c r="GU47" s="79"/>
      <c r="GV47" s="79"/>
      <c r="GW47" s="79"/>
      <c r="GX47" s="218"/>
      <c r="GY47" s="79" t="s">
        <v>542</v>
      </c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</row>
    <row r="48" customFormat="false" ht="11.25" hidden="false" customHeight="true" outlineLevel="0" collapsed="false">
      <c r="A48" s="153"/>
      <c r="B48" s="133" t="s">
        <v>543</v>
      </c>
      <c r="C48" s="75" t="s">
        <v>544</v>
      </c>
      <c r="D48" s="75"/>
      <c r="E48" s="75"/>
      <c r="F48" s="75"/>
      <c r="G48" s="75"/>
      <c r="H48" s="134" t="s">
        <v>122</v>
      </c>
      <c r="I48" s="147" t="n">
        <v>46</v>
      </c>
      <c r="J48" s="135"/>
      <c r="K48" s="147" t="n">
        <v>46</v>
      </c>
      <c r="L48" s="137"/>
      <c r="M48" s="135"/>
      <c r="N48" s="137"/>
      <c r="O48" s="135"/>
      <c r="P48" s="156" t="n">
        <v>495.7</v>
      </c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236"/>
      <c r="GP48" s="218"/>
      <c r="GQ48" s="218"/>
      <c r="GR48" s="218"/>
      <c r="GS48" s="218"/>
      <c r="GT48" s="218"/>
      <c r="GU48" s="79"/>
      <c r="GV48" s="79"/>
      <c r="GW48" s="79"/>
      <c r="GX48" s="218"/>
      <c r="GY48" s="79" t="s">
        <v>544</v>
      </c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</row>
    <row r="49" customFormat="false" ht="11.25" hidden="false" customHeight="true" outlineLevel="0" collapsed="false">
      <c r="A49" s="154"/>
      <c r="B49" s="155"/>
      <c r="C49" s="123" t="s">
        <v>125</v>
      </c>
      <c r="D49" s="123"/>
      <c r="E49" s="123"/>
      <c r="F49" s="123"/>
      <c r="G49" s="123"/>
      <c r="H49" s="125"/>
      <c r="I49" s="126"/>
      <c r="J49" s="126"/>
      <c r="K49" s="126"/>
      <c r="L49" s="129"/>
      <c r="M49" s="126"/>
      <c r="N49" s="151" t="n">
        <v>52619.66</v>
      </c>
      <c r="O49" s="126"/>
      <c r="P49" s="152" t="n">
        <v>6103.88</v>
      </c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236"/>
      <c r="GP49" s="218"/>
      <c r="GQ49" s="218"/>
      <c r="GR49" s="218"/>
      <c r="GS49" s="218"/>
      <c r="GT49" s="218"/>
      <c r="GU49" s="79"/>
      <c r="GV49" s="79"/>
      <c r="GW49" s="79"/>
      <c r="GX49" s="218"/>
      <c r="GY49" s="79"/>
      <c r="GZ49" s="218" t="s">
        <v>125</v>
      </c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</row>
    <row r="50" customFormat="false" ht="52.5" hidden="false" customHeight="true" outlineLevel="0" collapsed="false">
      <c r="A50" s="122" t="s">
        <v>252</v>
      </c>
      <c r="B50" s="123" t="s">
        <v>545</v>
      </c>
      <c r="C50" s="124" t="s">
        <v>546</v>
      </c>
      <c r="D50" s="124"/>
      <c r="E50" s="124"/>
      <c r="F50" s="124"/>
      <c r="G50" s="124"/>
      <c r="H50" s="125" t="s">
        <v>255</v>
      </c>
      <c r="I50" s="126" t="n">
        <v>185.6</v>
      </c>
      <c r="J50" s="127" t="n">
        <v>1</v>
      </c>
      <c r="K50" s="128" t="n">
        <v>185.6</v>
      </c>
      <c r="L50" s="129"/>
      <c r="M50" s="126"/>
      <c r="N50" s="158" t="n">
        <v>53.09</v>
      </c>
      <c r="O50" s="126"/>
      <c r="P50" s="152" t="n">
        <v>9853.5</v>
      </c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236"/>
      <c r="GP50" s="218" t="s">
        <v>546</v>
      </c>
      <c r="GQ50" s="218"/>
      <c r="GR50" s="218"/>
      <c r="GS50" s="218"/>
      <c r="GT50" s="218"/>
      <c r="GU50" s="79"/>
      <c r="GV50" s="79"/>
      <c r="GW50" s="79"/>
      <c r="GX50" s="218"/>
      <c r="GY50" s="79"/>
      <c r="GZ50" s="218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</row>
    <row r="51" customFormat="false" ht="11.25" hidden="false" customHeight="true" outlineLevel="0" collapsed="false">
      <c r="A51" s="154"/>
      <c r="B51" s="155"/>
      <c r="C51" s="123" t="s">
        <v>125</v>
      </c>
      <c r="D51" s="123"/>
      <c r="E51" s="123"/>
      <c r="F51" s="123"/>
      <c r="G51" s="123"/>
      <c r="H51" s="125"/>
      <c r="I51" s="126"/>
      <c r="J51" s="126"/>
      <c r="K51" s="126"/>
      <c r="L51" s="129"/>
      <c r="M51" s="126"/>
      <c r="N51" s="129"/>
      <c r="O51" s="126"/>
      <c r="P51" s="152" t="n">
        <v>9853.5</v>
      </c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236"/>
      <c r="GP51" s="218"/>
      <c r="GQ51" s="218"/>
      <c r="GR51" s="218"/>
      <c r="GS51" s="218"/>
      <c r="GT51" s="218"/>
      <c r="GU51" s="79"/>
      <c r="GV51" s="79"/>
      <c r="GW51" s="79"/>
      <c r="GX51" s="218"/>
      <c r="GY51" s="79"/>
      <c r="GZ51" s="218" t="s">
        <v>125</v>
      </c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</row>
    <row r="52" customFormat="false" ht="31.5" hidden="false" customHeight="true" outlineLevel="0" collapsed="false">
      <c r="A52" s="122" t="s">
        <v>112</v>
      </c>
      <c r="B52" s="123" t="s">
        <v>547</v>
      </c>
      <c r="C52" s="124" t="s">
        <v>548</v>
      </c>
      <c r="D52" s="124"/>
      <c r="E52" s="124"/>
      <c r="F52" s="124"/>
      <c r="G52" s="124"/>
      <c r="H52" s="125" t="s">
        <v>549</v>
      </c>
      <c r="I52" s="126" t="n">
        <v>0.75</v>
      </c>
      <c r="J52" s="127" t="n">
        <v>1</v>
      </c>
      <c r="K52" s="175" t="n">
        <v>0.75</v>
      </c>
      <c r="L52" s="129"/>
      <c r="M52" s="126"/>
      <c r="N52" s="130"/>
      <c r="O52" s="126"/>
      <c r="P52" s="131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236"/>
      <c r="GP52" s="218" t="s">
        <v>548</v>
      </c>
      <c r="GQ52" s="218"/>
      <c r="GR52" s="218"/>
      <c r="GS52" s="218"/>
      <c r="GT52" s="218"/>
      <c r="GU52" s="79"/>
      <c r="GV52" s="79"/>
      <c r="GW52" s="79"/>
      <c r="GX52" s="218"/>
      <c r="GY52" s="79"/>
      <c r="GZ52" s="218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</row>
    <row r="53" customFormat="false" ht="11.25" hidden="false" customHeight="true" outlineLevel="0" collapsed="false">
      <c r="A53" s="132"/>
      <c r="B53" s="133" t="s">
        <v>95</v>
      </c>
      <c r="C53" s="75" t="s">
        <v>99</v>
      </c>
      <c r="D53" s="75"/>
      <c r="E53" s="75"/>
      <c r="F53" s="75"/>
      <c r="G53" s="75"/>
      <c r="H53" s="134" t="s">
        <v>100</v>
      </c>
      <c r="I53" s="135"/>
      <c r="J53" s="135"/>
      <c r="K53" s="136" t="n">
        <v>77.715</v>
      </c>
      <c r="L53" s="137"/>
      <c r="M53" s="135"/>
      <c r="N53" s="137"/>
      <c r="O53" s="135"/>
      <c r="P53" s="138" t="n">
        <v>23009.86</v>
      </c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236"/>
      <c r="GP53" s="218"/>
      <c r="GQ53" s="218"/>
      <c r="GR53" s="218"/>
      <c r="GS53" s="218"/>
      <c r="GT53" s="218"/>
      <c r="GU53" s="79" t="s">
        <v>99</v>
      </c>
      <c r="GV53" s="79"/>
      <c r="GW53" s="79"/>
      <c r="GX53" s="218"/>
      <c r="GY53" s="79"/>
      <c r="GZ53" s="218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</row>
    <row r="54" customFormat="false" ht="11.25" hidden="false" customHeight="true" outlineLevel="0" collapsed="false">
      <c r="A54" s="139"/>
      <c r="B54" s="133" t="s">
        <v>550</v>
      </c>
      <c r="C54" s="75" t="s">
        <v>551</v>
      </c>
      <c r="D54" s="75"/>
      <c r="E54" s="75"/>
      <c r="F54" s="75"/>
      <c r="G54" s="75"/>
      <c r="H54" s="134" t="s">
        <v>100</v>
      </c>
      <c r="I54" s="140" t="n">
        <v>103.62</v>
      </c>
      <c r="J54" s="135"/>
      <c r="K54" s="136" t="n">
        <v>77.715</v>
      </c>
      <c r="L54" s="141"/>
      <c r="M54" s="142"/>
      <c r="N54" s="143" t="n">
        <v>296.08</v>
      </c>
      <c r="O54" s="135"/>
      <c r="P54" s="138" t="n">
        <v>23009.86</v>
      </c>
      <c r="Q54" s="144"/>
      <c r="R54" s="144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236"/>
      <c r="GP54" s="218"/>
      <c r="GQ54" s="218"/>
      <c r="GR54" s="218"/>
      <c r="GS54" s="218"/>
      <c r="GT54" s="218"/>
      <c r="GU54" s="79"/>
      <c r="GV54" s="79" t="s">
        <v>551</v>
      </c>
      <c r="GW54" s="79"/>
      <c r="GX54" s="218"/>
      <c r="GY54" s="79"/>
      <c r="GZ54" s="218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</row>
    <row r="55" customFormat="false" ht="11.25" hidden="false" customHeight="true" outlineLevel="0" collapsed="false">
      <c r="A55" s="132"/>
      <c r="B55" s="133" t="s">
        <v>103</v>
      </c>
      <c r="C55" s="75" t="s">
        <v>104</v>
      </c>
      <c r="D55" s="75"/>
      <c r="E55" s="75"/>
      <c r="F55" s="75"/>
      <c r="G55" s="75"/>
      <c r="H55" s="134"/>
      <c r="I55" s="135"/>
      <c r="J55" s="135"/>
      <c r="K55" s="135"/>
      <c r="L55" s="137"/>
      <c r="M55" s="135"/>
      <c r="N55" s="137"/>
      <c r="O55" s="135"/>
      <c r="P55" s="138" t="n">
        <v>106321.06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236"/>
      <c r="GP55" s="218"/>
      <c r="GQ55" s="218"/>
      <c r="GR55" s="218"/>
      <c r="GS55" s="218"/>
      <c r="GT55" s="218"/>
      <c r="GU55" s="79" t="s">
        <v>104</v>
      </c>
      <c r="GV55" s="79"/>
      <c r="GW55" s="79"/>
      <c r="GX55" s="218"/>
      <c r="GY55" s="79"/>
      <c r="GZ55" s="218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</row>
    <row r="56" customFormat="false" ht="11.25" hidden="false" customHeight="true" outlineLevel="0" collapsed="false">
      <c r="A56" s="132"/>
      <c r="B56" s="133"/>
      <c r="C56" s="75" t="s">
        <v>150</v>
      </c>
      <c r="D56" s="75"/>
      <c r="E56" s="75"/>
      <c r="F56" s="75"/>
      <c r="G56" s="75"/>
      <c r="H56" s="134" t="s">
        <v>100</v>
      </c>
      <c r="I56" s="135"/>
      <c r="J56" s="135"/>
      <c r="K56" s="136" t="n">
        <v>42.705</v>
      </c>
      <c r="L56" s="137"/>
      <c r="M56" s="135"/>
      <c r="N56" s="137"/>
      <c r="O56" s="135"/>
      <c r="P56" s="138" t="n">
        <v>20744.17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236"/>
      <c r="GP56" s="218"/>
      <c r="GQ56" s="218"/>
      <c r="GR56" s="218"/>
      <c r="GS56" s="218"/>
      <c r="GT56" s="218"/>
      <c r="GU56" s="79" t="s">
        <v>150</v>
      </c>
      <c r="GV56" s="79"/>
      <c r="GW56" s="79"/>
      <c r="GX56" s="218"/>
      <c r="GY56" s="79"/>
      <c r="GZ56" s="218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</row>
    <row r="57" customFormat="false" ht="11.25" hidden="false" customHeight="true" outlineLevel="0" collapsed="false">
      <c r="A57" s="139"/>
      <c r="B57" s="133" t="s">
        <v>151</v>
      </c>
      <c r="C57" s="75" t="s">
        <v>152</v>
      </c>
      <c r="D57" s="75"/>
      <c r="E57" s="75"/>
      <c r="F57" s="75"/>
      <c r="G57" s="75"/>
      <c r="H57" s="134" t="s">
        <v>107</v>
      </c>
      <c r="I57" s="140" t="n">
        <v>1.26</v>
      </c>
      <c r="J57" s="135"/>
      <c r="K57" s="136" t="n">
        <v>0.945</v>
      </c>
      <c r="L57" s="145" t="n">
        <v>887.54</v>
      </c>
      <c r="M57" s="146" t="n">
        <v>1.33</v>
      </c>
      <c r="N57" s="143" t="n">
        <v>1180.43</v>
      </c>
      <c r="O57" s="135"/>
      <c r="P57" s="138" t="n">
        <v>1115.51</v>
      </c>
      <c r="Q57" s="144"/>
      <c r="R57" s="144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236"/>
      <c r="GP57" s="218"/>
      <c r="GQ57" s="218"/>
      <c r="GR57" s="218"/>
      <c r="GS57" s="218"/>
      <c r="GT57" s="218"/>
      <c r="GU57" s="79"/>
      <c r="GV57" s="79" t="s">
        <v>152</v>
      </c>
      <c r="GW57" s="79"/>
      <c r="GX57" s="218"/>
      <c r="GY57" s="79"/>
      <c r="GZ57" s="218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</row>
    <row r="58" customFormat="false" ht="11.25" hidden="false" customHeight="true" outlineLevel="0" collapsed="false">
      <c r="A58" s="153"/>
      <c r="B58" s="133" t="s">
        <v>153</v>
      </c>
      <c r="C58" s="75" t="s">
        <v>154</v>
      </c>
      <c r="D58" s="75"/>
      <c r="E58" s="75"/>
      <c r="F58" s="75"/>
      <c r="G58" s="75"/>
      <c r="H58" s="134" t="s">
        <v>100</v>
      </c>
      <c r="I58" s="140" t="n">
        <v>1.26</v>
      </c>
      <c r="J58" s="135"/>
      <c r="K58" s="136" t="n">
        <v>0.945</v>
      </c>
      <c r="L58" s="137"/>
      <c r="M58" s="135"/>
      <c r="N58" s="160" t="n">
        <v>488.93</v>
      </c>
      <c r="O58" s="135"/>
      <c r="P58" s="156" t="n">
        <v>462.04</v>
      </c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236"/>
      <c r="GP58" s="218"/>
      <c r="GQ58" s="218"/>
      <c r="GR58" s="218"/>
      <c r="GS58" s="218"/>
      <c r="GT58" s="218"/>
      <c r="GU58" s="79"/>
      <c r="GV58" s="79"/>
      <c r="GW58" s="79" t="s">
        <v>154</v>
      </c>
      <c r="GX58" s="218"/>
      <c r="GY58" s="79"/>
      <c r="GZ58" s="218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</row>
    <row r="59" customFormat="false" ht="11.25" hidden="false" customHeight="true" outlineLevel="0" collapsed="false">
      <c r="A59" s="139"/>
      <c r="B59" s="133" t="s">
        <v>507</v>
      </c>
      <c r="C59" s="75" t="s">
        <v>508</v>
      </c>
      <c r="D59" s="75"/>
      <c r="E59" s="75"/>
      <c r="F59" s="75"/>
      <c r="G59" s="75"/>
      <c r="H59" s="134" t="s">
        <v>107</v>
      </c>
      <c r="I59" s="140" t="n">
        <v>53.12</v>
      </c>
      <c r="J59" s="135"/>
      <c r="K59" s="140" t="n">
        <v>39.84</v>
      </c>
      <c r="L59" s="164" t="n">
        <v>1933</v>
      </c>
      <c r="M59" s="146" t="n">
        <v>1.33</v>
      </c>
      <c r="N59" s="143" t="n">
        <v>2570.89</v>
      </c>
      <c r="O59" s="135"/>
      <c r="P59" s="138" t="n">
        <v>102424.26</v>
      </c>
      <c r="Q59" s="144"/>
      <c r="R59" s="144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236"/>
      <c r="GP59" s="218"/>
      <c r="GQ59" s="218"/>
      <c r="GR59" s="218"/>
      <c r="GS59" s="218"/>
      <c r="GT59" s="218"/>
      <c r="GU59" s="79"/>
      <c r="GV59" s="79" t="s">
        <v>508</v>
      </c>
      <c r="GW59" s="79"/>
      <c r="GX59" s="218"/>
      <c r="GY59" s="79"/>
      <c r="GZ59" s="218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</row>
    <row r="60" customFormat="false" ht="11.25" hidden="false" customHeight="true" outlineLevel="0" collapsed="false">
      <c r="A60" s="153"/>
      <c r="B60" s="133" t="s">
        <v>153</v>
      </c>
      <c r="C60" s="75" t="s">
        <v>154</v>
      </c>
      <c r="D60" s="75"/>
      <c r="E60" s="75"/>
      <c r="F60" s="75"/>
      <c r="G60" s="75"/>
      <c r="H60" s="134" t="s">
        <v>100</v>
      </c>
      <c r="I60" s="140" t="n">
        <v>53.12</v>
      </c>
      <c r="J60" s="135"/>
      <c r="K60" s="140" t="n">
        <v>39.84</v>
      </c>
      <c r="L60" s="137"/>
      <c r="M60" s="135"/>
      <c r="N60" s="160" t="n">
        <v>488.93</v>
      </c>
      <c r="O60" s="135"/>
      <c r="P60" s="138" t="n">
        <v>19478.97</v>
      </c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236"/>
      <c r="GP60" s="218"/>
      <c r="GQ60" s="218"/>
      <c r="GR60" s="218"/>
      <c r="GS60" s="218"/>
      <c r="GT60" s="218"/>
      <c r="GU60" s="79"/>
      <c r="GV60" s="79"/>
      <c r="GW60" s="79" t="s">
        <v>154</v>
      </c>
      <c r="GX60" s="218"/>
      <c r="GY60" s="79"/>
      <c r="GZ60" s="218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</row>
    <row r="61" customFormat="false" ht="11.25" hidden="false" customHeight="true" outlineLevel="0" collapsed="false">
      <c r="A61" s="139"/>
      <c r="B61" s="133" t="s">
        <v>552</v>
      </c>
      <c r="C61" s="75" t="s">
        <v>553</v>
      </c>
      <c r="D61" s="75"/>
      <c r="E61" s="75"/>
      <c r="F61" s="75"/>
      <c r="G61" s="75"/>
      <c r="H61" s="134" t="s">
        <v>107</v>
      </c>
      <c r="I61" s="140" t="n">
        <v>2.55</v>
      </c>
      <c r="J61" s="135"/>
      <c r="K61" s="162" t="n">
        <v>1.9125</v>
      </c>
      <c r="L61" s="145" t="n">
        <v>344.81</v>
      </c>
      <c r="M61" s="146" t="n">
        <v>1.39</v>
      </c>
      <c r="N61" s="143" t="n">
        <v>479.29</v>
      </c>
      <c r="O61" s="135"/>
      <c r="P61" s="138" t="n">
        <v>916.64</v>
      </c>
      <c r="Q61" s="144"/>
      <c r="R61" s="144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236"/>
      <c r="GP61" s="218"/>
      <c r="GQ61" s="218"/>
      <c r="GR61" s="218"/>
      <c r="GS61" s="218"/>
      <c r="GT61" s="218"/>
      <c r="GU61" s="79"/>
      <c r="GV61" s="79" t="s">
        <v>553</v>
      </c>
      <c r="GW61" s="79"/>
      <c r="GX61" s="218"/>
      <c r="GY61" s="79"/>
      <c r="GZ61" s="218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</row>
    <row r="62" customFormat="false" ht="11.25" hidden="false" customHeight="true" outlineLevel="0" collapsed="false">
      <c r="A62" s="139"/>
      <c r="B62" s="133" t="s">
        <v>554</v>
      </c>
      <c r="C62" s="75" t="s">
        <v>555</v>
      </c>
      <c r="D62" s="75"/>
      <c r="E62" s="75"/>
      <c r="F62" s="75"/>
      <c r="G62" s="75"/>
      <c r="H62" s="134" t="s">
        <v>107</v>
      </c>
      <c r="I62" s="140" t="n">
        <v>2.56</v>
      </c>
      <c r="J62" s="135"/>
      <c r="K62" s="140" t="n">
        <v>1.92</v>
      </c>
      <c r="L62" s="145" t="n">
        <v>724.75</v>
      </c>
      <c r="M62" s="146" t="n">
        <v>1.34</v>
      </c>
      <c r="N62" s="143" t="n">
        <v>971.17</v>
      </c>
      <c r="O62" s="135"/>
      <c r="P62" s="138" t="n">
        <v>1864.65</v>
      </c>
      <c r="Q62" s="144"/>
      <c r="R62" s="144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236"/>
      <c r="GP62" s="218"/>
      <c r="GQ62" s="218"/>
      <c r="GR62" s="218"/>
      <c r="GS62" s="218"/>
      <c r="GT62" s="218"/>
      <c r="GU62" s="79"/>
      <c r="GV62" s="79" t="s">
        <v>555</v>
      </c>
      <c r="GW62" s="79"/>
      <c r="GX62" s="218"/>
      <c r="GY62" s="79"/>
      <c r="GZ62" s="218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</row>
    <row r="63" customFormat="false" ht="11.25" hidden="false" customHeight="true" outlineLevel="0" collapsed="false">
      <c r="A63" s="153"/>
      <c r="B63" s="133" t="s">
        <v>556</v>
      </c>
      <c r="C63" s="75" t="s">
        <v>557</v>
      </c>
      <c r="D63" s="75"/>
      <c r="E63" s="75"/>
      <c r="F63" s="75"/>
      <c r="G63" s="75"/>
      <c r="H63" s="134" t="s">
        <v>100</v>
      </c>
      <c r="I63" s="140" t="n">
        <v>2.56</v>
      </c>
      <c r="J63" s="135"/>
      <c r="K63" s="140" t="n">
        <v>1.92</v>
      </c>
      <c r="L63" s="137"/>
      <c r="M63" s="135"/>
      <c r="N63" s="160" t="n">
        <v>418.31</v>
      </c>
      <c r="O63" s="135"/>
      <c r="P63" s="156" t="n">
        <v>803.16</v>
      </c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236"/>
      <c r="GP63" s="218"/>
      <c r="GQ63" s="218"/>
      <c r="GR63" s="218"/>
      <c r="GS63" s="218"/>
      <c r="GT63" s="218"/>
      <c r="GU63" s="79"/>
      <c r="GV63" s="79"/>
      <c r="GW63" s="79" t="s">
        <v>557</v>
      </c>
      <c r="GX63" s="218"/>
      <c r="GY63" s="79"/>
      <c r="GZ63" s="218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</row>
    <row r="64" customFormat="false" ht="11.25" hidden="false" customHeight="true" outlineLevel="0" collapsed="false">
      <c r="A64" s="165" t="s">
        <v>161</v>
      </c>
      <c r="B64" s="166" t="s">
        <v>558</v>
      </c>
      <c r="C64" s="167" t="s">
        <v>559</v>
      </c>
      <c r="D64" s="167"/>
      <c r="E64" s="167"/>
      <c r="F64" s="167"/>
      <c r="G64" s="167"/>
      <c r="H64" s="168" t="s">
        <v>98</v>
      </c>
      <c r="I64" s="169" t="n">
        <v>11</v>
      </c>
      <c r="J64" s="170"/>
      <c r="K64" s="171" t="n">
        <v>8.25</v>
      </c>
      <c r="L64" s="172"/>
      <c r="M64" s="170"/>
      <c r="N64" s="172"/>
      <c r="O64" s="170"/>
      <c r="P64" s="1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236"/>
      <c r="GP64" s="218"/>
      <c r="GQ64" s="218"/>
      <c r="GR64" s="218"/>
      <c r="GS64" s="218"/>
      <c r="GT64" s="218"/>
      <c r="GU64" s="79"/>
      <c r="GV64" s="79"/>
      <c r="GW64" s="79"/>
      <c r="GX64" s="218"/>
      <c r="GY64" s="79"/>
      <c r="GZ64" s="218"/>
      <c r="HA64" s="238" t="s">
        <v>559</v>
      </c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</row>
    <row r="65" customFormat="false" ht="11.25" hidden="false" customHeight="true" outlineLevel="0" collapsed="false">
      <c r="A65" s="149"/>
      <c r="B65" s="150"/>
      <c r="C65" s="123" t="s">
        <v>118</v>
      </c>
      <c r="D65" s="123"/>
      <c r="E65" s="123"/>
      <c r="F65" s="123"/>
      <c r="G65" s="123"/>
      <c r="H65" s="125"/>
      <c r="I65" s="126"/>
      <c r="J65" s="126"/>
      <c r="K65" s="126"/>
      <c r="L65" s="129"/>
      <c r="M65" s="126"/>
      <c r="N65" s="151"/>
      <c r="O65" s="126"/>
      <c r="P65" s="152" t="n">
        <v>150075.09</v>
      </c>
      <c r="Q65" s="144"/>
      <c r="R65" s="144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236"/>
      <c r="GP65" s="218"/>
      <c r="GQ65" s="218"/>
      <c r="GR65" s="218"/>
      <c r="GS65" s="218"/>
      <c r="GT65" s="218"/>
      <c r="GU65" s="79"/>
      <c r="GV65" s="79"/>
      <c r="GW65" s="79"/>
      <c r="GX65" s="218" t="s">
        <v>118</v>
      </c>
      <c r="GY65" s="79"/>
      <c r="GZ65" s="218"/>
      <c r="HA65" s="238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</row>
    <row r="66" customFormat="false" ht="11.25" hidden="false" customHeight="true" outlineLevel="0" collapsed="false">
      <c r="A66" s="153"/>
      <c r="B66" s="133"/>
      <c r="C66" s="75" t="s">
        <v>119</v>
      </c>
      <c r="D66" s="75"/>
      <c r="E66" s="75"/>
      <c r="F66" s="75"/>
      <c r="G66" s="75"/>
      <c r="H66" s="134"/>
      <c r="I66" s="135"/>
      <c r="J66" s="135"/>
      <c r="K66" s="135"/>
      <c r="L66" s="137"/>
      <c r="M66" s="135"/>
      <c r="N66" s="137"/>
      <c r="O66" s="135"/>
      <c r="P66" s="138" t="n">
        <v>43754.03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236"/>
      <c r="GP66" s="218"/>
      <c r="GQ66" s="218"/>
      <c r="GR66" s="218"/>
      <c r="GS66" s="218"/>
      <c r="GT66" s="218"/>
      <c r="GU66" s="79"/>
      <c r="GV66" s="79"/>
      <c r="GW66" s="79"/>
      <c r="GX66" s="218"/>
      <c r="GY66" s="79" t="s">
        <v>119</v>
      </c>
      <c r="GZ66" s="218"/>
      <c r="HA66" s="238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</row>
    <row r="67" customFormat="false" ht="11.25" hidden="false" customHeight="true" outlineLevel="0" collapsed="false">
      <c r="A67" s="153"/>
      <c r="B67" s="133" t="s">
        <v>560</v>
      </c>
      <c r="C67" s="75" t="s">
        <v>561</v>
      </c>
      <c r="D67" s="75"/>
      <c r="E67" s="75"/>
      <c r="F67" s="75"/>
      <c r="G67" s="75"/>
      <c r="H67" s="134" t="s">
        <v>122</v>
      </c>
      <c r="I67" s="147" t="n">
        <v>147</v>
      </c>
      <c r="J67" s="140" t="n">
        <v>0.93</v>
      </c>
      <c r="K67" s="140" t="n">
        <v>136.71</v>
      </c>
      <c r="L67" s="137"/>
      <c r="M67" s="135"/>
      <c r="N67" s="137"/>
      <c r="O67" s="135"/>
      <c r="P67" s="138" t="n">
        <v>59816.13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236"/>
      <c r="GP67" s="218"/>
      <c r="GQ67" s="218"/>
      <c r="GR67" s="218"/>
      <c r="GS67" s="218"/>
      <c r="GT67" s="218"/>
      <c r="GU67" s="79"/>
      <c r="GV67" s="79"/>
      <c r="GW67" s="79"/>
      <c r="GX67" s="218"/>
      <c r="GY67" s="79" t="s">
        <v>561</v>
      </c>
      <c r="GZ67" s="218"/>
      <c r="HA67" s="238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</row>
    <row r="68" customFormat="false" ht="11.25" hidden="false" customHeight="true" outlineLevel="0" collapsed="false">
      <c r="A68" s="153"/>
      <c r="B68" s="133" t="s">
        <v>562</v>
      </c>
      <c r="C68" s="75" t="s">
        <v>563</v>
      </c>
      <c r="D68" s="75"/>
      <c r="E68" s="75"/>
      <c r="F68" s="75"/>
      <c r="G68" s="75"/>
      <c r="H68" s="134" t="s">
        <v>122</v>
      </c>
      <c r="I68" s="147" t="n">
        <v>134</v>
      </c>
      <c r="J68" s="135"/>
      <c r="K68" s="147" t="n">
        <v>134</v>
      </c>
      <c r="L68" s="137"/>
      <c r="M68" s="135"/>
      <c r="N68" s="137"/>
      <c r="O68" s="135"/>
      <c r="P68" s="138" t="n">
        <v>58630.4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236"/>
      <c r="GP68" s="218"/>
      <c r="GQ68" s="218"/>
      <c r="GR68" s="218"/>
      <c r="GS68" s="218"/>
      <c r="GT68" s="218"/>
      <c r="GU68" s="79"/>
      <c r="GV68" s="79"/>
      <c r="GW68" s="79"/>
      <c r="GX68" s="218"/>
      <c r="GY68" s="79" t="s">
        <v>563</v>
      </c>
      <c r="GZ68" s="218"/>
      <c r="HA68" s="238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</row>
    <row r="69" customFormat="false" ht="11.25" hidden="false" customHeight="true" outlineLevel="0" collapsed="false">
      <c r="A69" s="154"/>
      <c r="B69" s="155"/>
      <c r="C69" s="123" t="s">
        <v>125</v>
      </c>
      <c r="D69" s="123"/>
      <c r="E69" s="123"/>
      <c r="F69" s="123"/>
      <c r="G69" s="123"/>
      <c r="H69" s="125"/>
      <c r="I69" s="126"/>
      <c r="J69" s="126"/>
      <c r="K69" s="126"/>
      <c r="L69" s="129"/>
      <c r="M69" s="126"/>
      <c r="N69" s="151" t="n">
        <v>358028.83</v>
      </c>
      <c r="O69" s="126"/>
      <c r="P69" s="152" t="n">
        <v>268521.62</v>
      </c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236"/>
      <c r="GP69" s="218"/>
      <c r="GQ69" s="218"/>
      <c r="GR69" s="218"/>
      <c r="GS69" s="218"/>
      <c r="GT69" s="218"/>
      <c r="GU69" s="79"/>
      <c r="GV69" s="79"/>
      <c r="GW69" s="79"/>
      <c r="GX69" s="218"/>
      <c r="GY69" s="79"/>
      <c r="GZ69" s="218" t="s">
        <v>125</v>
      </c>
      <c r="HA69" s="238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</row>
    <row r="70" customFormat="false" ht="21" hidden="false" customHeight="true" outlineLevel="0" collapsed="false">
      <c r="A70" s="122" t="s">
        <v>138</v>
      </c>
      <c r="B70" s="123" t="s">
        <v>564</v>
      </c>
      <c r="C70" s="124" t="s">
        <v>565</v>
      </c>
      <c r="D70" s="124"/>
      <c r="E70" s="124"/>
      <c r="F70" s="124"/>
      <c r="G70" s="124"/>
      <c r="H70" s="125" t="s">
        <v>98</v>
      </c>
      <c r="I70" s="126" t="n">
        <v>8.25</v>
      </c>
      <c r="J70" s="127" t="n">
        <v>1</v>
      </c>
      <c r="K70" s="175" t="n">
        <v>8.25</v>
      </c>
      <c r="L70" s="151" t="n">
        <v>2184.44</v>
      </c>
      <c r="M70" s="175" t="n">
        <v>0.54</v>
      </c>
      <c r="N70" s="159" t="n">
        <v>1179.6</v>
      </c>
      <c r="O70" s="126"/>
      <c r="P70" s="152" t="n">
        <v>9731.7</v>
      </c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236"/>
      <c r="GP70" s="218" t="s">
        <v>565</v>
      </c>
      <c r="GQ70" s="218"/>
      <c r="GR70" s="218"/>
      <c r="GS70" s="218"/>
      <c r="GT70" s="218"/>
      <c r="GU70" s="79"/>
      <c r="GV70" s="79"/>
      <c r="GW70" s="79"/>
      <c r="GX70" s="218"/>
      <c r="GY70" s="79"/>
      <c r="GZ70" s="218"/>
      <c r="HA70" s="238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</row>
    <row r="71" customFormat="false" ht="11.25" hidden="false" customHeight="true" outlineLevel="0" collapsed="false">
      <c r="A71" s="154"/>
      <c r="B71" s="155"/>
      <c r="C71" s="123" t="s">
        <v>125</v>
      </c>
      <c r="D71" s="123"/>
      <c r="E71" s="123"/>
      <c r="F71" s="123"/>
      <c r="G71" s="123"/>
      <c r="H71" s="125"/>
      <c r="I71" s="126"/>
      <c r="J71" s="126"/>
      <c r="K71" s="126"/>
      <c r="L71" s="129"/>
      <c r="M71" s="126"/>
      <c r="N71" s="129"/>
      <c r="O71" s="126"/>
      <c r="P71" s="152" t="n">
        <v>9731.7</v>
      </c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236"/>
      <c r="GP71" s="218"/>
      <c r="GQ71" s="218"/>
      <c r="GR71" s="218"/>
      <c r="GS71" s="218"/>
      <c r="GT71" s="218"/>
      <c r="GU71" s="79"/>
      <c r="GV71" s="79"/>
      <c r="GW71" s="79"/>
      <c r="GX71" s="218"/>
      <c r="GY71" s="79"/>
      <c r="GZ71" s="218" t="s">
        <v>125</v>
      </c>
      <c r="HA71" s="238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</row>
    <row r="72" customFormat="false" ht="21" hidden="false" customHeight="true" outlineLevel="0" collapsed="false">
      <c r="A72" s="122" t="s">
        <v>145</v>
      </c>
      <c r="B72" s="123" t="s">
        <v>566</v>
      </c>
      <c r="C72" s="124" t="s">
        <v>567</v>
      </c>
      <c r="D72" s="124"/>
      <c r="E72" s="124"/>
      <c r="F72" s="124"/>
      <c r="G72" s="124"/>
      <c r="H72" s="125" t="s">
        <v>568</v>
      </c>
      <c r="I72" s="126" t="n">
        <v>0.0502</v>
      </c>
      <c r="J72" s="127" t="n">
        <v>1</v>
      </c>
      <c r="K72" s="176" t="n">
        <v>0.0502</v>
      </c>
      <c r="L72" s="129"/>
      <c r="M72" s="126"/>
      <c r="N72" s="130"/>
      <c r="O72" s="126"/>
      <c r="P72" s="131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236"/>
      <c r="GP72" s="218" t="s">
        <v>567</v>
      </c>
      <c r="GQ72" s="218"/>
      <c r="GR72" s="218"/>
      <c r="GS72" s="218"/>
      <c r="GT72" s="218"/>
      <c r="GU72" s="79"/>
      <c r="GV72" s="79"/>
      <c r="GW72" s="79"/>
      <c r="GX72" s="218"/>
      <c r="GY72" s="79"/>
      <c r="GZ72" s="218"/>
      <c r="HA72" s="238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</row>
    <row r="73" customFormat="false" ht="11.25" hidden="false" customHeight="true" outlineLevel="0" collapsed="false">
      <c r="A73" s="132"/>
      <c r="B73" s="133" t="s">
        <v>95</v>
      </c>
      <c r="C73" s="75" t="s">
        <v>99</v>
      </c>
      <c r="D73" s="75"/>
      <c r="E73" s="75"/>
      <c r="F73" s="75"/>
      <c r="G73" s="75"/>
      <c r="H73" s="134" t="s">
        <v>100</v>
      </c>
      <c r="I73" s="135"/>
      <c r="J73" s="135"/>
      <c r="K73" s="182" t="n">
        <v>6.962238</v>
      </c>
      <c r="L73" s="137"/>
      <c r="M73" s="135"/>
      <c r="N73" s="137"/>
      <c r="O73" s="135"/>
      <c r="P73" s="138" t="n">
        <v>2392.29</v>
      </c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236"/>
      <c r="GP73" s="218"/>
      <c r="GQ73" s="218"/>
      <c r="GR73" s="218"/>
      <c r="GS73" s="218"/>
      <c r="GT73" s="218"/>
      <c r="GU73" s="79" t="s">
        <v>99</v>
      </c>
      <c r="GV73" s="79"/>
      <c r="GW73" s="79"/>
      <c r="GX73" s="218"/>
      <c r="GY73" s="79"/>
      <c r="GZ73" s="218"/>
      <c r="HA73" s="238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</row>
    <row r="74" customFormat="false" ht="11.25" hidden="false" customHeight="true" outlineLevel="0" collapsed="false">
      <c r="A74" s="139"/>
      <c r="B74" s="133" t="s">
        <v>569</v>
      </c>
      <c r="C74" s="75" t="s">
        <v>570</v>
      </c>
      <c r="D74" s="75"/>
      <c r="E74" s="75"/>
      <c r="F74" s="75"/>
      <c r="G74" s="75"/>
      <c r="H74" s="134" t="s">
        <v>100</v>
      </c>
      <c r="I74" s="140" t="n">
        <v>138.69</v>
      </c>
      <c r="J74" s="135"/>
      <c r="K74" s="182" t="n">
        <v>6.962238</v>
      </c>
      <c r="L74" s="141"/>
      <c r="M74" s="142"/>
      <c r="N74" s="143" t="n">
        <v>343.61</v>
      </c>
      <c r="O74" s="135"/>
      <c r="P74" s="138" t="n">
        <v>2392.29</v>
      </c>
      <c r="Q74" s="144"/>
      <c r="R74" s="144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236"/>
      <c r="GP74" s="218"/>
      <c r="GQ74" s="218"/>
      <c r="GR74" s="218"/>
      <c r="GS74" s="218"/>
      <c r="GT74" s="218"/>
      <c r="GU74" s="79"/>
      <c r="GV74" s="79" t="s">
        <v>570</v>
      </c>
      <c r="GW74" s="79"/>
      <c r="GX74" s="218"/>
      <c r="GY74" s="79"/>
      <c r="GZ74" s="218"/>
      <c r="HA74" s="238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</row>
    <row r="75" customFormat="false" ht="11.25" hidden="false" customHeight="true" outlineLevel="0" collapsed="false">
      <c r="A75" s="132"/>
      <c r="B75" s="133" t="s">
        <v>103</v>
      </c>
      <c r="C75" s="75" t="s">
        <v>104</v>
      </c>
      <c r="D75" s="75"/>
      <c r="E75" s="75"/>
      <c r="F75" s="75"/>
      <c r="G75" s="75"/>
      <c r="H75" s="134"/>
      <c r="I75" s="135"/>
      <c r="J75" s="135"/>
      <c r="K75" s="135"/>
      <c r="L75" s="137"/>
      <c r="M75" s="135"/>
      <c r="N75" s="137"/>
      <c r="O75" s="135"/>
      <c r="P75" s="138" t="n">
        <v>1544.84</v>
      </c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236"/>
      <c r="GP75" s="218"/>
      <c r="GQ75" s="218"/>
      <c r="GR75" s="218"/>
      <c r="GS75" s="218"/>
      <c r="GT75" s="218"/>
      <c r="GU75" s="79" t="s">
        <v>104</v>
      </c>
      <c r="GV75" s="79"/>
      <c r="GW75" s="79"/>
      <c r="GX75" s="218"/>
      <c r="GY75" s="79"/>
      <c r="GZ75" s="218"/>
      <c r="HA75" s="238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</row>
    <row r="76" customFormat="false" ht="11.25" hidden="false" customHeight="true" outlineLevel="0" collapsed="false">
      <c r="A76" s="132"/>
      <c r="B76" s="133"/>
      <c r="C76" s="75" t="s">
        <v>150</v>
      </c>
      <c r="D76" s="75"/>
      <c r="E76" s="75"/>
      <c r="F76" s="75"/>
      <c r="G76" s="75"/>
      <c r="H76" s="134" t="s">
        <v>100</v>
      </c>
      <c r="I76" s="135"/>
      <c r="J76" s="135"/>
      <c r="K76" s="182" t="n">
        <v>1.097874</v>
      </c>
      <c r="L76" s="137"/>
      <c r="M76" s="135"/>
      <c r="N76" s="137"/>
      <c r="O76" s="135"/>
      <c r="P76" s="156" t="n">
        <v>508.71</v>
      </c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236"/>
      <c r="GP76" s="218"/>
      <c r="GQ76" s="218"/>
      <c r="GR76" s="218"/>
      <c r="GS76" s="218"/>
      <c r="GT76" s="218"/>
      <c r="GU76" s="79" t="s">
        <v>150</v>
      </c>
      <c r="GV76" s="79"/>
      <c r="GW76" s="79"/>
      <c r="GX76" s="218"/>
      <c r="GY76" s="79"/>
      <c r="GZ76" s="218"/>
      <c r="HA76" s="238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</row>
    <row r="77" customFormat="false" ht="11.25" hidden="false" customHeight="true" outlineLevel="0" collapsed="false">
      <c r="A77" s="139"/>
      <c r="B77" s="133" t="s">
        <v>177</v>
      </c>
      <c r="C77" s="75" t="s">
        <v>178</v>
      </c>
      <c r="D77" s="75"/>
      <c r="E77" s="75"/>
      <c r="F77" s="75"/>
      <c r="G77" s="75"/>
      <c r="H77" s="134" t="s">
        <v>107</v>
      </c>
      <c r="I77" s="140" t="n">
        <v>17.32</v>
      </c>
      <c r="J77" s="135"/>
      <c r="K77" s="182" t="n">
        <v>0.869464</v>
      </c>
      <c r="L77" s="141"/>
      <c r="M77" s="142"/>
      <c r="N77" s="143" t="n">
        <v>1604.19</v>
      </c>
      <c r="O77" s="135"/>
      <c r="P77" s="138" t="n">
        <v>1394.79</v>
      </c>
      <c r="Q77" s="144"/>
      <c r="R77" s="144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236"/>
      <c r="GP77" s="218"/>
      <c r="GQ77" s="218"/>
      <c r="GR77" s="218"/>
      <c r="GS77" s="218"/>
      <c r="GT77" s="218"/>
      <c r="GU77" s="79"/>
      <c r="GV77" s="79" t="s">
        <v>178</v>
      </c>
      <c r="GW77" s="79"/>
      <c r="GX77" s="218"/>
      <c r="GY77" s="79"/>
      <c r="GZ77" s="218"/>
      <c r="HA77" s="238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</row>
    <row r="78" customFormat="false" ht="11.25" hidden="false" customHeight="true" outlineLevel="0" collapsed="false">
      <c r="A78" s="153"/>
      <c r="B78" s="133" t="s">
        <v>153</v>
      </c>
      <c r="C78" s="75" t="s">
        <v>154</v>
      </c>
      <c r="D78" s="75"/>
      <c r="E78" s="75"/>
      <c r="F78" s="75"/>
      <c r="G78" s="75"/>
      <c r="H78" s="134" t="s">
        <v>100</v>
      </c>
      <c r="I78" s="140" t="n">
        <v>17.32</v>
      </c>
      <c r="J78" s="135"/>
      <c r="K78" s="182" t="n">
        <v>0.869464</v>
      </c>
      <c r="L78" s="137"/>
      <c r="M78" s="135"/>
      <c r="N78" s="160" t="n">
        <v>488.93</v>
      </c>
      <c r="O78" s="135"/>
      <c r="P78" s="156" t="n">
        <v>425.11</v>
      </c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236"/>
      <c r="GP78" s="218"/>
      <c r="GQ78" s="218"/>
      <c r="GR78" s="218"/>
      <c r="GS78" s="218"/>
      <c r="GT78" s="218"/>
      <c r="GU78" s="79"/>
      <c r="GV78" s="79"/>
      <c r="GW78" s="79" t="s">
        <v>154</v>
      </c>
      <c r="GX78" s="218"/>
      <c r="GY78" s="79"/>
      <c r="GZ78" s="218"/>
      <c r="HA78" s="238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</row>
    <row r="79" customFormat="false" ht="31.5" hidden="false" customHeight="true" outlineLevel="0" collapsed="false">
      <c r="A79" s="139"/>
      <c r="B79" s="133" t="s">
        <v>571</v>
      </c>
      <c r="C79" s="75" t="s">
        <v>572</v>
      </c>
      <c r="D79" s="75"/>
      <c r="E79" s="75"/>
      <c r="F79" s="75"/>
      <c r="G79" s="75"/>
      <c r="H79" s="134" t="s">
        <v>107</v>
      </c>
      <c r="I79" s="140" t="n">
        <v>0.17</v>
      </c>
      <c r="J79" s="135"/>
      <c r="K79" s="182" t="n">
        <v>0.008534</v>
      </c>
      <c r="L79" s="141"/>
      <c r="M79" s="142"/>
      <c r="N79" s="143" t="n">
        <v>1606.74</v>
      </c>
      <c r="O79" s="135"/>
      <c r="P79" s="138" t="n">
        <v>13.71</v>
      </c>
      <c r="Q79" s="144"/>
      <c r="R79" s="144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236"/>
      <c r="GP79" s="218"/>
      <c r="GQ79" s="218"/>
      <c r="GR79" s="218"/>
      <c r="GS79" s="218"/>
      <c r="GT79" s="218"/>
      <c r="GU79" s="79"/>
      <c r="GV79" s="79" t="s">
        <v>572</v>
      </c>
      <c r="GW79" s="79"/>
      <c r="GX79" s="218"/>
      <c r="GY79" s="79"/>
      <c r="GZ79" s="218"/>
      <c r="HA79" s="238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</row>
    <row r="80" customFormat="false" ht="11.25" hidden="false" customHeight="true" outlineLevel="0" collapsed="false">
      <c r="A80" s="153"/>
      <c r="B80" s="133" t="s">
        <v>556</v>
      </c>
      <c r="C80" s="75" t="s">
        <v>557</v>
      </c>
      <c r="D80" s="75"/>
      <c r="E80" s="75"/>
      <c r="F80" s="75"/>
      <c r="G80" s="75"/>
      <c r="H80" s="134" t="s">
        <v>100</v>
      </c>
      <c r="I80" s="140" t="n">
        <v>0.17</v>
      </c>
      <c r="J80" s="135"/>
      <c r="K80" s="182" t="n">
        <v>0.008534</v>
      </c>
      <c r="L80" s="137"/>
      <c r="M80" s="135"/>
      <c r="N80" s="160" t="n">
        <v>418.31</v>
      </c>
      <c r="O80" s="135"/>
      <c r="P80" s="156" t="n">
        <v>3.57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236"/>
      <c r="GP80" s="218"/>
      <c r="GQ80" s="218"/>
      <c r="GR80" s="218"/>
      <c r="GS80" s="218"/>
      <c r="GT80" s="218"/>
      <c r="GU80" s="79"/>
      <c r="GV80" s="79"/>
      <c r="GW80" s="79" t="s">
        <v>557</v>
      </c>
      <c r="GX80" s="218"/>
      <c r="GY80" s="79"/>
      <c r="GZ80" s="218"/>
      <c r="HA80" s="238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</row>
    <row r="81" customFormat="false" ht="11.25" hidden="false" customHeight="true" outlineLevel="0" collapsed="false">
      <c r="A81" s="139"/>
      <c r="B81" s="133" t="s">
        <v>573</v>
      </c>
      <c r="C81" s="75" t="s">
        <v>574</v>
      </c>
      <c r="D81" s="75"/>
      <c r="E81" s="75"/>
      <c r="F81" s="75"/>
      <c r="G81" s="75"/>
      <c r="H81" s="134" t="s">
        <v>107</v>
      </c>
      <c r="I81" s="140" t="n">
        <v>0.26</v>
      </c>
      <c r="J81" s="135"/>
      <c r="K81" s="182" t="n">
        <v>0.013052</v>
      </c>
      <c r="L81" s="145" t="n">
        <v>12.06</v>
      </c>
      <c r="M81" s="146" t="n">
        <v>1.17</v>
      </c>
      <c r="N81" s="143" t="n">
        <v>14.11</v>
      </c>
      <c r="O81" s="135"/>
      <c r="P81" s="138" t="n">
        <v>0.18</v>
      </c>
      <c r="Q81" s="144"/>
      <c r="R81" s="144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236"/>
      <c r="GP81" s="218"/>
      <c r="GQ81" s="218"/>
      <c r="GR81" s="218"/>
      <c r="GS81" s="218"/>
      <c r="GT81" s="218"/>
      <c r="GU81" s="79"/>
      <c r="GV81" s="79" t="s">
        <v>574</v>
      </c>
      <c r="GW81" s="79"/>
      <c r="GX81" s="218"/>
      <c r="GY81" s="79"/>
      <c r="GZ81" s="218"/>
      <c r="HA81" s="238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</row>
    <row r="82" customFormat="false" ht="11.25" hidden="false" customHeight="true" outlineLevel="0" collapsed="false">
      <c r="A82" s="139"/>
      <c r="B82" s="133" t="s">
        <v>155</v>
      </c>
      <c r="C82" s="75" t="s">
        <v>156</v>
      </c>
      <c r="D82" s="75"/>
      <c r="E82" s="75"/>
      <c r="F82" s="75"/>
      <c r="G82" s="75"/>
      <c r="H82" s="134" t="s">
        <v>107</v>
      </c>
      <c r="I82" s="140" t="n">
        <v>4.23</v>
      </c>
      <c r="J82" s="135"/>
      <c r="K82" s="182" t="n">
        <v>0.212346</v>
      </c>
      <c r="L82" s="141"/>
      <c r="M82" s="142"/>
      <c r="N82" s="143" t="n">
        <v>636.73</v>
      </c>
      <c r="O82" s="135"/>
      <c r="P82" s="138" t="n">
        <v>135.21</v>
      </c>
      <c r="Q82" s="144"/>
      <c r="R82" s="144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236"/>
      <c r="GP82" s="218"/>
      <c r="GQ82" s="218"/>
      <c r="GR82" s="218"/>
      <c r="GS82" s="218"/>
      <c r="GT82" s="218"/>
      <c r="GU82" s="79"/>
      <c r="GV82" s="79" t="s">
        <v>156</v>
      </c>
      <c r="GW82" s="79"/>
      <c r="GX82" s="218"/>
      <c r="GY82" s="79"/>
      <c r="GZ82" s="218"/>
      <c r="HA82" s="238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</row>
    <row r="83" customFormat="false" ht="11.25" hidden="false" customHeight="true" outlineLevel="0" collapsed="false">
      <c r="A83" s="153"/>
      <c r="B83" s="133" t="s">
        <v>157</v>
      </c>
      <c r="C83" s="75" t="s">
        <v>158</v>
      </c>
      <c r="D83" s="75"/>
      <c r="E83" s="75"/>
      <c r="F83" s="75"/>
      <c r="G83" s="75"/>
      <c r="H83" s="134" t="s">
        <v>100</v>
      </c>
      <c r="I83" s="140" t="n">
        <v>4.23</v>
      </c>
      <c r="J83" s="135"/>
      <c r="K83" s="182" t="n">
        <v>0.212346</v>
      </c>
      <c r="L83" s="137"/>
      <c r="M83" s="135"/>
      <c r="N83" s="160" t="n">
        <v>363.98</v>
      </c>
      <c r="O83" s="135"/>
      <c r="P83" s="156" t="n">
        <v>77.29</v>
      </c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236"/>
      <c r="GP83" s="218"/>
      <c r="GQ83" s="218"/>
      <c r="GR83" s="218"/>
      <c r="GS83" s="218"/>
      <c r="GT83" s="218"/>
      <c r="GU83" s="79"/>
      <c r="GV83" s="79"/>
      <c r="GW83" s="79" t="s">
        <v>158</v>
      </c>
      <c r="GX83" s="218"/>
      <c r="GY83" s="79"/>
      <c r="GZ83" s="218"/>
      <c r="HA83" s="238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</row>
    <row r="84" customFormat="false" ht="11.25" hidden="false" customHeight="true" outlineLevel="0" collapsed="false">
      <c r="A84" s="139"/>
      <c r="B84" s="133" t="s">
        <v>575</v>
      </c>
      <c r="C84" s="75" t="s">
        <v>576</v>
      </c>
      <c r="D84" s="75"/>
      <c r="E84" s="75"/>
      <c r="F84" s="75"/>
      <c r="G84" s="75"/>
      <c r="H84" s="134" t="s">
        <v>107</v>
      </c>
      <c r="I84" s="140" t="n">
        <v>0.15</v>
      </c>
      <c r="J84" s="135"/>
      <c r="K84" s="163" t="n">
        <v>0.00753</v>
      </c>
      <c r="L84" s="141"/>
      <c r="M84" s="142"/>
      <c r="N84" s="143" t="n">
        <v>126.56</v>
      </c>
      <c r="O84" s="135"/>
      <c r="P84" s="138" t="n">
        <v>0.95</v>
      </c>
      <c r="Q84" s="144"/>
      <c r="R84" s="144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236"/>
      <c r="GP84" s="218"/>
      <c r="GQ84" s="218"/>
      <c r="GR84" s="218"/>
      <c r="GS84" s="218"/>
      <c r="GT84" s="218"/>
      <c r="GU84" s="79"/>
      <c r="GV84" s="79" t="s">
        <v>576</v>
      </c>
      <c r="GW84" s="79"/>
      <c r="GX84" s="218"/>
      <c r="GY84" s="79"/>
      <c r="GZ84" s="218"/>
      <c r="HA84" s="238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</row>
    <row r="85" customFormat="false" ht="11.25" hidden="false" customHeight="true" outlineLevel="0" collapsed="false">
      <c r="A85" s="153"/>
      <c r="B85" s="133" t="s">
        <v>157</v>
      </c>
      <c r="C85" s="75" t="s">
        <v>158</v>
      </c>
      <c r="D85" s="75"/>
      <c r="E85" s="75"/>
      <c r="F85" s="75"/>
      <c r="G85" s="75"/>
      <c r="H85" s="134" t="s">
        <v>100</v>
      </c>
      <c r="I85" s="140" t="n">
        <v>0.15</v>
      </c>
      <c r="J85" s="135"/>
      <c r="K85" s="163" t="n">
        <v>0.00753</v>
      </c>
      <c r="L85" s="137"/>
      <c r="M85" s="135"/>
      <c r="N85" s="160" t="n">
        <v>363.98</v>
      </c>
      <c r="O85" s="135"/>
      <c r="P85" s="156" t="n">
        <v>2.74</v>
      </c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236"/>
      <c r="GP85" s="218"/>
      <c r="GQ85" s="218"/>
      <c r="GR85" s="218"/>
      <c r="GS85" s="218"/>
      <c r="GT85" s="218"/>
      <c r="GU85" s="79"/>
      <c r="GV85" s="79"/>
      <c r="GW85" s="79" t="s">
        <v>158</v>
      </c>
      <c r="GX85" s="218"/>
      <c r="GY85" s="79"/>
      <c r="GZ85" s="218"/>
      <c r="HA85" s="238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</row>
    <row r="86" customFormat="false" ht="11.25" hidden="false" customHeight="true" outlineLevel="0" collapsed="false">
      <c r="A86" s="132"/>
      <c r="B86" s="133" t="s">
        <v>112</v>
      </c>
      <c r="C86" s="75" t="s">
        <v>113</v>
      </c>
      <c r="D86" s="75"/>
      <c r="E86" s="75"/>
      <c r="F86" s="75"/>
      <c r="G86" s="75"/>
      <c r="H86" s="134"/>
      <c r="I86" s="135"/>
      <c r="J86" s="135"/>
      <c r="K86" s="135"/>
      <c r="L86" s="137"/>
      <c r="M86" s="135"/>
      <c r="N86" s="137"/>
      <c r="O86" s="135"/>
      <c r="P86" s="156" t="n">
        <v>419.47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236"/>
      <c r="GP86" s="218"/>
      <c r="GQ86" s="218"/>
      <c r="GR86" s="218"/>
      <c r="GS86" s="218"/>
      <c r="GT86" s="218"/>
      <c r="GU86" s="79" t="s">
        <v>113</v>
      </c>
      <c r="GV86" s="79"/>
      <c r="GW86" s="79"/>
      <c r="GX86" s="218"/>
      <c r="GY86" s="79"/>
      <c r="GZ86" s="218"/>
      <c r="HA86" s="238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</row>
    <row r="87" customFormat="false" ht="21" hidden="false" customHeight="true" outlineLevel="0" collapsed="false">
      <c r="A87" s="139"/>
      <c r="B87" s="133" t="s">
        <v>577</v>
      </c>
      <c r="C87" s="75" t="s">
        <v>578</v>
      </c>
      <c r="D87" s="75"/>
      <c r="E87" s="75"/>
      <c r="F87" s="75"/>
      <c r="G87" s="75"/>
      <c r="H87" s="134" t="s">
        <v>186</v>
      </c>
      <c r="I87" s="136" t="n">
        <v>0.017</v>
      </c>
      <c r="J87" s="135"/>
      <c r="K87" s="246" t="n">
        <v>0.0008534</v>
      </c>
      <c r="L87" s="164" t="n">
        <v>109483.34</v>
      </c>
      <c r="M87" s="146" t="n">
        <v>1.26</v>
      </c>
      <c r="N87" s="143" t="n">
        <v>137949.01</v>
      </c>
      <c r="O87" s="135"/>
      <c r="P87" s="138" t="n">
        <v>117.73</v>
      </c>
      <c r="Q87" s="144"/>
      <c r="R87" s="144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236"/>
      <c r="GP87" s="218"/>
      <c r="GQ87" s="218"/>
      <c r="GR87" s="218"/>
      <c r="GS87" s="218"/>
      <c r="GT87" s="218"/>
      <c r="GU87" s="79"/>
      <c r="GV87" s="79" t="s">
        <v>578</v>
      </c>
      <c r="GW87" s="79"/>
      <c r="GX87" s="218"/>
      <c r="GY87" s="79"/>
      <c r="GZ87" s="218"/>
      <c r="HA87" s="238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</row>
    <row r="88" customFormat="false" ht="11.25" hidden="false" customHeight="true" outlineLevel="0" collapsed="false">
      <c r="A88" s="139"/>
      <c r="B88" s="133" t="s">
        <v>579</v>
      </c>
      <c r="C88" s="75" t="s">
        <v>580</v>
      </c>
      <c r="D88" s="75"/>
      <c r="E88" s="75"/>
      <c r="F88" s="75"/>
      <c r="G88" s="75"/>
      <c r="H88" s="134" t="s">
        <v>98</v>
      </c>
      <c r="I88" s="148" t="n">
        <v>1.6</v>
      </c>
      <c r="J88" s="135"/>
      <c r="K88" s="163" t="n">
        <v>0.08032</v>
      </c>
      <c r="L88" s="145" t="n">
        <v>565.2</v>
      </c>
      <c r="M88" s="146" t="n">
        <v>1.87</v>
      </c>
      <c r="N88" s="143" t="n">
        <v>1056.92</v>
      </c>
      <c r="O88" s="135"/>
      <c r="P88" s="138" t="n">
        <v>84.89</v>
      </c>
      <c r="Q88" s="144"/>
      <c r="R88" s="144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236"/>
      <c r="GP88" s="218"/>
      <c r="GQ88" s="218"/>
      <c r="GR88" s="218"/>
      <c r="GS88" s="218"/>
      <c r="GT88" s="218"/>
      <c r="GU88" s="79"/>
      <c r="GV88" s="79" t="s">
        <v>580</v>
      </c>
      <c r="GW88" s="79"/>
      <c r="GX88" s="218"/>
      <c r="GY88" s="79"/>
      <c r="GZ88" s="218"/>
      <c r="HA88" s="238"/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</row>
    <row r="89" customFormat="false" ht="11.25" hidden="false" customHeight="true" outlineLevel="0" collapsed="false">
      <c r="A89" s="139"/>
      <c r="B89" s="133" t="s">
        <v>581</v>
      </c>
      <c r="C89" s="75" t="s">
        <v>582</v>
      </c>
      <c r="D89" s="75"/>
      <c r="E89" s="75"/>
      <c r="F89" s="75"/>
      <c r="G89" s="75"/>
      <c r="H89" s="134" t="s">
        <v>186</v>
      </c>
      <c r="I89" s="136" t="n">
        <v>0.008</v>
      </c>
      <c r="J89" s="135"/>
      <c r="K89" s="246" t="n">
        <v>0.0004016</v>
      </c>
      <c r="L89" s="164" t="n">
        <v>4800.85</v>
      </c>
      <c r="M89" s="146" t="n">
        <v>1.79</v>
      </c>
      <c r="N89" s="143" t="n">
        <v>8593.52</v>
      </c>
      <c r="O89" s="135"/>
      <c r="P89" s="138" t="n">
        <v>3.45</v>
      </c>
      <c r="Q89" s="144"/>
      <c r="R89" s="144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236"/>
      <c r="GP89" s="218"/>
      <c r="GQ89" s="218"/>
      <c r="GR89" s="218"/>
      <c r="GS89" s="218"/>
      <c r="GT89" s="218"/>
      <c r="GU89" s="79"/>
      <c r="GV89" s="79" t="s">
        <v>582</v>
      </c>
      <c r="GW89" s="79"/>
      <c r="GX89" s="218"/>
      <c r="GY89" s="79"/>
      <c r="GZ89" s="218"/>
      <c r="HA89" s="238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</row>
    <row r="90" customFormat="false" ht="11.25" hidden="false" customHeight="true" outlineLevel="0" collapsed="false">
      <c r="A90" s="139"/>
      <c r="B90" s="133" t="s">
        <v>583</v>
      </c>
      <c r="C90" s="75" t="s">
        <v>584</v>
      </c>
      <c r="D90" s="75"/>
      <c r="E90" s="75"/>
      <c r="F90" s="75"/>
      <c r="G90" s="75"/>
      <c r="H90" s="134" t="s">
        <v>98</v>
      </c>
      <c r="I90" s="140" t="n">
        <v>0.12</v>
      </c>
      <c r="J90" s="135"/>
      <c r="K90" s="182" t="n">
        <v>0.006024</v>
      </c>
      <c r="L90" s="164" t="n">
        <v>2750.65</v>
      </c>
      <c r="M90" s="146" t="n">
        <v>1.41</v>
      </c>
      <c r="N90" s="143" t="n">
        <v>3878.42</v>
      </c>
      <c r="O90" s="135"/>
      <c r="P90" s="138" t="n">
        <v>23.36</v>
      </c>
      <c r="Q90" s="144"/>
      <c r="R90" s="144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236"/>
      <c r="GP90" s="218"/>
      <c r="GQ90" s="218"/>
      <c r="GR90" s="218"/>
      <c r="GS90" s="218"/>
      <c r="GT90" s="218"/>
      <c r="GU90" s="79"/>
      <c r="GV90" s="79" t="s">
        <v>584</v>
      </c>
      <c r="GW90" s="79"/>
      <c r="GX90" s="218"/>
      <c r="GY90" s="79"/>
      <c r="GZ90" s="218"/>
      <c r="HA90" s="238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</row>
    <row r="91" customFormat="false" ht="11.25" hidden="false" customHeight="true" outlineLevel="0" collapsed="false">
      <c r="A91" s="139"/>
      <c r="B91" s="133" t="s">
        <v>585</v>
      </c>
      <c r="C91" s="75" t="s">
        <v>586</v>
      </c>
      <c r="D91" s="75"/>
      <c r="E91" s="75"/>
      <c r="F91" s="75"/>
      <c r="G91" s="75"/>
      <c r="H91" s="134" t="s">
        <v>98</v>
      </c>
      <c r="I91" s="140" t="n">
        <v>0.77</v>
      </c>
      <c r="J91" s="135"/>
      <c r="K91" s="182" t="n">
        <v>0.038654</v>
      </c>
      <c r="L91" s="164" t="n">
        <v>3486.8</v>
      </c>
      <c r="M91" s="146" t="n">
        <v>1.41</v>
      </c>
      <c r="N91" s="143" t="n">
        <v>4916.39</v>
      </c>
      <c r="O91" s="135"/>
      <c r="P91" s="138" t="n">
        <v>190.04</v>
      </c>
      <c r="Q91" s="144"/>
      <c r="R91" s="144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236"/>
      <c r="GP91" s="218"/>
      <c r="GQ91" s="218"/>
      <c r="GR91" s="218"/>
      <c r="GS91" s="218"/>
      <c r="GT91" s="218"/>
      <c r="GU91" s="79"/>
      <c r="GV91" s="79" t="s">
        <v>586</v>
      </c>
      <c r="GW91" s="79"/>
      <c r="GX91" s="218"/>
      <c r="GY91" s="79"/>
      <c r="GZ91" s="218"/>
      <c r="HA91" s="238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</row>
    <row r="92" customFormat="false" ht="11.25" hidden="false" customHeight="true" outlineLevel="0" collapsed="false">
      <c r="A92" s="165" t="s">
        <v>335</v>
      </c>
      <c r="B92" s="166" t="s">
        <v>587</v>
      </c>
      <c r="C92" s="167" t="s">
        <v>588</v>
      </c>
      <c r="D92" s="167"/>
      <c r="E92" s="167"/>
      <c r="F92" s="167"/>
      <c r="G92" s="167"/>
      <c r="H92" s="168" t="s">
        <v>98</v>
      </c>
      <c r="I92" s="169" t="n">
        <v>0</v>
      </c>
      <c r="J92" s="170"/>
      <c r="K92" s="169" t="n">
        <v>0</v>
      </c>
      <c r="L92" s="172"/>
      <c r="M92" s="170"/>
      <c r="N92" s="172"/>
      <c r="O92" s="170"/>
      <c r="P92" s="1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236"/>
      <c r="GP92" s="218"/>
      <c r="GQ92" s="218"/>
      <c r="GR92" s="218"/>
      <c r="GS92" s="218"/>
      <c r="GT92" s="218"/>
      <c r="GU92" s="79"/>
      <c r="GV92" s="79"/>
      <c r="GW92" s="79"/>
      <c r="GX92" s="218"/>
      <c r="GY92" s="79"/>
      <c r="GZ92" s="218"/>
      <c r="HA92" s="238" t="s">
        <v>588</v>
      </c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</row>
    <row r="93" customFormat="false" ht="11.25" hidden="false" customHeight="true" outlineLevel="0" collapsed="false">
      <c r="A93" s="165" t="s">
        <v>335</v>
      </c>
      <c r="B93" s="166" t="s">
        <v>589</v>
      </c>
      <c r="C93" s="167" t="s">
        <v>590</v>
      </c>
      <c r="D93" s="167"/>
      <c r="E93" s="167"/>
      <c r="F93" s="167"/>
      <c r="G93" s="167"/>
      <c r="H93" s="168" t="s">
        <v>457</v>
      </c>
      <c r="I93" s="169" t="n">
        <v>0</v>
      </c>
      <c r="J93" s="170"/>
      <c r="K93" s="169" t="n">
        <v>0</v>
      </c>
      <c r="L93" s="172"/>
      <c r="M93" s="170"/>
      <c r="N93" s="172"/>
      <c r="O93" s="170"/>
      <c r="P93" s="1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236"/>
      <c r="GP93" s="218"/>
      <c r="GQ93" s="218"/>
      <c r="GR93" s="218"/>
      <c r="GS93" s="218"/>
      <c r="GT93" s="218"/>
      <c r="GU93" s="79"/>
      <c r="GV93" s="79"/>
      <c r="GW93" s="79"/>
      <c r="GX93" s="218"/>
      <c r="GY93" s="79"/>
      <c r="GZ93" s="218"/>
      <c r="HA93" s="238" t="s">
        <v>590</v>
      </c>
      <c r="HB93" s="73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</row>
    <row r="94" customFormat="false" ht="21" hidden="false" customHeight="true" outlineLevel="0" collapsed="false">
      <c r="A94" s="165" t="s">
        <v>335</v>
      </c>
      <c r="B94" s="166" t="s">
        <v>591</v>
      </c>
      <c r="C94" s="167" t="s">
        <v>592</v>
      </c>
      <c r="D94" s="167"/>
      <c r="E94" s="167"/>
      <c r="F94" s="167"/>
      <c r="G94" s="167"/>
      <c r="H94" s="168" t="s">
        <v>186</v>
      </c>
      <c r="I94" s="169" t="n">
        <v>0</v>
      </c>
      <c r="J94" s="170"/>
      <c r="K94" s="169" t="n">
        <v>0</v>
      </c>
      <c r="L94" s="172"/>
      <c r="M94" s="170"/>
      <c r="N94" s="172"/>
      <c r="O94" s="170"/>
      <c r="P94" s="1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236"/>
      <c r="GP94" s="218"/>
      <c r="GQ94" s="218"/>
      <c r="GR94" s="218"/>
      <c r="GS94" s="218"/>
      <c r="GT94" s="218"/>
      <c r="GU94" s="79"/>
      <c r="GV94" s="79"/>
      <c r="GW94" s="79"/>
      <c r="GX94" s="218"/>
      <c r="GY94" s="79"/>
      <c r="GZ94" s="218"/>
      <c r="HA94" s="238" t="s">
        <v>592</v>
      </c>
      <c r="HB94" s="73"/>
      <c r="HC94" s="73"/>
      <c r="HD94" s="73"/>
      <c r="HE94" s="73"/>
      <c r="HF94" s="73"/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  <c r="IG94" s="73"/>
    </row>
    <row r="95" customFormat="false" ht="11.25" hidden="false" customHeight="true" outlineLevel="0" collapsed="false">
      <c r="A95" s="165" t="s">
        <v>335</v>
      </c>
      <c r="B95" s="166" t="s">
        <v>593</v>
      </c>
      <c r="C95" s="167" t="s">
        <v>594</v>
      </c>
      <c r="D95" s="167"/>
      <c r="E95" s="167"/>
      <c r="F95" s="167"/>
      <c r="G95" s="167"/>
      <c r="H95" s="168" t="s">
        <v>457</v>
      </c>
      <c r="I95" s="169" t="n">
        <v>0</v>
      </c>
      <c r="J95" s="170"/>
      <c r="K95" s="169" t="n">
        <v>0</v>
      </c>
      <c r="L95" s="172"/>
      <c r="M95" s="170"/>
      <c r="N95" s="172"/>
      <c r="O95" s="170"/>
      <c r="P95" s="1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236"/>
      <c r="GP95" s="218"/>
      <c r="GQ95" s="218"/>
      <c r="GR95" s="218"/>
      <c r="GS95" s="218"/>
      <c r="GT95" s="218"/>
      <c r="GU95" s="79"/>
      <c r="GV95" s="79"/>
      <c r="GW95" s="79"/>
      <c r="GX95" s="218"/>
      <c r="GY95" s="79"/>
      <c r="GZ95" s="218"/>
      <c r="HA95" s="238" t="s">
        <v>594</v>
      </c>
      <c r="HB95" s="73"/>
      <c r="HC95" s="73"/>
      <c r="HD95" s="73"/>
      <c r="HE95" s="73"/>
      <c r="HF95" s="73"/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</row>
    <row r="96" customFormat="false" ht="11.25" hidden="false" customHeight="true" outlineLevel="0" collapsed="false">
      <c r="A96" s="165" t="s">
        <v>161</v>
      </c>
      <c r="B96" s="166" t="s">
        <v>595</v>
      </c>
      <c r="C96" s="167" t="s">
        <v>596</v>
      </c>
      <c r="D96" s="167"/>
      <c r="E96" s="167"/>
      <c r="F96" s="167"/>
      <c r="G96" s="167"/>
      <c r="H96" s="168" t="s">
        <v>98</v>
      </c>
      <c r="I96" s="183" t="n">
        <v>4.1</v>
      </c>
      <c r="J96" s="170"/>
      <c r="K96" s="178" t="n">
        <v>0.20582</v>
      </c>
      <c r="L96" s="172"/>
      <c r="M96" s="170"/>
      <c r="N96" s="172"/>
      <c r="O96" s="170"/>
      <c r="P96" s="1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236"/>
      <c r="GP96" s="218"/>
      <c r="GQ96" s="218"/>
      <c r="GR96" s="218"/>
      <c r="GS96" s="218"/>
      <c r="GT96" s="218"/>
      <c r="GU96" s="79"/>
      <c r="GV96" s="79"/>
      <c r="GW96" s="79"/>
      <c r="GX96" s="218"/>
      <c r="GY96" s="79"/>
      <c r="GZ96" s="218"/>
      <c r="HA96" s="238" t="s">
        <v>596</v>
      </c>
      <c r="HB96" s="73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</row>
    <row r="97" customFormat="false" ht="11.25" hidden="false" customHeight="true" outlineLevel="0" collapsed="false">
      <c r="A97" s="149"/>
      <c r="B97" s="150"/>
      <c r="C97" s="123" t="s">
        <v>118</v>
      </c>
      <c r="D97" s="123"/>
      <c r="E97" s="123"/>
      <c r="F97" s="123"/>
      <c r="G97" s="123"/>
      <c r="H97" s="125"/>
      <c r="I97" s="126"/>
      <c r="J97" s="126"/>
      <c r="K97" s="126"/>
      <c r="L97" s="129"/>
      <c r="M97" s="126"/>
      <c r="N97" s="151"/>
      <c r="O97" s="126"/>
      <c r="P97" s="152" t="n">
        <v>4865.31</v>
      </c>
      <c r="Q97" s="144"/>
      <c r="R97" s="144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236"/>
      <c r="GP97" s="218"/>
      <c r="GQ97" s="218"/>
      <c r="GR97" s="218"/>
      <c r="GS97" s="218"/>
      <c r="GT97" s="218"/>
      <c r="GU97" s="79"/>
      <c r="GV97" s="79"/>
      <c r="GW97" s="79"/>
      <c r="GX97" s="218" t="s">
        <v>118</v>
      </c>
      <c r="GY97" s="79"/>
      <c r="GZ97" s="218"/>
      <c r="HA97" s="238"/>
      <c r="HB97" s="73"/>
      <c r="HC97" s="73"/>
      <c r="HD97" s="73"/>
      <c r="HE97" s="73"/>
      <c r="HF97" s="73"/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</row>
    <row r="98" customFormat="false" ht="11.25" hidden="false" customHeight="true" outlineLevel="0" collapsed="false">
      <c r="A98" s="153"/>
      <c r="B98" s="133"/>
      <c r="C98" s="75" t="s">
        <v>119</v>
      </c>
      <c r="D98" s="75"/>
      <c r="E98" s="75"/>
      <c r="F98" s="75"/>
      <c r="G98" s="75"/>
      <c r="H98" s="134"/>
      <c r="I98" s="135"/>
      <c r="J98" s="135"/>
      <c r="K98" s="135"/>
      <c r="L98" s="137"/>
      <c r="M98" s="135"/>
      <c r="N98" s="137"/>
      <c r="O98" s="135"/>
      <c r="P98" s="138" t="n">
        <v>2901</v>
      </c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236"/>
      <c r="GP98" s="218"/>
      <c r="GQ98" s="218"/>
      <c r="GR98" s="218"/>
      <c r="GS98" s="218"/>
      <c r="GT98" s="218"/>
      <c r="GU98" s="79"/>
      <c r="GV98" s="79"/>
      <c r="GW98" s="79"/>
      <c r="GX98" s="218"/>
      <c r="GY98" s="79" t="s">
        <v>119</v>
      </c>
      <c r="GZ98" s="218"/>
      <c r="HA98" s="238"/>
      <c r="HB98" s="73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</row>
    <row r="99" customFormat="false" ht="21" hidden="false" customHeight="true" outlineLevel="0" collapsed="false">
      <c r="A99" s="153"/>
      <c r="B99" s="133" t="s">
        <v>597</v>
      </c>
      <c r="C99" s="75" t="s">
        <v>598</v>
      </c>
      <c r="D99" s="75"/>
      <c r="E99" s="75"/>
      <c r="F99" s="75"/>
      <c r="G99" s="75"/>
      <c r="H99" s="134" t="s">
        <v>122</v>
      </c>
      <c r="I99" s="147" t="n">
        <v>117</v>
      </c>
      <c r="J99" s="140" t="n">
        <v>0.93</v>
      </c>
      <c r="K99" s="140" t="n">
        <v>108.81</v>
      </c>
      <c r="L99" s="137"/>
      <c r="M99" s="135"/>
      <c r="N99" s="137"/>
      <c r="O99" s="135"/>
      <c r="P99" s="138" t="n">
        <v>3156.58</v>
      </c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236"/>
      <c r="GP99" s="218"/>
      <c r="GQ99" s="218"/>
      <c r="GR99" s="218"/>
      <c r="GS99" s="218"/>
      <c r="GT99" s="218"/>
      <c r="GU99" s="79"/>
      <c r="GV99" s="79"/>
      <c r="GW99" s="79"/>
      <c r="GX99" s="218"/>
      <c r="GY99" s="79" t="s">
        <v>598</v>
      </c>
      <c r="GZ99" s="218"/>
      <c r="HA99" s="238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</row>
    <row r="100" customFormat="false" ht="21" hidden="false" customHeight="true" outlineLevel="0" collapsed="false">
      <c r="A100" s="153"/>
      <c r="B100" s="133" t="s">
        <v>599</v>
      </c>
      <c r="C100" s="75" t="s">
        <v>600</v>
      </c>
      <c r="D100" s="75"/>
      <c r="E100" s="75"/>
      <c r="F100" s="75"/>
      <c r="G100" s="75"/>
      <c r="H100" s="134" t="s">
        <v>122</v>
      </c>
      <c r="I100" s="147" t="n">
        <v>74</v>
      </c>
      <c r="J100" s="135"/>
      <c r="K100" s="147" t="n">
        <v>74</v>
      </c>
      <c r="L100" s="137"/>
      <c r="M100" s="135"/>
      <c r="N100" s="137"/>
      <c r="O100" s="135"/>
      <c r="P100" s="138" t="n">
        <v>2146.74</v>
      </c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236"/>
      <c r="GP100" s="218"/>
      <c r="GQ100" s="218"/>
      <c r="GR100" s="218"/>
      <c r="GS100" s="218"/>
      <c r="GT100" s="218"/>
      <c r="GU100" s="79"/>
      <c r="GV100" s="79"/>
      <c r="GW100" s="79"/>
      <c r="GX100" s="218"/>
      <c r="GY100" s="79" t="s">
        <v>600</v>
      </c>
      <c r="GZ100" s="218"/>
      <c r="HA100" s="238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</row>
    <row r="101" customFormat="false" ht="11.25" hidden="false" customHeight="true" outlineLevel="0" collapsed="false">
      <c r="A101" s="154"/>
      <c r="B101" s="155"/>
      <c r="C101" s="123" t="s">
        <v>125</v>
      </c>
      <c r="D101" s="123"/>
      <c r="E101" s="123"/>
      <c r="F101" s="123"/>
      <c r="G101" s="123"/>
      <c r="H101" s="125"/>
      <c r="I101" s="126"/>
      <c r="J101" s="126"/>
      <c r="K101" s="126"/>
      <c r="L101" s="129"/>
      <c r="M101" s="126"/>
      <c r="N101" s="151" t="n">
        <v>202562.35</v>
      </c>
      <c r="O101" s="126"/>
      <c r="P101" s="152" t="n">
        <v>10168.63</v>
      </c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236"/>
      <c r="GP101" s="218"/>
      <c r="GQ101" s="218"/>
      <c r="GR101" s="218"/>
      <c r="GS101" s="218"/>
      <c r="GT101" s="218"/>
      <c r="GU101" s="79"/>
      <c r="GV101" s="79"/>
      <c r="GW101" s="79"/>
      <c r="GX101" s="218"/>
      <c r="GY101" s="79"/>
      <c r="GZ101" s="218" t="s">
        <v>125</v>
      </c>
      <c r="HA101" s="238"/>
      <c r="HB101" s="73"/>
      <c r="HC101" s="73"/>
      <c r="HD101" s="73"/>
      <c r="HE101" s="73"/>
      <c r="HF101" s="73"/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  <c r="IG101" s="73"/>
    </row>
    <row r="102" customFormat="false" ht="21" hidden="false" customHeight="true" outlineLevel="0" collapsed="false">
      <c r="A102" s="122" t="s">
        <v>103</v>
      </c>
      <c r="B102" s="123" t="s">
        <v>601</v>
      </c>
      <c r="C102" s="124" t="s">
        <v>602</v>
      </c>
      <c r="D102" s="124"/>
      <c r="E102" s="124"/>
      <c r="F102" s="124"/>
      <c r="G102" s="124"/>
      <c r="H102" s="125" t="s">
        <v>98</v>
      </c>
      <c r="I102" s="126" t="n">
        <v>0.4</v>
      </c>
      <c r="J102" s="127" t="n">
        <v>1</v>
      </c>
      <c r="K102" s="128" t="n">
        <v>0.4</v>
      </c>
      <c r="L102" s="151" t="n">
        <v>9530.68</v>
      </c>
      <c r="M102" s="175" t="n">
        <v>1.48</v>
      </c>
      <c r="N102" s="159" t="n">
        <v>14105.41</v>
      </c>
      <c r="O102" s="126"/>
      <c r="P102" s="152" t="n">
        <v>5642.16</v>
      </c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236"/>
      <c r="GP102" s="218" t="s">
        <v>602</v>
      </c>
      <c r="GQ102" s="218"/>
      <c r="GR102" s="218"/>
      <c r="GS102" s="218"/>
      <c r="GT102" s="218"/>
      <c r="GU102" s="79"/>
      <c r="GV102" s="79"/>
      <c r="GW102" s="79"/>
      <c r="GX102" s="218"/>
      <c r="GY102" s="79"/>
      <c r="GZ102" s="218"/>
      <c r="HA102" s="238"/>
      <c r="HB102" s="73"/>
      <c r="HC102" s="73"/>
      <c r="HD102" s="73"/>
      <c r="HE102" s="73"/>
      <c r="HF102" s="73"/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  <c r="IG102" s="73"/>
    </row>
    <row r="103" customFormat="false" ht="11.25" hidden="false" customHeight="true" outlineLevel="0" collapsed="false">
      <c r="A103" s="154"/>
      <c r="B103" s="155"/>
      <c r="C103" s="123" t="s">
        <v>125</v>
      </c>
      <c r="D103" s="123"/>
      <c r="E103" s="123"/>
      <c r="F103" s="123"/>
      <c r="G103" s="123"/>
      <c r="H103" s="125"/>
      <c r="I103" s="126"/>
      <c r="J103" s="126"/>
      <c r="K103" s="126"/>
      <c r="L103" s="129"/>
      <c r="M103" s="126"/>
      <c r="N103" s="129"/>
      <c r="O103" s="126"/>
      <c r="P103" s="152" t="n">
        <v>5642.16</v>
      </c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236"/>
      <c r="GP103" s="218"/>
      <c r="GQ103" s="218"/>
      <c r="GR103" s="218"/>
      <c r="GS103" s="218"/>
      <c r="GT103" s="218"/>
      <c r="GU103" s="79"/>
      <c r="GV103" s="79"/>
      <c r="GW103" s="79"/>
      <c r="GX103" s="218"/>
      <c r="GY103" s="79"/>
      <c r="GZ103" s="218" t="s">
        <v>125</v>
      </c>
      <c r="HA103" s="238"/>
      <c r="HB103" s="73"/>
      <c r="HC103" s="73"/>
      <c r="HD103" s="73"/>
      <c r="HE103" s="73"/>
      <c r="HF103" s="73"/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  <c r="IG103" s="73"/>
    </row>
    <row r="104" customFormat="false" ht="21" hidden="false" customHeight="true" outlineLevel="0" collapsed="false">
      <c r="A104" s="122" t="s">
        <v>133</v>
      </c>
      <c r="B104" s="123" t="s">
        <v>603</v>
      </c>
      <c r="C104" s="124" t="s">
        <v>604</v>
      </c>
      <c r="D104" s="124"/>
      <c r="E104" s="124"/>
      <c r="F104" s="124"/>
      <c r="G104" s="124"/>
      <c r="H104" s="125" t="s">
        <v>98</v>
      </c>
      <c r="I104" s="126" t="n">
        <v>0.1</v>
      </c>
      <c r="J104" s="127" t="n">
        <v>1</v>
      </c>
      <c r="K104" s="128" t="n">
        <v>0.1</v>
      </c>
      <c r="L104" s="151" t="n">
        <v>10696.82</v>
      </c>
      <c r="M104" s="175" t="n">
        <v>1.48</v>
      </c>
      <c r="N104" s="159" t="n">
        <v>15831.29</v>
      </c>
      <c r="O104" s="126"/>
      <c r="P104" s="152" t="n">
        <v>1583.13</v>
      </c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3"/>
      <c r="GI104" s="73"/>
      <c r="GJ104" s="73"/>
      <c r="GK104" s="73"/>
      <c r="GL104" s="73"/>
      <c r="GM104" s="73"/>
      <c r="GN104" s="73"/>
      <c r="GO104" s="236"/>
      <c r="GP104" s="218" t="s">
        <v>604</v>
      </c>
      <c r="GQ104" s="218"/>
      <c r="GR104" s="218"/>
      <c r="GS104" s="218"/>
      <c r="GT104" s="218"/>
      <c r="GU104" s="79"/>
      <c r="GV104" s="79"/>
      <c r="GW104" s="79"/>
      <c r="GX104" s="218"/>
      <c r="GY104" s="79"/>
      <c r="GZ104" s="218"/>
      <c r="HA104" s="238"/>
      <c r="HB104" s="73"/>
      <c r="HC104" s="73"/>
      <c r="HD104" s="73"/>
      <c r="HE104" s="73"/>
      <c r="HF104" s="73"/>
      <c r="HG104" s="73"/>
      <c r="HH104" s="73"/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73"/>
      <c r="HX104" s="73"/>
      <c r="HY104" s="73"/>
      <c r="HZ104" s="73"/>
      <c r="IA104" s="73"/>
      <c r="IB104" s="73"/>
      <c r="IC104" s="73"/>
      <c r="ID104" s="73"/>
      <c r="IE104" s="73"/>
      <c r="IF104" s="73"/>
      <c r="IG104" s="73"/>
    </row>
    <row r="105" customFormat="false" ht="11.25" hidden="false" customHeight="true" outlineLevel="0" collapsed="false">
      <c r="A105" s="154"/>
      <c r="B105" s="155"/>
      <c r="C105" s="123" t="s">
        <v>125</v>
      </c>
      <c r="D105" s="123"/>
      <c r="E105" s="123"/>
      <c r="F105" s="123"/>
      <c r="G105" s="123"/>
      <c r="H105" s="125"/>
      <c r="I105" s="126"/>
      <c r="J105" s="126"/>
      <c r="K105" s="126"/>
      <c r="L105" s="129"/>
      <c r="M105" s="126"/>
      <c r="N105" s="129"/>
      <c r="O105" s="126"/>
      <c r="P105" s="152" t="n">
        <v>1583.13</v>
      </c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3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3"/>
      <c r="GI105" s="73"/>
      <c r="GJ105" s="73"/>
      <c r="GK105" s="73"/>
      <c r="GL105" s="73"/>
      <c r="GM105" s="73"/>
      <c r="GN105" s="73"/>
      <c r="GO105" s="236"/>
      <c r="GP105" s="218"/>
      <c r="GQ105" s="218"/>
      <c r="GR105" s="218"/>
      <c r="GS105" s="218"/>
      <c r="GT105" s="218"/>
      <c r="GU105" s="79"/>
      <c r="GV105" s="79"/>
      <c r="GW105" s="79"/>
      <c r="GX105" s="218"/>
      <c r="GY105" s="79"/>
      <c r="GZ105" s="218" t="s">
        <v>125</v>
      </c>
      <c r="HA105" s="238"/>
      <c r="HB105" s="73"/>
      <c r="HC105" s="73"/>
      <c r="HD105" s="73"/>
      <c r="HE105" s="73"/>
      <c r="HF105" s="73"/>
      <c r="HG105" s="73"/>
      <c r="HH105" s="73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73"/>
      <c r="HX105" s="73"/>
      <c r="HY105" s="73"/>
      <c r="HZ105" s="73"/>
      <c r="IA105" s="73"/>
      <c r="IB105" s="73"/>
      <c r="IC105" s="73"/>
      <c r="ID105" s="73"/>
      <c r="IE105" s="73"/>
      <c r="IF105" s="73"/>
      <c r="IG105" s="73"/>
    </row>
    <row r="106" customFormat="false" ht="21" hidden="false" customHeight="true" outlineLevel="0" collapsed="false">
      <c r="A106" s="122" t="s">
        <v>360</v>
      </c>
      <c r="B106" s="123" t="s">
        <v>605</v>
      </c>
      <c r="C106" s="124" t="s">
        <v>606</v>
      </c>
      <c r="D106" s="124"/>
      <c r="E106" s="124"/>
      <c r="F106" s="124"/>
      <c r="G106" s="124"/>
      <c r="H106" s="125" t="s">
        <v>457</v>
      </c>
      <c r="I106" s="126" t="n">
        <v>1</v>
      </c>
      <c r="J106" s="127" t="n">
        <v>1</v>
      </c>
      <c r="K106" s="127" t="n">
        <v>1</v>
      </c>
      <c r="L106" s="151" t="n">
        <v>6404.93</v>
      </c>
      <c r="M106" s="175" t="n">
        <v>1.36</v>
      </c>
      <c r="N106" s="159" t="n">
        <v>8710.7</v>
      </c>
      <c r="O106" s="126"/>
      <c r="P106" s="152" t="n">
        <v>8710.7</v>
      </c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3"/>
      <c r="GF106" s="73"/>
      <c r="GG106" s="73"/>
      <c r="GH106" s="73"/>
      <c r="GI106" s="73"/>
      <c r="GJ106" s="73"/>
      <c r="GK106" s="73"/>
      <c r="GL106" s="73"/>
      <c r="GM106" s="73"/>
      <c r="GN106" s="73"/>
      <c r="GO106" s="236"/>
      <c r="GP106" s="218" t="s">
        <v>606</v>
      </c>
      <c r="GQ106" s="218"/>
      <c r="GR106" s="218"/>
      <c r="GS106" s="218"/>
      <c r="GT106" s="218"/>
      <c r="GU106" s="79"/>
      <c r="GV106" s="79"/>
      <c r="GW106" s="79"/>
      <c r="GX106" s="218"/>
      <c r="GY106" s="79"/>
      <c r="GZ106" s="218"/>
      <c r="HA106" s="238"/>
      <c r="HB106" s="73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</row>
    <row r="107" customFormat="false" ht="11.25" hidden="false" customHeight="true" outlineLevel="0" collapsed="false">
      <c r="A107" s="154"/>
      <c r="B107" s="155"/>
      <c r="C107" s="123" t="s">
        <v>125</v>
      </c>
      <c r="D107" s="123"/>
      <c r="E107" s="123"/>
      <c r="F107" s="123"/>
      <c r="G107" s="123"/>
      <c r="H107" s="125"/>
      <c r="I107" s="126"/>
      <c r="J107" s="126"/>
      <c r="K107" s="126"/>
      <c r="L107" s="129"/>
      <c r="M107" s="126"/>
      <c r="N107" s="129"/>
      <c r="O107" s="126"/>
      <c r="P107" s="152" t="n">
        <v>8710.7</v>
      </c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3"/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3"/>
      <c r="EZ107" s="73"/>
      <c r="FA107" s="73"/>
      <c r="FB107" s="73"/>
      <c r="FC107" s="73"/>
      <c r="FD107" s="73"/>
      <c r="FE107" s="73"/>
      <c r="FF107" s="73"/>
      <c r="FG107" s="73"/>
      <c r="FH107" s="73"/>
      <c r="FI107" s="73"/>
      <c r="FJ107" s="73"/>
      <c r="FK107" s="73"/>
      <c r="FL107" s="73"/>
      <c r="FM107" s="73"/>
      <c r="FN107" s="73"/>
      <c r="FO107" s="73"/>
      <c r="FP107" s="73"/>
      <c r="FQ107" s="73"/>
      <c r="FR107" s="73"/>
      <c r="FS107" s="73"/>
      <c r="FT107" s="73"/>
      <c r="FU107" s="73"/>
      <c r="FV107" s="73"/>
      <c r="FW107" s="73"/>
      <c r="FX107" s="73"/>
      <c r="FY107" s="73"/>
      <c r="FZ107" s="73"/>
      <c r="GA107" s="73"/>
      <c r="GB107" s="73"/>
      <c r="GC107" s="73"/>
      <c r="GD107" s="73"/>
      <c r="GE107" s="73"/>
      <c r="GF107" s="73"/>
      <c r="GG107" s="73"/>
      <c r="GH107" s="73"/>
      <c r="GI107" s="73"/>
      <c r="GJ107" s="73"/>
      <c r="GK107" s="73"/>
      <c r="GL107" s="73"/>
      <c r="GM107" s="73"/>
      <c r="GN107" s="73"/>
      <c r="GO107" s="236"/>
      <c r="GP107" s="218"/>
      <c r="GQ107" s="218"/>
      <c r="GR107" s="218"/>
      <c r="GS107" s="218"/>
      <c r="GT107" s="218"/>
      <c r="GU107" s="79"/>
      <c r="GV107" s="79"/>
      <c r="GW107" s="79"/>
      <c r="GX107" s="218"/>
      <c r="GY107" s="79"/>
      <c r="GZ107" s="218" t="s">
        <v>125</v>
      </c>
      <c r="HA107" s="238"/>
      <c r="HB107" s="73"/>
      <c r="HC107" s="73"/>
      <c r="HD107" s="73"/>
      <c r="HE107" s="73"/>
      <c r="HF107" s="73"/>
      <c r="HG107" s="73"/>
      <c r="HH107" s="73"/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73"/>
      <c r="HX107" s="73"/>
      <c r="HY107" s="73"/>
      <c r="HZ107" s="73"/>
      <c r="IA107" s="73"/>
      <c r="IB107" s="73"/>
      <c r="IC107" s="73"/>
      <c r="ID107" s="73"/>
      <c r="IE107" s="73"/>
      <c r="IF107" s="73"/>
      <c r="IG107" s="73"/>
    </row>
    <row r="108" customFormat="false" ht="31.5" hidden="false" customHeight="true" outlineLevel="0" collapsed="false">
      <c r="A108" s="122" t="s">
        <v>357</v>
      </c>
      <c r="B108" s="123" t="s">
        <v>607</v>
      </c>
      <c r="C108" s="124" t="s">
        <v>608</v>
      </c>
      <c r="D108" s="124"/>
      <c r="E108" s="124"/>
      <c r="F108" s="124"/>
      <c r="G108" s="124"/>
      <c r="H108" s="125" t="s">
        <v>98</v>
      </c>
      <c r="I108" s="126" t="n">
        <v>0.1</v>
      </c>
      <c r="J108" s="127" t="n">
        <v>1</v>
      </c>
      <c r="K108" s="128" t="n">
        <v>0.1</v>
      </c>
      <c r="L108" s="151" t="n">
        <v>11049.32</v>
      </c>
      <c r="M108" s="175" t="n">
        <v>1.33</v>
      </c>
      <c r="N108" s="159" t="n">
        <v>14695.6</v>
      </c>
      <c r="O108" s="126"/>
      <c r="P108" s="152" t="n">
        <v>1469.56</v>
      </c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3"/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3"/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3"/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3"/>
      <c r="FX108" s="73"/>
      <c r="FY108" s="73"/>
      <c r="FZ108" s="73"/>
      <c r="GA108" s="73"/>
      <c r="GB108" s="73"/>
      <c r="GC108" s="73"/>
      <c r="GD108" s="73"/>
      <c r="GE108" s="73"/>
      <c r="GF108" s="73"/>
      <c r="GG108" s="73"/>
      <c r="GH108" s="73"/>
      <c r="GI108" s="73"/>
      <c r="GJ108" s="73"/>
      <c r="GK108" s="73"/>
      <c r="GL108" s="73"/>
      <c r="GM108" s="73"/>
      <c r="GN108" s="73"/>
      <c r="GO108" s="236"/>
      <c r="GP108" s="218" t="s">
        <v>608</v>
      </c>
      <c r="GQ108" s="218"/>
      <c r="GR108" s="218"/>
      <c r="GS108" s="218"/>
      <c r="GT108" s="218"/>
      <c r="GU108" s="79"/>
      <c r="GV108" s="79"/>
      <c r="GW108" s="79"/>
      <c r="GX108" s="218"/>
      <c r="GY108" s="79"/>
      <c r="GZ108" s="218"/>
      <c r="HA108" s="238"/>
      <c r="HB108" s="73"/>
      <c r="HC108" s="73"/>
      <c r="HD108" s="73"/>
      <c r="HE108" s="73"/>
      <c r="HF108" s="73"/>
      <c r="HG108" s="73"/>
      <c r="HH108" s="73"/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73"/>
      <c r="HX108" s="73"/>
      <c r="HY108" s="73"/>
      <c r="HZ108" s="73"/>
      <c r="IA108" s="73"/>
      <c r="IB108" s="73"/>
      <c r="IC108" s="73"/>
      <c r="ID108" s="73"/>
      <c r="IE108" s="73"/>
      <c r="IF108" s="73"/>
      <c r="IG108" s="73"/>
    </row>
    <row r="109" customFormat="false" ht="11.25" hidden="false" customHeight="true" outlineLevel="0" collapsed="false">
      <c r="A109" s="154"/>
      <c r="B109" s="155"/>
      <c r="C109" s="123" t="s">
        <v>125</v>
      </c>
      <c r="D109" s="123"/>
      <c r="E109" s="123"/>
      <c r="F109" s="123"/>
      <c r="G109" s="123"/>
      <c r="H109" s="125"/>
      <c r="I109" s="126"/>
      <c r="J109" s="126"/>
      <c r="K109" s="126"/>
      <c r="L109" s="129"/>
      <c r="M109" s="126"/>
      <c r="N109" s="129"/>
      <c r="O109" s="126"/>
      <c r="P109" s="152" t="n">
        <v>1469.56</v>
      </c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73"/>
      <c r="EH109" s="73"/>
      <c r="EI109" s="73"/>
      <c r="EJ109" s="73"/>
      <c r="EK109" s="73"/>
      <c r="EL109" s="73"/>
      <c r="EM109" s="73"/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3"/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3"/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3"/>
      <c r="FY109" s="73"/>
      <c r="FZ109" s="73"/>
      <c r="GA109" s="73"/>
      <c r="GB109" s="73"/>
      <c r="GC109" s="73"/>
      <c r="GD109" s="73"/>
      <c r="GE109" s="73"/>
      <c r="GF109" s="73"/>
      <c r="GG109" s="73"/>
      <c r="GH109" s="73"/>
      <c r="GI109" s="73"/>
      <c r="GJ109" s="73"/>
      <c r="GK109" s="73"/>
      <c r="GL109" s="73"/>
      <c r="GM109" s="73"/>
      <c r="GN109" s="73"/>
      <c r="GO109" s="236"/>
      <c r="GP109" s="218"/>
      <c r="GQ109" s="218"/>
      <c r="GR109" s="218"/>
      <c r="GS109" s="218"/>
      <c r="GT109" s="218"/>
      <c r="GU109" s="79"/>
      <c r="GV109" s="79"/>
      <c r="GW109" s="79"/>
      <c r="GX109" s="218"/>
      <c r="GY109" s="79"/>
      <c r="GZ109" s="218" t="s">
        <v>125</v>
      </c>
      <c r="HA109" s="238"/>
      <c r="HB109" s="73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</row>
    <row r="110" customFormat="false" ht="52.5" hidden="false" customHeight="true" outlineLevel="0" collapsed="false">
      <c r="A110" s="122" t="s">
        <v>190</v>
      </c>
      <c r="B110" s="123" t="s">
        <v>609</v>
      </c>
      <c r="C110" s="124" t="s">
        <v>610</v>
      </c>
      <c r="D110" s="124"/>
      <c r="E110" s="124"/>
      <c r="F110" s="124"/>
      <c r="G110" s="124"/>
      <c r="H110" s="125" t="s">
        <v>255</v>
      </c>
      <c r="I110" s="126" t="n">
        <v>1.255</v>
      </c>
      <c r="J110" s="127" t="n">
        <v>1</v>
      </c>
      <c r="K110" s="161" t="n">
        <v>1.255</v>
      </c>
      <c r="L110" s="129"/>
      <c r="M110" s="126"/>
      <c r="N110" s="158" t="n">
        <v>627.05</v>
      </c>
      <c r="O110" s="126"/>
      <c r="P110" s="239" t="n">
        <v>786.95</v>
      </c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73"/>
      <c r="ED110" s="73"/>
      <c r="EE110" s="73"/>
      <c r="EF110" s="73"/>
      <c r="EG110" s="73"/>
      <c r="EH110" s="73"/>
      <c r="EI110" s="73"/>
      <c r="EJ110" s="73"/>
      <c r="EK110" s="73"/>
      <c r="EL110" s="73"/>
      <c r="EM110" s="73"/>
      <c r="EN110" s="73"/>
      <c r="EO110" s="73"/>
      <c r="EP110" s="73"/>
      <c r="EQ110" s="73"/>
      <c r="ER110" s="73"/>
      <c r="ES110" s="73"/>
      <c r="ET110" s="73"/>
      <c r="EU110" s="73"/>
      <c r="EV110" s="73"/>
      <c r="EW110" s="73"/>
      <c r="EX110" s="73"/>
      <c r="EY110" s="73"/>
      <c r="EZ110" s="73"/>
      <c r="FA110" s="73"/>
      <c r="FB110" s="73"/>
      <c r="FC110" s="73"/>
      <c r="FD110" s="73"/>
      <c r="FE110" s="73"/>
      <c r="FF110" s="73"/>
      <c r="FG110" s="73"/>
      <c r="FH110" s="73"/>
      <c r="FI110" s="73"/>
      <c r="FJ110" s="73"/>
      <c r="FK110" s="73"/>
      <c r="FL110" s="73"/>
      <c r="FM110" s="73"/>
      <c r="FN110" s="73"/>
      <c r="FO110" s="73"/>
      <c r="FP110" s="73"/>
      <c r="FQ110" s="73"/>
      <c r="FR110" s="73"/>
      <c r="FS110" s="73"/>
      <c r="FT110" s="73"/>
      <c r="FU110" s="73"/>
      <c r="FV110" s="73"/>
      <c r="FW110" s="73"/>
      <c r="FX110" s="73"/>
      <c r="FY110" s="73"/>
      <c r="FZ110" s="73"/>
      <c r="GA110" s="73"/>
      <c r="GB110" s="73"/>
      <c r="GC110" s="73"/>
      <c r="GD110" s="73"/>
      <c r="GE110" s="73"/>
      <c r="GF110" s="73"/>
      <c r="GG110" s="73"/>
      <c r="GH110" s="73"/>
      <c r="GI110" s="73"/>
      <c r="GJ110" s="73"/>
      <c r="GK110" s="73"/>
      <c r="GL110" s="73"/>
      <c r="GM110" s="73"/>
      <c r="GN110" s="73"/>
      <c r="GO110" s="236"/>
      <c r="GP110" s="218" t="s">
        <v>610</v>
      </c>
      <c r="GQ110" s="218"/>
      <c r="GR110" s="218"/>
      <c r="GS110" s="218"/>
      <c r="GT110" s="218"/>
      <c r="GU110" s="79"/>
      <c r="GV110" s="79"/>
      <c r="GW110" s="79"/>
      <c r="GX110" s="218"/>
      <c r="GY110" s="79"/>
      <c r="GZ110" s="218"/>
      <c r="HA110" s="238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</row>
    <row r="111" customFormat="false" ht="11.25" hidden="false" customHeight="true" outlineLevel="0" collapsed="false">
      <c r="A111" s="154"/>
      <c r="B111" s="155"/>
      <c r="C111" s="123" t="s">
        <v>125</v>
      </c>
      <c r="D111" s="123"/>
      <c r="E111" s="123"/>
      <c r="F111" s="123"/>
      <c r="G111" s="123"/>
      <c r="H111" s="125"/>
      <c r="I111" s="126"/>
      <c r="J111" s="126"/>
      <c r="K111" s="126"/>
      <c r="L111" s="129"/>
      <c r="M111" s="126"/>
      <c r="N111" s="129"/>
      <c r="O111" s="126"/>
      <c r="P111" s="239" t="n">
        <v>786.95</v>
      </c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73"/>
      <c r="EP111" s="73"/>
      <c r="EQ111" s="73"/>
      <c r="ER111" s="73"/>
      <c r="ES111" s="73"/>
      <c r="ET111" s="73"/>
      <c r="EU111" s="73"/>
      <c r="EV111" s="73"/>
      <c r="EW111" s="73"/>
      <c r="EX111" s="73"/>
      <c r="EY111" s="73"/>
      <c r="EZ111" s="73"/>
      <c r="FA111" s="73"/>
      <c r="FB111" s="73"/>
      <c r="FC111" s="73"/>
      <c r="FD111" s="73"/>
      <c r="FE111" s="73"/>
      <c r="FF111" s="73"/>
      <c r="FG111" s="73"/>
      <c r="FH111" s="73"/>
      <c r="FI111" s="73"/>
      <c r="FJ111" s="73"/>
      <c r="FK111" s="73"/>
      <c r="FL111" s="73"/>
      <c r="FM111" s="73"/>
      <c r="FN111" s="73"/>
      <c r="FO111" s="73"/>
      <c r="FP111" s="73"/>
      <c r="FQ111" s="73"/>
      <c r="FR111" s="73"/>
      <c r="FS111" s="73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236"/>
      <c r="GP111" s="218"/>
      <c r="GQ111" s="218"/>
      <c r="GR111" s="218"/>
      <c r="GS111" s="218"/>
      <c r="GT111" s="218"/>
      <c r="GU111" s="79"/>
      <c r="GV111" s="79"/>
      <c r="GW111" s="79"/>
      <c r="GX111" s="218"/>
      <c r="GY111" s="79"/>
      <c r="GZ111" s="218" t="s">
        <v>125</v>
      </c>
      <c r="HA111" s="238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</row>
    <row r="112" customFormat="false" ht="52.5" hidden="false" customHeight="true" outlineLevel="0" collapsed="false">
      <c r="A112" s="122" t="s">
        <v>215</v>
      </c>
      <c r="B112" s="123" t="s">
        <v>611</v>
      </c>
      <c r="C112" s="124" t="s">
        <v>612</v>
      </c>
      <c r="D112" s="124"/>
      <c r="E112" s="124"/>
      <c r="F112" s="124"/>
      <c r="G112" s="124"/>
      <c r="H112" s="125" t="s">
        <v>255</v>
      </c>
      <c r="I112" s="126" t="n">
        <v>-1.255</v>
      </c>
      <c r="J112" s="127" t="n">
        <v>1</v>
      </c>
      <c r="K112" s="161" t="n">
        <v>-1.255</v>
      </c>
      <c r="L112" s="129"/>
      <c r="M112" s="126"/>
      <c r="N112" s="158" t="n">
        <v>447.51</v>
      </c>
      <c r="O112" s="126"/>
      <c r="P112" s="239" t="n">
        <v>-561.63</v>
      </c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236"/>
      <c r="GP112" s="218" t="s">
        <v>612</v>
      </c>
      <c r="GQ112" s="218"/>
      <c r="GR112" s="218"/>
      <c r="GS112" s="218"/>
      <c r="GT112" s="218"/>
      <c r="GU112" s="79"/>
      <c r="GV112" s="79"/>
      <c r="GW112" s="79"/>
      <c r="GX112" s="218"/>
      <c r="GY112" s="79"/>
      <c r="GZ112" s="218"/>
      <c r="HA112" s="238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</row>
    <row r="113" customFormat="false" ht="11.25" hidden="false" customHeight="true" outlineLevel="0" collapsed="false">
      <c r="A113" s="154"/>
      <c r="B113" s="155"/>
      <c r="C113" s="123" t="s">
        <v>125</v>
      </c>
      <c r="D113" s="123"/>
      <c r="E113" s="123"/>
      <c r="F113" s="123"/>
      <c r="G113" s="123"/>
      <c r="H113" s="125"/>
      <c r="I113" s="126"/>
      <c r="J113" s="126"/>
      <c r="K113" s="126"/>
      <c r="L113" s="129"/>
      <c r="M113" s="126"/>
      <c r="N113" s="129"/>
      <c r="O113" s="126"/>
      <c r="P113" s="239" t="n">
        <v>-561.63</v>
      </c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3"/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3"/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3"/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3"/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236"/>
      <c r="GP113" s="218"/>
      <c r="GQ113" s="218"/>
      <c r="GR113" s="218"/>
      <c r="GS113" s="218"/>
      <c r="GT113" s="218"/>
      <c r="GU113" s="79"/>
      <c r="GV113" s="79"/>
      <c r="GW113" s="79"/>
      <c r="GX113" s="218"/>
      <c r="GY113" s="79"/>
      <c r="GZ113" s="218" t="s">
        <v>125</v>
      </c>
      <c r="HA113" s="238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</row>
    <row r="114" customFormat="false" ht="21" hidden="false" customHeight="true" outlineLevel="0" collapsed="false">
      <c r="A114" s="122" t="s">
        <v>168</v>
      </c>
      <c r="B114" s="123" t="s">
        <v>513</v>
      </c>
      <c r="C114" s="124" t="s">
        <v>514</v>
      </c>
      <c r="D114" s="124"/>
      <c r="E114" s="124"/>
      <c r="F114" s="124"/>
      <c r="G114" s="124"/>
      <c r="H114" s="125" t="s">
        <v>506</v>
      </c>
      <c r="I114" s="126" t="n">
        <v>0.14</v>
      </c>
      <c r="J114" s="127" t="n">
        <v>1</v>
      </c>
      <c r="K114" s="175" t="n">
        <v>0.14</v>
      </c>
      <c r="L114" s="129"/>
      <c r="M114" s="126"/>
      <c r="N114" s="130"/>
      <c r="O114" s="126"/>
      <c r="P114" s="131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3"/>
      <c r="DY114" s="73"/>
      <c r="DZ114" s="73"/>
      <c r="EA114" s="73"/>
      <c r="EB114" s="73"/>
      <c r="EC114" s="73"/>
      <c r="ED114" s="73"/>
      <c r="EE114" s="73"/>
      <c r="EF114" s="73"/>
      <c r="EG114" s="73"/>
      <c r="EH114" s="73"/>
      <c r="EI114" s="73"/>
      <c r="EJ114" s="73"/>
      <c r="EK114" s="73"/>
      <c r="EL114" s="73"/>
      <c r="EM114" s="73"/>
      <c r="EN114" s="73"/>
      <c r="EO114" s="73"/>
      <c r="EP114" s="73"/>
      <c r="EQ114" s="73"/>
      <c r="ER114" s="73"/>
      <c r="ES114" s="73"/>
      <c r="ET114" s="73"/>
      <c r="EU114" s="73"/>
      <c r="EV114" s="73"/>
      <c r="EW114" s="73"/>
      <c r="EX114" s="73"/>
      <c r="EY114" s="73"/>
      <c r="EZ114" s="73"/>
      <c r="FA114" s="73"/>
      <c r="FB114" s="73"/>
      <c r="FC114" s="73"/>
      <c r="FD114" s="73"/>
      <c r="FE114" s="73"/>
      <c r="FF114" s="73"/>
      <c r="FG114" s="73"/>
      <c r="FH114" s="73"/>
      <c r="FI114" s="73"/>
      <c r="FJ114" s="73"/>
      <c r="FK114" s="73"/>
      <c r="FL114" s="73"/>
      <c r="FM114" s="73"/>
      <c r="FN114" s="73"/>
      <c r="FO114" s="73"/>
      <c r="FP114" s="73"/>
      <c r="FQ114" s="73"/>
      <c r="FR114" s="73"/>
      <c r="FS114" s="73"/>
      <c r="FT114" s="73"/>
      <c r="FU114" s="73"/>
      <c r="FV114" s="73"/>
      <c r="FW114" s="73"/>
      <c r="FX114" s="73"/>
      <c r="FY114" s="73"/>
      <c r="FZ114" s="73"/>
      <c r="GA114" s="73"/>
      <c r="GB114" s="73"/>
      <c r="GC114" s="73"/>
      <c r="GD114" s="73"/>
      <c r="GE114" s="73"/>
      <c r="GF114" s="73"/>
      <c r="GG114" s="73"/>
      <c r="GH114" s="73"/>
      <c r="GI114" s="73"/>
      <c r="GJ114" s="73"/>
      <c r="GK114" s="73"/>
      <c r="GL114" s="73"/>
      <c r="GM114" s="73"/>
      <c r="GN114" s="73"/>
      <c r="GO114" s="236"/>
      <c r="GP114" s="218" t="s">
        <v>514</v>
      </c>
      <c r="GQ114" s="218"/>
      <c r="GR114" s="218"/>
      <c r="GS114" s="218"/>
      <c r="GT114" s="218"/>
      <c r="GU114" s="79"/>
      <c r="GV114" s="79"/>
      <c r="GW114" s="79"/>
      <c r="GX114" s="218"/>
      <c r="GY114" s="79"/>
      <c r="GZ114" s="218"/>
      <c r="HA114" s="238"/>
      <c r="HB114" s="73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</row>
    <row r="115" customFormat="false" ht="11.25" hidden="false" customHeight="true" outlineLevel="0" collapsed="false">
      <c r="A115" s="132"/>
      <c r="B115" s="133" t="s">
        <v>95</v>
      </c>
      <c r="C115" s="75" t="s">
        <v>99</v>
      </c>
      <c r="D115" s="75"/>
      <c r="E115" s="75"/>
      <c r="F115" s="75"/>
      <c r="G115" s="75"/>
      <c r="H115" s="134" t="s">
        <v>100</v>
      </c>
      <c r="I115" s="135"/>
      <c r="J115" s="135"/>
      <c r="K115" s="140" t="n">
        <v>17.78</v>
      </c>
      <c r="L115" s="137"/>
      <c r="M115" s="135"/>
      <c r="N115" s="137"/>
      <c r="O115" s="135"/>
      <c r="P115" s="138" t="n">
        <v>5177.36</v>
      </c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  <c r="DX115" s="73"/>
      <c r="DY115" s="73"/>
      <c r="DZ115" s="73"/>
      <c r="EA115" s="73"/>
      <c r="EB115" s="73"/>
      <c r="EC115" s="73"/>
      <c r="ED115" s="73"/>
      <c r="EE115" s="73"/>
      <c r="EF115" s="73"/>
      <c r="EG115" s="73"/>
      <c r="EH115" s="73"/>
      <c r="EI115" s="73"/>
      <c r="EJ115" s="73"/>
      <c r="EK115" s="73"/>
      <c r="EL115" s="73"/>
      <c r="EM115" s="73"/>
      <c r="EN115" s="73"/>
      <c r="EO115" s="73"/>
      <c r="EP115" s="73"/>
      <c r="EQ115" s="73"/>
      <c r="ER115" s="73"/>
      <c r="ES115" s="73"/>
      <c r="ET115" s="73"/>
      <c r="EU115" s="73"/>
      <c r="EV115" s="73"/>
      <c r="EW115" s="73"/>
      <c r="EX115" s="73"/>
      <c r="EY115" s="73"/>
      <c r="EZ115" s="73"/>
      <c r="FA115" s="73"/>
      <c r="FB115" s="73"/>
      <c r="FC115" s="73"/>
      <c r="FD115" s="73"/>
      <c r="FE115" s="73"/>
      <c r="FF115" s="73"/>
      <c r="FG115" s="73"/>
      <c r="FH115" s="73"/>
      <c r="FI115" s="73"/>
      <c r="FJ115" s="73"/>
      <c r="FK115" s="73"/>
      <c r="FL115" s="73"/>
      <c r="FM115" s="73"/>
      <c r="FN115" s="73"/>
      <c r="FO115" s="73"/>
      <c r="FP115" s="73"/>
      <c r="FQ115" s="73"/>
      <c r="FR115" s="73"/>
      <c r="FS115" s="73"/>
      <c r="FT115" s="73"/>
      <c r="FU115" s="73"/>
      <c r="FV115" s="73"/>
      <c r="FW115" s="73"/>
      <c r="FX115" s="73"/>
      <c r="FY115" s="73"/>
      <c r="FZ115" s="73"/>
      <c r="GA115" s="73"/>
      <c r="GB115" s="73"/>
      <c r="GC115" s="73"/>
      <c r="GD115" s="73"/>
      <c r="GE115" s="73"/>
      <c r="GF115" s="73"/>
      <c r="GG115" s="73"/>
      <c r="GH115" s="73"/>
      <c r="GI115" s="73"/>
      <c r="GJ115" s="73"/>
      <c r="GK115" s="73"/>
      <c r="GL115" s="73"/>
      <c r="GM115" s="73"/>
      <c r="GN115" s="73"/>
      <c r="GO115" s="236"/>
      <c r="GP115" s="218"/>
      <c r="GQ115" s="218"/>
      <c r="GR115" s="218"/>
      <c r="GS115" s="218"/>
      <c r="GT115" s="218"/>
      <c r="GU115" s="79" t="s">
        <v>99</v>
      </c>
      <c r="GV115" s="79"/>
      <c r="GW115" s="79"/>
      <c r="GX115" s="218"/>
      <c r="GY115" s="79"/>
      <c r="GZ115" s="218"/>
      <c r="HA115" s="238"/>
      <c r="HB115" s="73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</row>
    <row r="116" customFormat="false" ht="11.25" hidden="false" customHeight="true" outlineLevel="0" collapsed="false">
      <c r="A116" s="139"/>
      <c r="B116" s="133" t="s">
        <v>515</v>
      </c>
      <c r="C116" s="75" t="s">
        <v>516</v>
      </c>
      <c r="D116" s="75"/>
      <c r="E116" s="75"/>
      <c r="F116" s="75"/>
      <c r="G116" s="75"/>
      <c r="H116" s="134" t="s">
        <v>100</v>
      </c>
      <c r="I116" s="147" t="n">
        <v>127</v>
      </c>
      <c r="J116" s="135"/>
      <c r="K116" s="140" t="n">
        <v>17.78</v>
      </c>
      <c r="L116" s="141"/>
      <c r="M116" s="142"/>
      <c r="N116" s="143" t="n">
        <v>291.19</v>
      </c>
      <c r="O116" s="135"/>
      <c r="P116" s="138" t="n">
        <v>5177.36</v>
      </c>
      <c r="Q116" s="144"/>
      <c r="R116" s="144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3"/>
      <c r="DZ116" s="73"/>
      <c r="EA116" s="73"/>
      <c r="EB116" s="73"/>
      <c r="EC116" s="73"/>
      <c r="ED116" s="73"/>
      <c r="EE116" s="73"/>
      <c r="EF116" s="73"/>
      <c r="EG116" s="73"/>
      <c r="EH116" s="73"/>
      <c r="EI116" s="73"/>
      <c r="EJ116" s="73"/>
      <c r="EK116" s="73"/>
      <c r="EL116" s="73"/>
      <c r="EM116" s="73"/>
      <c r="EN116" s="73"/>
      <c r="EO116" s="73"/>
      <c r="EP116" s="73"/>
      <c r="EQ116" s="73"/>
      <c r="ER116" s="73"/>
      <c r="ES116" s="73"/>
      <c r="ET116" s="73"/>
      <c r="EU116" s="73"/>
      <c r="EV116" s="73"/>
      <c r="EW116" s="73"/>
      <c r="EX116" s="73"/>
      <c r="EY116" s="73"/>
      <c r="EZ116" s="73"/>
      <c r="FA116" s="73"/>
      <c r="FB116" s="73"/>
      <c r="FC116" s="73"/>
      <c r="FD116" s="73"/>
      <c r="FE116" s="73"/>
      <c r="FF116" s="73"/>
      <c r="FG116" s="73"/>
      <c r="FH116" s="73"/>
      <c r="FI116" s="73"/>
      <c r="FJ116" s="73"/>
      <c r="FK116" s="73"/>
      <c r="FL116" s="73"/>
      <c r="FM116" s="73"/>
      <c r="FN116" s="73"/>
      <c r="FO116" s="73"/>
      <c r="FP116" s="73"/>
      <c r="FQ116" s="73"/>
      <c r="FR116" s="73"/>
      <c r="FS116" s="73"/>
      <c r="FT116" s="73"/>
      <c r="FU116" s="73"/>
      <c r="FV116" s="73"/>
      <c r="FW116" s="73"/>
      <c r="FX116" s="73"/>
      <c r="FY116" s="73"/>
      <c r="FZ116" s="73"/>
      <c r="GA116" s="73"/>
      <c r="GB116" s="73"/>
      <c r="GC116" s="73"/>
      <c r="GD116" s="73"/>
      <c r="GE116" s="73"/>
      <c r="GF116" s="73"/>
      <c r="GG116" s="73"/>
      <c r="GH116" s="73"/>
      <c r="GI116" s="73"/>
      <c r="GJ116" s="73"/>
      <c r="GK116" s="73"/>
      <c r="GL116" s="73"/>
      <c r="GM116" s="73"/>
      <c r="GN116" s="73"/>
      <c r="GO116" s="236"/>
      <c r="GP116" s="218"/>
      <c r="GQ116" s="218"/>
      <c r="GR116" s="218"/>
      <c r="GS116" s="218"/>
      <c r="GT116" s="218"/>
      <c r="GU116" s="79"/>
      <c r="GV116" s="79" t="s">
        <v>516</v>
      </c>
      <c r="GW116" s="79"/>
      <c r="GX116" s="218"/>
      <c r="GY116" s="79"/>
      <c r="GZ116" s="218"/>
      <c r="HA116" s="238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</row>
    <row r="117" customFormat="false" ht="11.25" hidden="false" customHeight="true" outlineLevel="0" collapsed="false">
      <c r="A117" s="132"/>
      <c r="B117" s="133" t="s">
        <v>103</v>
      </c>
      <c r="C117" s="75" t="s">
        <v>104</v>
      </c>
      <c r="D117" s="75"/>
      <c r="E117" s="75"/>
      <c r="F117" s="75"/>
      <c r="G117" s="75"/>
      <c r="H117" s="134"/>
      <c r="I117" s="135"/>
      <c r="J117" s="135"/>
      <c r="K117" s="135"/>
      <c r="L117" s="137"/>
      <c r="M117" s="135"/>
      <c r="N117" s="137"/>
      <c r="O117" s="135"/>
      <c r="P117" s="138" t="n">
        <v>1872.01</v>
      </c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236"/>
      <c r="GP117" s="218"/>
      <c r="GQ117" s="218"/>
      <c r="GR117" s="218"/>
      <c r="GS117" s="218"/>
      <c r="GT117" s="218"/>
      <c r="GU117" s="79" t="s">
        <v>104</v>
      </c>
      <c r="GV117" s="79"/>
      <c r="GW117" s="79"/>
      <c r="GX117" s="218"/>
      <c r="GY117" s="79"/>
      <c r="GZ117" s="218"/>
      <c r="HA117" s="238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</row>
    <row r="118" customFormat="false" ht="11.25" hidden="false" customHeight="true" outlineLevel="0" collapsed="false">
      <c r="A118" s="132"/>
      <c r="B118" s="133"/>
      <c r="C118" s="75" t="s">
        <v>150</v>
      </c>
      <c r="D118" s="75"/>
      <c r="E118" s="75"/>
      <c r="F118" s="75"/>
      <c r="G118" s="75"/>
      <c r="H118" s="134" t="s">
        <v>100</v>
      </c>
      <c r="I118" s="135"/>
      <c r="J118" s="135"/>
      <c r="K118" s="162" t="n">
        <v>1.1928</v>
      </c>
      <c r="L118" s="137"/>
      <c r="M118" s="135"/>
      <c r="N118" s="137"/>
      <c r="O118" s="135"/>
      <c r="P118" s="156" t="n">
        <v>545.23</v>
      </c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73"/>
      <c r="EH118" s="73"/>
      <c r="EI118" s="73"/>
      <c r="EJ118" s="73"/>
      <c r="EK118" s="73"/>
      <c r="EL118" s="73"/>
      <c r="EM118" s="73"/>
      <c r="EN118" s="73"/>
      <c r="EO118" s="73"/>
      <c r="EP118" s="73"/>
      <c r="EQ118" s="73"/>
      <c r="ER118" s="73"/>
      <c r="ES118" s="73"/>
      <c r="ET118" s="73"/>
      <c r="EU118" s="73"/>
      <c r="EV118" s="73"/>
      <c r="EW118" s="73"/>
      <c r="EX118" s="73"/>
      <c r="EY118" s="73"/>
      <c r="EZ118" s="73"/>
      <c r="FA118" s="73"/>
      <c r="FB118" s="73"/>
      <c r="FC118" s="73"/>
      <c r="FD118" s="73"/>
      <c r="FE118" s="73"/>
      <c r="FF118" s="73"/>
      <c r="FG118" s="73"/>
      <c r="FH118" s="73"/>
      <c r="FI118" s="73"/>
      <c r="FJ118" s="73"/>
      <c r="FK118" s="73"/>
      <c r="FL118" s="73"/>
      <c r="FM118" s="73"/>
      <c r="FN118" s="73"/>
      <c r="FO118" s="73"/>
      <c r="FP118" s="73"/>
      <c r="FQ118" s="73"/>
      <c r="FR118" s="73"/>
      <c r="FS118" s="73"/>
      <c r="FT118" s="73"/>
      <c r="FU118" s="73"/>
      <c r="FV118" s="73"/>
      <c r="FW118" s="73"/>
      <c r="FX118" s="73"/>
      <c r="FY118" s="73"/>
      <c r="FZ118" s="73"/>
      <c r="GA118" s="73"/>
      <c r="GB118" s="73"/>
      <c r="GC118" s="73"/>
      <c r="GD118" s="73"/>
      <c r="GE118" s="73"/>
      <c r="GF118" s="73"/>
      <c r="GG118" s="73"/>
      <c r="GH118" s="73"/>
      <c r="GI118" s="73"/>
      <c r="GJ118" s="73"/>
      <c r="GK118" s="73"/>
      <c r="GL118" s="73"/>
      <c r="GM118" s="73"/>
      <c r="GN118" s="73"/>
      <c r="GO118" s="236"/>
      <c r="GP118" s="218"/>
      <c r="GQ118" s="218"/>
      <c r="GR118" s="218"/>
      <c r="GS118" s="218"/>
      <c r="GT118" s="218"/>
      <c r="GU118" s="79" t="s">
        <v>150</v>
      </c>
      <c r="GV118" s="79"/>
      <c r="GW118" s="79"/>
      <c r="GX118" s="218"/>
      <c r="GY118" s="79"/>
      <c r="GZ118" s="218"/>
      <c r="HA118" s="238"/>
      <c r="HB118" s="73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</row>
    <row r="119" customFormat="false" ht="11.25" hidden="false" customHeight="true" outlineLevel="0" collapsed="false">
      <c r="A119" s="139"/>
      <c r="B119" s="133" t="s">
        <v>151</v>
      </c>
      <c r="C119" s="75" t="s">
        <v>152</v>
      </c>
      <c r="D119" s="75"/>
      <c r="E119" s="75"/>
      <c r="F119" s="75"/>
      <c r="G119" s="75"/>
      <c r="H119" s="134" t="s">
        <v>107</v>
      </c>
      <c r="I119" s="140" t="n">
        <v>0.84</v>
      </c>
      <c r="J119" s="135"/>
      <c r="K119" s="162" t="n">
        <v>0.1176</v>
      </c>
      <c r="L119" s="145" t="n">
        <v>887.54</v>
      </c>
      <c r="M119" s="146" t="n">
        <v>1.33</v>
      </c>
      <c r="N119" s="143" t="n">
        <v>1180.43</v>
      </c>
      <c r="O119" s="135"/>
      <c r="P119" s="138" t="n">
        <v>138.82</v>
      </c>
      <c r="Q119" s="144"/>
      <c r="R119" s="144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3"/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3"/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3"/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3"/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3"/>
      <c r="FX119" s="73"/>
      <c r="FY119" s="73"/>
      <c r="FZ119" s="73"/>
      <c r="GA119" s="73"/>
      <c r="GB119" s="73"/>
      <c r="GC119" s="73"/>
      <c r="GD119" s="73"/>
      <c r="GE119" s="73"/>
      <c r="GF119" s="73"/>
      <c r="GG119" s="73"/>
      <c r="GH119" s="73"/>
      <c r="GI119" s="73"/>
      <c r="GJ119" s="73"/>
      <c r="GK119" s="73"/>
      <c r="GL119" s="73"/>
      <c r="GM119" s="73"/>
      <c r="GN119" s="73"/>
      <c r="GO119" s="236"/>
      <c r="GP119" s="218"/>
      <c r="GQ119" s="218"/>
      <c r="GR119" s="218"/>
      <c r="GS119" s="218"/>
      <c r="GT119" s="218"/>
      <c r="GU119" s="79"/>
      <c r="GV119" s="79" t="s">
        <v>152</v>
      </c>
      <c r="GW119" s="79"/>
      <c r="GX119" s="218"/>
      <c r="GY119" s="79"/>
      <c r="GZ119" s="218"/>
      <c r="HA119" s="238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</row>
    <row r="120" customFormat="false" ht="11.25" hidden="false" customHeight="true" outlineLevel="0" collapsed="false">
      <c r="A120" s="153"/>
      <c r="B120" s="133" t="s">
        <v>153</v>
      </c>
      <c r="C120" s="75" t="s">
        <v>154</v>
      </c>
      <c r="D120" s="75"/>
      <c r="E120" s="75"/>
      <c r="F120" s="75"/>
      <c r="G120" s="75"/>
      <c r="H120" s="134" t="s">
        <v>100</v>
      </c>
      <c r="I120" s="140" t="n">
        <v>0.84</v>
      </c>
      <c r="J120" s="135"/>
      <c r="K120" s="162" t="n">
        <v>0.1176</v>
      </c>
      <c r="L120" s="137"/>
      <c r="M120" s="135"/>
      <c r="N120" s="160" t="n">
        <v>488.93</v>
      </c>
      <c r="O120" s="135"/>
      <c r="P120" s="156" t="n">
        <v>57.5</v>
      </c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3"/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3"/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73"/>
      <c r="GA120" s="73"/>
      <c r="GB120" s="73"/>
      <c r="GC120" s="73"/>
      <c r="GD120" s="73"/>
      <c r="GE120" s="73"/>
      <c r="GF120" s="73"/>
      <c r="GG120" s="73"/>
      <c r="GH120" s="73"/>
      <c r="GI120" s="73"/>
      <c r="GJ120" s="73"/>
      <c r="GK120" s="73"/>
      <c r="GL120" s="73"/>
      <c r="GM120" s="73"/>
      <c r="GN120" s="73"/>
      <c r="GO120" s="236"/>
      <c r="GP120" s="218"/>
      <c r="GQ120" s="218"/>
      <c r="GR120" s="218"/>
      <c r="GS120" s="218"/>
      <c r="GT120" s="218"/>
      <c r="GU120" s="79"/>
      <c r="GV120" s="79"/>
      <c r="GW120" s="79" t="s">
        <v>154</v>
      </c>
      <c r="GX120" s="218"/>
      <c r="GY120" s="79"/>
      <c r="GZ120" s="218"/>
      <c r="HA120" s="238"/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</row>
    <row r="121" customFormat="false" ht="21" hidden="false" customHeight="true" outlineLevel="0" collapsed="false">
      <c r="A121" s="139"/>
      <c r="B121" s="133" t="s">
        <v>517</v>
      </c>
      <c r="C121" s="75" t="s">
        <v>518</v>
      </c>
      <c r="D121" s="75"/>
      <c r="E121" s="75"/>
      <c r="F121" s="75"/>
      <c r="G121" s="75"/>
      <c r="H121" s="134" t="s">
        <v>107</v>
      </c>
      <c r="I121" s="140" t="n">
        <v>3.84</v>
      </c>
      <c r="J121" s="135"/>
      <c r="K121" s="162" t="n">
        <v>0.5376</v>
      </c>
      <c r="L121" s="164" t="n">
        <v>2664.41</v>
      </c>
      <c r="M121" s="146" t="n">
        <v>1.21</v>
      </c>
      <c r="N121" s="143" t="n">
        <v>3223.94</v>
      </c>
      <c r="O121" s="135"/>
      <c r="P121" s="138" t="n">
        <v>1733.19</v>
      </c>
      <c r="Q121" s="144"/>
      <c r="R121" s="144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236"/>
      <c r="GP121" s="218"/>
      <c r="GQ121" s="218"/>
      <c r="GR121" s="218"/>
      <c r="GS121" s="218"/>
      <c r="GT121" s="218"/>
      <c r="GU121" s="79"/>
      <c r="GV121" s="79" t="s">
        <v>518</v>
      </c>
      <c r="GW121" s="79"/>
      <c r="GX121" s="218"/>
      <c r="GY121" s="79"/>
      <c r="GZ121" s="218"/>
      <c r="HA121" s="238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</row>
    <row r="122" customFormat="false" ht="11.25" hidden="false" customHeight="true" outlineLevel="0" collapsed="false">
      <c r="A122" s="153"/>
      <c r="B122" s="133" t="s">
        <v>519</v>
      </c>
      <c r="C122" s="75" t="s">
        <v>520</v>
      </c>
      <c r="D122" s="75"/>
      <c r="E122" s="75"/>
      <c r="F122" s="75"/>
      <c r="G122" s="75"/>
      <c r="H122" s="134" t="s">
        <v>100</v>
      </c>
      <c r="I122" s="140" t="n">
        <v>7.68</v>
      </c>
      <c r="J122" s="135"/>
      <c r="K122" s="162" t="n">
        <v>1.0752</v>
      </c>
      <c r="L122" s="137"/>
      <c r="M122" s="135"/>
      <c r="N122" s="160" t="n">
        <v>453.62</v>
      </c>
      <c r="O122" s="135"/>
      <c r="P122" s="156" t="n">
        <v>487.73</v>
      </c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3"/>
      <c r="EX122" s="73"/>
      <c r="EY122" s="73"/>
      <c r="EZ122" s="73"/>
      <c r="FA122" s="73"/>
      <c r="FB122" s="73"/>
      <c r="FC122" s="73"/>
      <c r="FD122" s="73"/>
      <c r="FE122" s="73"/>
      <c r="FF122" s="73"/>
      <c r="FG122" s="73"/>
      <c r="FH122" s="73"/>
      <c r="FI122" s="73"/>
      <c r="FJ122" s="73"/>
      <c r="FK122" s="73"/>
      <c r="FL122" s="73"/>
      <c r="FM122" s="73"/>
      <c r="FN122" s="73"/>
      <c r="FO122" s="73"/>
      <c r="FP122" s="73"/>
      <c r="FQ122" s="73"/>
      <c r="FR122" s="73"/>
      <c r="FS122" s="73"/>
      <c r="FT122" s="73"/>
      <c r="FU122" s="73"/>
      <c r="FV122" s="73"/>
      <c r="FW122" s="73"/>
      <c r="FX122" s="73"/>
      <c r="FY122" s="73"/>
      <c r="FZ122" s="73"/>
      <c r="GA122" s="73"/>
      <c r="GB122" s="73"/>
      <c r="GC122" s="73"/>
      <c r="GD122" s="73"/>
      <c r="GE122" s="73"/>
      <c r="GF122" s="73"/>
      <c r="GG122" s="73"/>
      <c r="GH122" s="73"/>
      <c r="GI122" s="73"/>
      <c r="GJ122" s="73"/>
      <c r="GK122" s="73"/>
      <c r="GL122" s="73"/>
      <c r="GM122" s="73"/>
      <c r="GN122" s="73"/>
      <c r="GO122" s="236"/>
      <c r="GP122" s="218"/>
      <c r="GQ122" s="218"/>
      <c r="GR122" s="218"/>
      <c r="GS122" s="218"/>
      <c r="GT122" s="218"/>
      <c r="GU122" s="79"/>
      <c r="GV122" s="79"/>
      <c r="GW122" s="79" t="s">
        <v>520</v>
      </c>
      <c r="GX122" s="218"/>
      <c r="GY122" s="79"/>
      <c r="GZ122" s="218"/>
      <c r="HA122" s="238"/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</row>
    <row r="123" customFormat="false" ht="11.25" hidden="false" customHeight="true" outlineLevel="0" collapsed="false">
      <c r="A123" s="149"/>
      <c r="B123" s="150"/>
      <c r="C123" s="123" t="s">
        <v>118</v>
      </c>
      <c r="D123" s="123"/>
      <c r="E123" s="123"/>
      <c r="F123" s="123"/>
      <c r="G123" s="123"/>
      <c r="H123" s="125"/>
      <c r="I123" s="126"/>
      <c r="J123" s="126"/>
      <c r="K123" s="126"/>
      <c r="L123" s="129"/>
      <c r="M123" s="126"/>
      <c r="N123" s="151"/>
      <c r="O123" s="126"/>
      <c r="P123" s="152" t="n">
        <v>7594.6</v>
      </c>
      <c r="Q123" s="144"/>
      <c r="R123" s="144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3"/>
      <c r="EX123" s="73"/>
      <c r="EY123" s="73"/>
      <c r="EZ123" s="73"/>
      <c r="FA123" s="73"/>
      <c r="FB123" s="73"/>
      <c r="FC123" s="73"/>
      <c r="FD123" s="73"/>
      <c r="FE123" s="73"/>
      <c r="FF123" s="73"/>
      <c r="FG123" s="73"/>
      <c r="FH123" s="73"/>
      <c r="FI123" s="73"/>
      <c r="FJ123" s="73"/>
      <c r="FK123" s="73"/>
      <c r="FL123" s="73"/>
      <c r="FM123" s="73"/>
      <c r="FN123" s="73"/>
      <c r="FO123" s="73"/>
      <c r="FP123" s="73"/>
      <c r="FQ123" s="73"/>
      <c r="FR123" s="73"/>
      <c r="FS123" s="73"/>
      <c r="FT123" s="73"/>
      <c r="FU123" s="73"/>
      <c r="FV123" s="73"/>
      <c r="FW123" s="73"/>
      <c r="FX123" s="73"/>
      <c r="FY123" s="73"/>
      <c r="FZ123" s="73"/>
      <c r="GA123" s="73"/>
      <c r="GB123" s="73"/>
      <c r="GC123" s="73"/>
      <c r="GD123" s="73"/>
      <c r="GE123" s="73"/>
      <c r="GF123" s="73"/>
      <c r="GG123" s="73"/>
      <c r="GH123" s="73"/>
      <c r="GI123" s="73"/>
      <c r="GJ123" s="73"/>
      <c r="GK123" s="73"/>
      <c r="GL123" s="73"/>
      <c r="GM123" s="73"/>
      <c r="GN123" s="73"/>
      <c r="GO123" s="236"/>
      <c r="GP123" s="218"/>
      <c r="GQ123" s="218"/>
      <c r="GR123" s="218"/>
      <c r="GS123" s="218"/>
      <c r="GT123" s="218"/>
      <c r="GU123" s="79"/>
      <c r="GV123" s="79"/>
      <c r="GW123" s="79"/>
      <c r="GX123" s="218" t="s">
        <v>118</v>
      </c>
      <c r="GY123" s="79"/>
      <c r="GZ123" s="218"/>
      <c r="HA123" s="238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</row>
    <row r="124" customFormat="false" ht="11.25" hidden="false" customHeight="true" outlineLevel="0" collapsed="false">
      <c r="A124" s="153"/>
      <c r="B124" s="133"/>
      <c r="C124" s="75" t="s">
        <v>119</v>
      </c>
      <c r="D124" s="75"/>
      <c r="E124" s="75"/>
      <c r="F124" s="75"/>
      <c r="G124" s="75"/>
      <c r="H124" s="134"/>
      <c r="I124" s="135"/>
      <c r="J124" s="135"/>
      <c r="K124" s="135"/>
      <c r="L124" s="137"/>
      <c r="M124" s="135"/>
      <c r="N124" s="137"/>
      <c r="O124" s="135"/>
      <c r="P124" s="138" t="n">
        <v>5722.59</v>
      </c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73"/>
      <c r="EH124" s="73"/>
      <c r="EI124" s="73"/>
      <c r="EJ124" s="73"/>
      <c r="EK124" s="73"/>
      <c r="EL124" s="73"/>
      <c r="EM124" s="73"/>
      <c r="EN124" s="73"/>
      <c r="EO124" s="73"/>
      <c r="EP124" s="73"/>
      <c r="EQ124" s="73"/>
      <c r="ER124" s="73"/>
      <c r="ES124" s="73"/>
      <c r="ET124" s="73"/>
      <c r="EU124" s="73"/>
      <c r="EV124" s="73"/>
      <c r="EW124" s="73"/>
      <c r="EX124" s="73"/>
      <c r="EY124" s="73"/>
      <c r="EZ124" s="73"/>
      <c r="FA124" s="73"/>
      <c r="FB124" s="73"/>
      <c r="FC124" s="73"/>
      <c r="FD124" s="73"/>
      <c r="FE124" s="73"/>
      <c r="FF124" s="73"/>
      <c r="FG124" s="73"/>
      <c r="FH124" s="73"/>
      <c r="FI124" s="73"/>
      <c r="FJ124" s="73"/>
      <c r="FK124" s="73"/>
      <c r="FL124" s="73"/>
      <c r="FM124" s="73"/>
      <c r="FN124" s="73"/>
      <c r="FO124" s="73"/>
      <c r="FP124" s="73"/>
      <c r="FQ124" s="73"/>
      <c r="FR124" s="73"/>
      <c r="FS124" s="73"/>
      <c r="FT124" s="73"/>
      <c r="FU124" s="73"/>
      <c r="FV124" s="73"/>
      <c r="FW124" s="73"/>
      <c r="FX124" s="73"/>
      <c r="FY124" s="73"/>
      <c r="FZ124" s="73"/>
      <c r="GA124" s="73"/>
      <c r="GB124" s="73"/>
      <c r="GC124" s="73"/>
      <c r="GD124" s="73"/>
      <c r="GE124" s="73"/>
      <c r="GF124" s="73"/>
      <c r="GG124" s="73"/>
      <c r="GH124" s="73"/>
      <c r="GI124" s="73"/>
      <c r="GJ124" s="73"/>
      <c r="GK124" s="73"/>
      <c r="GL124" s="73"/>
      <c r="GM124" s="73"/>
      <c r="GN124" s="73"/>
      <c r="GO124" s="236"/>
      <c r="GP124" s="218"/>
      <c r="GQ124" s="218"/>
      <c r="GR124" s="218"/>
      <c r="GS124" s="218"/>
      <c r="GT124" s="218"/>
      <c r="GU124" s="79"/>
      <c r="GV124" s="79"/>
      <c r="GW124" s="79"/>
      <c r="GX124" s="218"/>
      <c r="GY124" s="79" t="s">
        <v>119</v>
      </c>
      <c r="GZ124" s="218"/>
      <c r="HA124" s="238"/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</row>
    <row r="125" customFormat="false" ht="21" hidden="false" customHeight="true" outlineLevel="0" collapsed="false">
      <c r="A125" s="153"/>
      <c r="B125" s="133" t="s">
        <v>509</v>
      </c>
      <c r="C125" s="75" t="s">
        <v>510</v>
      </c>
      <c r="D125" s="75"/>
      <c r="E125" s="75"/>
      <c r="F125" s="75"/>
      <c r="G125" s="75"/>
      <c r="H125" s="134" t="s">
        <v>122</v>
      </c>
      <c r="I125" s="147" t="n">
        <v>89</v>
      </c>
      <c r="J125" s="140" t="n">
        <v>0.93</v>
      </c>
      <c r="K125" s="140" t="n">
        <v>82.77</v>
      </c>
      <c r="L125" s="137"/>
      <c r="M125" s="135"/>
      <c r="N125" s="137"/>
      <c r="O125" s="135"/>
      <c r="P125" s="138" t="n">
        <v>4736.59</v>
      </c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3"/>
      <c r="EZ125" s="73"/>
      <c r="FA125" s="73"/>
      <c r="FB125" s="73"/>
      <c r="FC125" s="73"/>
      <c r="FD125" s="73"/>
      <c r="FE125" s="73"/>
      <c r="FF125" s="73"/>
      <c r="FG125" s="73"/>
      <c r="FH125" s="73"/>
      <c r="FI125" s="73"/>
      <c r="FJ125" s="73"/>
      <c r="FK125" s="73"/>
      <c r="FL125" s="73"/>
      <c r="FM125" s="73"/>
      <c r="FN125" s="73"/>
      <c r="FO125" s="73"/>
      <c r="FP125" s="73"/>
      <c r="FQ125" s="73"/>
      <c r="FR125" s="73"/>
      <c r="FS125" s="73"/>
      <c r="FT125" s="73"/>
      <c r="FU125" s="73"/>
      <c r="FV125" s="73"/>
      <c r="FW125" s="73"/>
      <c r="FX125" s="73"/>
      <c r="FY125" s="73"/>
      <c r="FZ125" s="73"/>
      <c r="GA125" s="73"/>
      <c r="GB125" s="73"/>
      <c r="GC125" s="73"/>
      <c r="GD125" s="73"/>
      <c r="GE125" s="73"/>
      <c r="GF125" s="73"/>
      <c r="GG125" s="73"/>
      <c r="GH125" s="73"/>
      <c r="GI125" s="73"/>
      <c r="GJ125" s="73"/>
      <c r="GK125" s="73"/>
      <c r="GL125" s="73"/>
      <c r="GM125" s="73"/>
      <c r="GN125" s="73"/>
      <c r="GO125" s="236"/>
      <c r="GP125" s="218"/>
      <c r="GQ125" s="218"/>
      <c r="GR125" s="218"/>
      <c r="GS125" s="218"/>
      <c r="GT125" s="218"/>
      <c r="GU125" s="79"/>
      <c r="GV125" s="79"/>
      <c r="GW125" s="79"/>
      <c r="GX125" s="218"/>
      <c r="GY125" s="79" t="s">
        <v>510</v>
      </c>
      <c r="GZ125" s="218"/>
      <c r="HA125" s="238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</row>
    <row r="126" customFormat="false" ht="21" hidden="false" customHeight="true" outlineLevel="0" collapsed="false">
      <c r="A126" s="153"/>
      <c r="B126" s="133" t="s">
        <v>511</v>
      </c>
      <c r="C126" s="75" t="s">
        <v>512</v>
      </c>
      <c r="D126" s="75"/>
      <c r="E126" s="75"/>
      <c r="F126" s="75"/>
      <c r="G126" s="75"/>
      <c r="H126" s="134" t="s">
        <v>122</v>
      </c>
      <c r="I126" s="147" t="n">
        <v>41</v>
      </c>
      <c r="J126" s="135"/>
      <c r="K126" s="147" t="n">
        <v>41</v>
      </c>
      <c r="L126" s="137"/>
      <c r="M126" s="135"/>
      <c r="N126" s="137"/>
      <c r="O126" s="135"/>
      <c r="P126" s="138" t="n">
        <v>2346.26</v>
      </c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236"/>
      <c r="GP126" s="218"/>
      <c r="GQ126" s="218"/>
      <c r="GR126" s="218"/>
      <c r="GS126" s="218"/>
      <c r="GT126" s="218"/>
      <c r="GU126" s="79"/>
      <c r="GV126" s="79"/>
      <c r="GW126" s="79"/>
      <c r="GX126" s="218"/>
      <c r="GY126" s="79" t="s">
        <v>512</v>
      </c>
      <c r="GZ126" s="218"/>
      <c r="HA126" s="238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</row>
    <row r="127" customFormat="false" ht="11.25" hidden="false" customHeight="true" outlineLevel="0" collapsed="false">
      <c r="A127" s="154"/>
      <c r="B127" s="155"/>
      <c r="C127" s="123" t="s">
        <v>125</v>
      </c>
      <c r="D127" s="123"/>
      <c r="E127" s="123"/>
      <c r="F127" s="123"/>
      <c r="G127" s="123"/>
      <c r="H127" s="125"/>
      <c r="I127" s="126"/>
      <c r="J127" s="126"/>
      <c r="K127" s="126"/>
      <c r="L127" s="129"/>
      <c r="M127" s="126"/>
      <c r="N127" s="151" t="n">
        <v>104838.93</v>
      </c>
      <c r="O127" s="126"/>
      <c r="P127" s="152" t="n">
        <v>14677.45</v>
      </c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236"/>
      <c r="GP127" s="218"/>
      <c r="GQ127" s="218"/>
      <c r="GR127" s="218"/>
      <c r="GS127" s="218"/>
      <c r="GT127" s="218"/>
      <c r="GU127" s="79"/>
      <c r="GV127" s="79"/>
      <c r="GW127" s="79"/>
      <c r="GX127" s="218"/>
      <c r="GY127" s="79"/>
      <c r="GZ127" s="218" t="s">
        <v>125</v>
      </c>
      <c r="HA127" s="238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</row>
    <row r="128" customFormat="false" ht="21" hidden="false" customHeight="true" outlineLevel="0" collapsed="false">
      <c r="A128" s="122" t="s">
        <v>171</v>
      </c>
      <c r="B128" s="123" t="s">
        <v>613</v>
      </c>
      <c r="C128" s="124" t="s">
        <v>614</v>
      </c>
      <c r="D128" s="124"/>
      <c r="E128" s="124"/>
      <c r="F128" s="124"/>
      <c r="G128" s="124"/>
      <c r="H128" s="125" t="s">
        <v>506</v>
      </c>
      <c r="I128" s="126" t="n">
        <v>1.089</v>
      </c>
      <c r="J128" s="127" t="n">
        <v>1</v>
      </c>
      <c r="K128" s="161" t="n">
        <v>1.089</v>
      </c>
      <c r="L128" s="129"/>
      <c r="M128" s="126"/>
      <c r="N128" s="130"/>
      <c r="O128" s="126"/>
      <c r="P128" s="131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236"/>
      <c r="GP128" s="218" t="s">
        <v>614</v>
      </c>
      <c r="GQ128" s="218"/>
      <c r="GR128" s="218"/>
      <c r="GS128" s="218"/>
      <c r="GT128" s="218"/>
      <c r="GU128" s="79"/>
      <c r="GV128" s="79"/>
      <c r="GW128" s="79"/>
      <c r="GX128" s="218"/>
      <c r="GY128" s="79"/>
      <c r="GZ128" s="218"/>
      <c r="HA128" s="238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</row>
    <row r="129" customFormat="false" ht="11.25" hidden="false" customHeight="true" outlineLevel="0" collapsed="false">
      <c r="A129" s="132"/>
      <c r="B129" s="133" t="s">
        <v>95</v>
      </c>
      <c r="C129" s="75" t="s">
        <v>99</v>
      </c>
      <c r="D129" s="75"/>
      <c r="E129" s="75"/>
      <c r="F129" s="75"/>
      <c r="G129" s="75"/>
      <c r="H129" s="134" t="s">
        <v>100</v>
      </c>
      <c r="I129" s="135"/>
      <c r="J129" s="135"/>
      <c r="K129" s="162" t="n">
        <v>30.3831</v>
      </c>
      <c r="L129" s="137"/>
      <c r="M129" s="135"/>
      <c r="N129" s="137"/>
      <c r="O129" s="135"/>
      <c r="P129" s="138" t="n">
        <v>8847.25</v>
      </c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236"/>
      <c r="GP129" s="218"/>
      <c r="GQ129" s="218"/>
      <c r="GR129" s="218"/>
      <c r="GS129" s="218"/>
      <c r="GT129" s="218"/>
      <c r="GU129" s="79" t="s">
        <v>99</v>
      </c>
      <c r="GV129" s="79"/>
      <c r="GW129" s="79"/>
      <c r="GX129" s="218"/>
      <c r="GY129" s="79"/>
      <c r="GZ129" s="218"/>
      <c r="HA129" s="238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</row>
    <row r="130" customFormat="false" ht="11.25" hidden="false" customHeight="true" outlineLevel="0" collapsed="false">
      <c r="A130" s="139"/>
      <c r="B130" s="133" t="s">
        <v>515</v>
      </c>
      <c r="C130" s="75" t="s">
        <v>516</v>
      </c>
      <c r="D130" s="75"/>
      <c r="E130" s="75"/>
      <c r="F130" s="75"/>
      <c r="G130" s="75"/>
      <c r="H130" s="134" t="s">
        <v>100</v>
      </c>
      <c r="I130" s="148" t="n">
        <v>27.9</v>
      </c>
      <c r="J130" s="135"/>
      <c r="K130" s="162" t="n">
        <v>30.3831</v>
      </c>
      <c r="L130" s="141"/>
      <c r="M130" s="142"/>
      <c r="N130" s="143" t="n">
        <v>291.19</v>
      </c>
      <c r="O130" s="135"/>
      <c r="P130" s="138" t="n">
        <v>8847.25</v>
      </c>
      <c r="Q130" s="144"/>
      <c r="R130" s="144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236"/>
      <c r="GP130" s="218"/>
      <c r="GQ130" s="218"/>
      <c r="GR130" s="218"/>
      <c r="GS130" s="218"/>
      <c r="GT130" s="218"/>
      <c r="GU130" s="79"/>
      <c r="GV130" s="79" t="s">
        <v>516</v>
      </c>
      <c r="GW130" s="79"/>
      <c r="GX130" s="218"/>
      <c r="GY130" s="79"/>
      <c r="GZ130" s="218"/>
      <c r="HA130" s="238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</row>
    <row r="131" customFormat="false" ht="11.25" hidden="false" customHeight="true" outlineLevel="0" collapsed="false">
      <c r="A131" s="132"/>
      <c r="B131" s="133" t="s">
        <v>103</v>
      </c>
      <c r="C131" s="75" t="s">
        <v>104</v>
      </c>
      <c r="D131" s="75"/>
      <c r="E131" s="75"/>
      <c r="F131" s="75"/>
      <c r="G131" s="75"/>
      <c r="H131" s="134"/>
      <c r="I131" s="135"/>
      <c r="J131" s="135"/>
      <c r="K131" s="135"/>
      <c r="L131" s="137"/>
      <c r="M131" s="135"/>
      <c r="N131" s="137"/>
      <c r="O131" s="135"/>
      <c r="P131" s="138" t="n">
        <v>5669.86</v>
      </c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236"/>
      <c r="GP131" s="218"/>
      <c r="GQ131" s="218"/>
      <c r="GR131" s="218"/>
      <c r="GS131" s="218"/>
      <c r="GT131" s="218"/>
      <c r="GU131" s="79" t="s">
        <v>104</v>
      </c>
      <c r="GV131" s="79"/>
      <c r="GW131" s="79"/>
      <c r="GX131" s="218"/>
      <c r="GY131" s="79"/>
      <c r="GZ131" s="218"/>
      <c r="HA131" s="238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</row>
    <row r="132" customFormat="false" ht="11.25" hidden="false" customHeight="true" outlineLevel="0" collapsed="false">
      <c r="A132" s="132"/>
      <c r="B132" s="133"/>
      <c r="C132" s="75" t="s">
        <v>150</v>
      </c>
      <c r="D132" s="75"/>
      <c r="E132" s="75"/>
      <c r="F132" s="75"/>
      <c r="G132" s="75"/>
      <c r="H132" s="134" t="s">
        <v>100</v>
      </c>
      <c r="I132" s="135"/>
      <c r="J132" s="135"/>
      <c r="K132" s="162" t="n">
        <v>2.7225</v>
      </c>
      <c r="L132" s="137"/>
      <c r="M132" s="135"/>
      <c r="N132" s="137"/>
      <c r="O132" s="135"/>
      <c r="P132" s="138" t="n">
        <v>1331.11</v>
      </c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3"/>
      <c r="EP132" s="73"/>
      <c r="EQ132" s="73"/>
      <c r="ER132" s="73"/>
      <c r="ES132" s="73"/>
      <c r="ET132" s="73"/>
      <c r="EU132" s="73"/>
      <c r="EV132" s="73"/>
      <c r="EW132" s="73"/>
      <c r="EX132" s="73"/>
      <c r="EY132" s="73"/>
      <c r="EZ132" s="73"/>
      <c r="FA132" s="73"/>
      <c r="FB132" s="73"/>
      <c r="FC132" s="73"/>
      <c r="FD132" s="73"/>
      <c r="FE132" s="73"/>
      <c r="FF132" s="73"/>
      <c r="FG132" s="73"/>
      <c r="FH132" s="73"/>
      <c r="FI132" s="73"/>
      <c r="FJ132" s="73"/>
      <c r="FK132" s="73"/>
      <c r="FL132" s="73"/>
      <c r="FM132" s="73"/>
      <c r="FN132" s="73"/>
      <c r="FO132" s="73"/>
      <c r="FP132" s="73"/>
      <c r="FQ132" s="73"/>
      <c r="FR132" s="73"/>
      <c r="FS132" s="73"/>
      <c r="FT132" s="73"/>
      <c r="FU132" s="73"/>
      <c r="FV132" s="73"/>
      <c r="FW132" s="73"/>
      <c r="FX132" s="73"/>
      <c r="FY132" s="73"/>
      <c r="FZ132" s="73"/>
      <c r="GA132" s="73"/>
      <c r="GB132" s="73"/>
      <c r="GC132" s="73"/>
      <c r="GD132" s="73"/>
      <c r="GE132" s="73"/>
      <c r="GF132" s="73"/>
      <c r="GG132" s="73"/>
      <c r="GH132" s="73"/>
      <c r="GI132" s="73"/>
      <c r="GJ132" s="73"/>
      <c r="GK132" s="73"/>
      <c r="GL132" s="73"/>
      <c r="GM132" s="73"/>
      <c r="GN132" s="73"/>
      <c r="GO132" s="236"/>
      <c r="GP132" s="218"/>
      <c r="GQ132" s="218"/>
      <c r="GR132" s="218"/>
      <c r="GS132" s="218"/>
      <c r="GT132" s="218"/>
      <c r="GU132" s="79" t="s">
        <v>150</v>
      </c>
      <c r="GV132" s="79"/>
      <c r="GW132" s="79"/>
      <c r="GX132" s="218"/>
      <c r="GY132" s="79"/>
      <c r="GZ132" s="218"/>
      <c r="HA132" s="238"/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</row>
    <row r="133" customFormat="false" ht="11.25" hidden="false" customHeight="true" outlineLevel="0" collapsed="false">
      <c r="A133" s="139"/>
      <c r="B133" s="133" t="s">
        <v>151</v>
      </c>
      <c r="C133" s="75" t="s">
        <v>152</v>
      </c>
      <c r="D133" s="75"/>
      <c r="E133" s="75"/>
      <c r="F133" s="75"/>
      <c r="G133" s="75"/>
      <c r="H133" s="134" t="s">
        <v>107</v>
      </c>
      <c r="I133" s="140" t="n">
        <v>0.36</v>
      </c>
      <c r="J133" s="135"/>
      <c r="K133" s="163" t="n">
        <v>0.39204</v>
      </c>
      <c r="L133" s="145" t="n">
        <v>887.54</v>
      </c>
      <c r="M133" s="146" t="n">
        <v>1.33</v>
      </c>
      <c r="N133" s="143" t="n">
        <v>1180.43</v>
      </c>
      <c r="O133" s="135"/>
      <c r="P133" s="138" t="n">
        <v>462.78</v>
      </c>
      <c r="Q133" s="144"/>
      <c r="R133" s="144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73"/>
      <c r="EH133" s="73"/>
      <c r="EI133" s="73"/>
      <c r="EJ133" s="73"/>
      <c r="EK133" s="73"/>
      <c r="EL133" s="73"/>
      <c r="EM133" s="73"/>
      <c r="EN133" s="73"/>
      <c r="EO133" s="73"/>
      <c r="EP133" s="73"/>
      <c r="EQ133" s="73"/>
      <c r="ER133" s="73"/>
      <c r="ES133" s="73"/>
      <c r="ET133" s="73"/>
      <c r="EU133" s="73"/>
      <c r="EV133" s="73"/>
      <c r="EW133" s="73"/>
      <c r="EX133" s="73"/>
      <c r="EY133" s="73"/>
      <c r="EZ133" s="73"/>
      <c r="FA133" s="73"/>
      <c r="FB133" s="73"/>
      <c r="FC133" s="73"/>
      <c r="FD133" s="73"/>
      <c r="FE133" s="73"/>
      <c r="FF133" s="73"/>
      <c r="FG133" s="73"/>
      <c r="FH133" s="73"/>
      <c r="FI133" s="73"/>
      <c r="FJ133" s="73"/>
      <c r="FK133" s="73"/>
      <c r="FL133" s="73"/>
      <c r="FM133" s="73"/>
      <c r="FN133" s="73"/>
      <c r="FO133" s="73"/>
      <c r="FP133" s="73"/>
      <c r="FQ133" s="73"/>
      <c r="FR133" s="73"/>
      <c r="FS133" s="73"/>
      <c r="FT133" s="73"/>
      <c r="FU133" s="73"/>
      <c r="FV133" s="73"/>
      <c r="FW133" s="73"/>
      <c r="FX133" s="73"/>
      <c r="FY133" s="73"/>
      <c r="FZ133" s="73"/>
      <c r="GA133" s="73"/>
      <c r="GB133" s="73"/>
      <c r="GC133" s="73"/>
      <c r="GD133" s="73"/>
      <c r="GE133" s="73"/>
      <c r="GF133" s="73"/>
      <c r="GG133" s="73"/>
      <c r="GH133" s="73"/>
      <c r="GI133" s="73"/>
      <c r="GJ133" s="73"/>
      <c r="GK133" s="73"/>
      <c r="GL133" s="73"/>
      <c r="GM133" s="73"/>
      <c r="GN133" s="73"/>
      <c r="GO133" s="236"/>
      <c r="GP133" s="218"/>
      <c r="GQ133" s="218"/>
      <c r="GR133" s="218"/>
      <c r="GS133" s="218"/>
      <c r="GT133" s="218"/>
      <c r="GU133" s="79"/>
      <c r="GV133" s="79" t="s">
        <v>152</v>
      </c>
      <c r="GW133" s="79"/>
      <c r="GX133" s="218"/>
      <c r="GY133" s="79"/>
      <c r="GZ133" s="218"/>
      <c r="HA133" s="238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</row>
    <row r="134" customFormat="false" ht="11.25" hidden="false" customHeight="true" outlineLevel="0" collapsed="false">
      <c r="A134" s="153"/>
      <c r="B134" s="133" t="s">
        <v>153</v>
      </c>
      <c r="C134" s="75" t="s">
        <v>154</v>
      </c>
      <c r="D134" s="75"/>
      <c r="E134" s="75"/>
      <c r="F134" s="75"/>
      <c r="G134" s="75"/>
      <c r="H134" s="134" t="s">
        <v>100</v>
      </c>
      <c r="I134" s="140" t="n">
        <v>0.36</v>
      </c>
      <c r="J134" s="135"/>
      <c r="K134" s="163" t="n">
        <v>0.39204</v>
      </c>
      <c r="L134" s="137"/>
      <c r="M134" s="135"/>
      <c r="N134" s="160" t="n">
        <v>488.93</v>
      </c>
      <c r="O134" s="135"/>
      <c r="P134" s="156" t="n">
        <v>191.68</v>
      </c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73"/>
      <c r="EH134" s="73"/>
      <c r="EI134" s="73"/>
      <c r="EJ134" s="73"/>
      <c r="EK134" s="73"/>
      <c r="EL134" s="73"/>
      <c r="EM134" s="73"/>
      <c r="EN134" s="73"/>
      <c r="EO134" s="73"/>
      <c r="EP134" s="73"/>
      <c r="EQ134" s="73"/>
      <c r="ER134" s="73"/>
      <c r="ES134" s="73"/>
      <c r="ET134" s="73"/>
      <c r="EU134" s="73"/>
      <c r="EV134" s="73"/>
      <c r="EW134" s="73"/>
      <c r="EX134" s="73"/>
      <c r="EY134" s="73"/>
      <c r="EZ134" s="73"/>
      <c r="FA134" s="73"/>
      <c r="FB134" s="73"/>
      <c r="FC134" s="73"/>
      <c r="FD134" s="73"/>
      <c r="FE134" s="73"/>
      <c r="FF134" s="73"/>
      <c r="FG134" s="73"/>
      <c r="FH134" s="73"/>
      <c r="FI134" s="73"/>
      <c r="FJ134" s="73"/>
      <c r="FK134" s="73"/>
      <c r="FL134" s="73"/>
      <c r="FM134" s="73"/>
      <c r="FN134" s="73"/>
      <c r="FO134" s="73"/>
      <c r="FP134" s="73"/>
      <c r="FQ134" s="73"/>
      <c r="FR134" s="73"/>
      <c r="FS134" s="73"/>
      <c r="FT134" s="73"/>
      <c r="FU134" s="73"/>
      <c r="FV134" s="73"/>
      <c r="FW134" s="73"/>
      <c r="FX134" s="73"/>
      <c r="FY134" s="73"/>
      <c r="FZ134" s="73"/>
      <c r="GA134" s="73"/>
      <c r="GB134" s="73"/>
      <c r="GC134" s="73"/>
      <c r="GD134" s="73"/>
      <c r="GE134" s="73"/>
      <c r="GF134" s="73"/>
      <c r="GG134" s="73"/>
      <c r="GH134" s="73"/>
      <c r="GI134" s="73"/>
      <c r="GJ134" s="73"/>
      <c r="GK134" s="73"/>
      <c r="GL134" s="73"/>
      <c r="GM134" s="73"/>
      <c r="GN134" s="73"/>
      <c r="GO134" s="236"/>
      <c r="GP134" s="218"/>
      <c r="GQ134" s="218"/>
      <c r="GR134" s="218"/>
      <c r="GS134" s="218"/>
      <c r="GT134" s="218"/>
      <c r="GU134" s="79"/>
      <c r="GV134" s="79"/>
      <c r="GW134" s="79" t="s">
        <v>154</v>
      </c>
      <c r="GX134" s="218"/>
      <c r="GY134" s="79"/>
      <c r="GZ134" s="218"/>
      <c r="HA134" s="238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</row>
    <row r="135" customFormat="false" ht="11.25" hidden="false" customHeight="true" outlineLevel="0" collapsed="false">
      <c r="A135" s="139"/>
      <c r="B135" s="133" t="s">
        <v>507</v>
      </c>
      <c r="C135" s="75" t="s">
        <v>508</v>
      </c>
      <c r="D135" s="75"/>
      <c r="E135" s="75"/>
      <c r="F135" s="75"/>
      <c r="G135" s="75"/>
      <c r="H135" s="134" t="s">
        <v>107</v>
      </c>
      <c r="I135" s="140" t="n">
        <v>1.44</v>
      </c>
      <c r="J135" s="135"/>
      <c r="K135" s="163" t="n">
        <v>1.56816</v>
      </c>
      <c r="L135" s="164" t="n">
        <v>1933</v>
      </c>
      <c r="M135" s="146" t="n">
        <v>1.33</v>
      </c>
      <c r="N135" s="143" t="n">
        <v>2570.89</v>
      </c>
      <c r="O135" s="135"/>
      <c r="P135" s="138" t="n">
        <v>4031.57</v>
      </c>
      <c r="Q135" s="144"/>
      <c r="R135" s="144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73"/>
      <c r="EH135" s="73"/>
      <c r="EI135" s="73"/>
      <c r="EJ135" s="73"/>
      <c r="EK135" s="73"/>
      <c r="EL135" s="73"/>
      <c r="EM135" s="73"/>
      <c r="EN135" s="73"/>
      <c r="EO135" s="73"/>
      <c r="EP135" s="73"/>
      <c r="EQ135" s="73"/>
      <c r="ER135" s="73"/>
      <c r="ES135" s="73"/>
      <c r="ET135" s="73"/>
      <c r="EU135" s="73"/>
      <c r="EV135" s="73"/>
      <c r="EW135" s="73"/>
      <c r="EX135" s="73"/>
      <c r="EY135" s="73"/>
      <c r="EZ135" s="73"/>
      <c r="FA135" s="73"/>
      <c r="FB135" s="73"/>
      <c r="FC135" s="73"/>
      <c r="FD135" s="73"/>
      <c r="FE135" s="73"/>
      <c r="FF135" s="73"/>
      <c r="FG135" s="73"/>
      <c r="FH135" s="73"/>
      <c r="FI135" s="73"/>
      <c r="FJ135" s="73"/>
      <c r="FK135" s="73"/>
      <c r="FL135" s="73"/>
      <c r="FM135" s="73"/>
      <c r="FN135" s="73"/>
      <c r="FO135" s="73"/>
      <c r="FP135" s="73"/>
      <c r="FQ135" s="73"/>
      <c r="FR135" s="73"/>
      <c r="FS135" s="73"/>
      <c r="FT135" s="73"/>
      <c r="FU135" s="73"/>
      <c r="FV135" s="73"/>
      <c r="FW135" s="73"/>
      <c r="FX135" s="73"/>
      <c r="FY135" s="73"/>
      <c r="FZ135" s="73"/>
      <c r="GA135" s="73"/>
      <c r="GB135" s="73"/>
      <c r="GC135" s="73"/>
      <c r="GD135" s="73"/>
      <c r="GE135" s="73"/>
      <c r="GF135" s="73"/>
      <c r="GG135" s="73"/>
      <c r="GH135" s="73"/>
      <c r="GI135" s="73"/>
      <c r="GJ135" s="73"/>
      <c r="GK135" s="73"/>
      <c r="GL135" s="73"/>
      <c r="GM135" s="73"/>
      <c r="GN135" s="73"/>
      <c r="GO135" s="236"/>
      <c r="GP135" s="218"/>
      <c r="GQ135" s="218"/>
      <c r="GR135" s="218"/>
      <c r="GS135" s="218"/>
      <c r="GT135" s="218"/>
      <c r="GU135" s="79"/>
      <c r="GV135" s="79" t="s">
        <v>508</v>
      </c>
      <c r="GW135" s="79"/>
      <c r="GX135" s="218"/>
      <c r="GY135" s="79"/>
      <c r="GZ135" s="218"/>
      <c r="HA135" s="238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</row>
    <row r="136" customFormat="false" ht="11.25" hidden="false" customHeight="true" outlineLevel="0" collapsed="false">
      <c r="A136" s="153"/>
      <c r="B136" s="133" t="s">
        <v>153</v>
      </c>
      <c r="C136" s="75" t="s">
        <v>154</v>
      </c>
      <c r="D136" s="75"/>
      <c r="E136" s="75"/>
      <c r="F136" s="75"/>
      <c r="G136" s="75"/>
      <c r="H136" s="134" t="s">
        <v>100</v>
      </c>
      <c r="I136" s="140" t="n">
        <v>1.44</v>
      </c>
      <c r="J136" s="135"/>
      <c r="K136" s="163" t="n">
        <v>1.56816</v>
      </c>
      <c r="L136" s="137"/>
      <c r="M136" s="135"/>
      <c r="N136" s="160" t="n">
        <v>488.93</v>
      </c>
      <c r="O136" s="135"/>
      <c r="P136" s="156" t="n">
        <v>766.72</v>
      </c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73"/>
      <c r="EH136" s="73"/>
      <c r="EI136" s="73"/>
      <c r="EJ136" s="73"/>
      <c r="EK136" s="73"/>
      <c r="EL136" s="73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73"/>
      <c r="EZ136" s="73"/>
      <c r="FA136" s="73"/>
      <c r="FB136" s="73"/>
      <c r="FC136" s="73"/>
      <c r="FD136" s="73"/>
      <c r="FE136" s="73"/>
      <c r="FF136" s="73"/>
      <c r="FG136" s="73"/>
      <c r="FH136" s="73"/>
      <c r="FI136" s="73"/>
      <c r="FJ136" s="73"/>
      <c r="FK136" s="73"/>
      <c r="FL136" s="73"/>
      <c r="FM136" s="73"/>
      <c r="FN136" s="73"/>
      <c r="FO136" s="73"/>
      <c r="FP136" s="73"/>
      <c r="FQ136" s="73"/>
      <c r="FR136" s="73"/>
      <c r="FS136" s="73"/>
      <c r="FT136" s="73"/>
      <c r="FU136" s="73"/>
      <c r="FV136" s="73"/>
      <c r="FW136" s="73"/>
      <c r="FX136" s="73"/>
      <c r="FY136" s="73"/>
      <c r="FZ136" s="73"/>
      <c r="GA136" s="73"/>
      <c r="GB136" s="73"/>
      <c r="GC136" s="73"/>
      <c r="GD136" s="73"/>
      <c r="GE136" s="73"/>
      <c r="GF136" s="73"/>
      <c r="GG136" s="73"/>
      <c r="GH136" s="73"/>
      <c r="GI136" s="73"/>
      <c r="GJ136" s="73"/>
      <c r="GK136" s="73"/>
      <c r="GL136" s="73"/>
      <c r="GM136" s="73"/>
      <c r="GN136" s="73"/>
      <c r="GO136" s="236"/>
      <c r="GP136" s="218"/>
      <c r="GQ136" s="218"/>
      <c r="GR136" s="218"/>
      <c r="GS136" s="218"/>
      <c r="GT136" s="218"/>
      <c r="GU136" s="79"/>
      <c r="GV136" s="79"/>
      <c r="GW136" s="79" t="s">
        <v>154</v>
      </c>
      <c r="GX136" s="218"/>
      <c r="GY136" s="79"/>
      <c r="GZ136" s="218"/>
      <c r="HA136" s="238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</row>
    <row r="137" customFormat="false" ht="21" hidden="false" customHeight="true" outlineLevel="0" collapsed="false">
      <c r="A137" s="139"/>
      <c r="B137" s="133" t="s">
        <v>615</v>
      </c>
      <c r="C137" s="75" t="s">
        <v>616</v>
      </c>
      <c r="D137" s="75"/>
      <c r="E137" s="75"/>
      <c r="F137" s="75"/>
      <c r="G137" s="75"/>
      <c r="H137" s="134" t="s">
        <v>107</v>
      </c>
      <c r="I137" s="148" t="n">
        <v>0.7</v>
      </c>
      <c r="J137" s="135"/>
      <c r="K137" s="162" t="n">
        <v>0.7623</v>
      </c>
      <c r="L137" s="141"/>
      <c r="M137" s="142"/>
      <c r="N137" s="143" t="n">
        <v>1542.06</v>
      </c>
      <c r="O137" s="135"/>
      <c r="P137" s="138" t="n">
        <v>1175.51</v>
      </c>
      <c r="Q137" s="144"/>
      <c r="R137" s="144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73"/>
      <c r="EH137" s="73"/>
      <c r="EI137" s="73"/>
      <c r="EJ137" s="73"/>
      <c r="EK137" s="73"/>
      <c r="EL137" s="73"/>
      <c r="EM137" s="73"/>
      <c r="EN137" s="73"/>
      <c r="EO137" s="73"/>
      <c r="EP137" s="73"/>
      <c r="EQ137" s="73"/>
      <c r="ER137" s="73"/>
      <c r="ES137" s="73"/>
      <c r="ET137" s="73"/>
      <c r="EU137" s="73"/>
      <c r="EV137" s="73"/>
      <c r="EW137" s="73"/>
      <c r="EX137" s="73"/>
      <c r="EY137" s="73"/>
      <c r="EZ137" s="73"/>
      <c r="FA137" s="73"/>
      <c r="FB137" s="73"/>
      <c r="FC137" s="73"/>
      <c r="FD137" s="73"/>
      <c r="FE137" s="73"/>
      <c r="FF137" s="73"/>
      <c r="FG137" s="73"/>
      <c r="FH137" s="73"/>
      <c r="FI137" s="73"/>
      <c r="FJ137" s="73"/>
      <c r="FK137" s="73"/>
      <c r="FL137" s="73"/>
      <c r="FM137" s="73"/>
      <c r="FN137" s="73"/>
      <c r="FO137" s="73"/>
      <c r="FP137" s="73"/>
      <c r="FQ137" s="73"/>
      <c r="FR137" s="73"/>
      <c r="FS137" s="73"/>
      <c r="FT137" s="73"/>
      <c r="FU137" s="73"/>
      <c r="FV137" s="73"/>
      <c r="FW137" s="73"/>
      <c r="FX137" s="73"/>
      <c r="FY137" s="73"/>
      <c r="FZ137" s="73"/>
      <c r="GA137" s="73"/>
      <c r="GB137" s="73"/>
      <c r="GC137" s="73"/>
      <c r="GD137" s="73"/>
      <c r="GE137" s="73"/>
      <c r="GF137" s="73"/>
      <c r="GG137" s="73"/>
      <c r="GH137" s="73"/>
      <c r="GI137" s="73"/>
      <c r="GJ137" s="73"/>
      <c r="GK137" s="73"/>
      <c r="GL137" s="73"/>
      <c r="GM137" s="73"/>
      <c r="GN137" s="73"/>
      <c r="GO137" s="236"/>
      <c r="GP137" s="218"/>
      <c r="GQ137" s="218"/>
      <c r="GR137" s="218"/>
      <c r="GS137" s="218"/>
      <c r="GT137" s="218"/>
      <c r="GU137" s="79"/>
      <c r="GV137" s="79" t="s">
        <v>616</v>
      </c>
      <c r="GW137" s="79"/>
      <c r="GX137" s="218"/>
      <c r="GY137" s="79"/>
      <c r="GZ137" s="218"/>
      <c r="HA137" s="238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</row>
    <row r="138" customFormat="false" ht="11.25" hidden="false" customHeight="true" outlineLevel="0" collapsed="false">
      <c r="A138" s="153"/>
      <c r="B138" s="133" t="s">
        <v>153</v>
      </c>
      <c r="C138" s="75" t="s">
        <v>154</v>
      </c>
      <c r="D138" s="75"/>
      <c r="E138" s="75"/>
      <c r="F138" s="75"/>
      <c r="G138" s="75"/>
      <c r="H138" s="134" t="s">
        <v>100</v>
      </c>
      <c r="I138" s="148" t="n">
        <v>0.7</v>
      </c>
      <c r="J138" s="135"/>
      <c r="K138" s="162" t="n">
        <v>0.7623</v>
      </c>
      <c r="L138" s="137"/>
      <c r="M138" s="135"/>
      <c r="N138" s="160" t="n">
        <v>488.93</v>
      </c>
      <c r="O138" s="135"/>
      <c r="P138" s="156" t="n">
        <v>372.71</v>
      </c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3"/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3"/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3"/>
      <c r="GI138" s="73"/>
      <c r="GJ138" s="73"/>
      <c r="GK138" s="73"/>
      <c r="GL138" s="73"/>
      <c r="GM138" s="73"/>
      <c r="GN138" s="73"/>
      <c r="GO138" s="236"/>
      <c r="GP138" s="218"/>
      <c r="GQ138" s="218"/>
      <c r="GR138" s="218"/>
      <c r="GS138" s="218"/>
      <c r="GT138" s="218"/>
      <c r="GU138" s="79"/>
      <c r="GV138" s="79"/>
      <c r="GW138" s="79" t="s">
        <v>154</v>
      </c>
      <c r="GX138" s="218"/>
      <c r="GY138" s="79"/>
      <c r="GZ138" s="218"/>
      <c r="HA138" s="238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</row>
    <row r="139" customFormat="false" ht="11.25" hidden="false" customHeight="true" outlineLevel="0" collapsed="false">
      <c r="A139" s="149"/>
      <c r="B139" s="150"/>
      <c r="C139" s="123" t="s">
        <v>118</v>
      </c>
      <c r="D139" s="123"/>
      <c r="E139" s="123"/>
      <c r="F139" s="123"/>
      <c r="G139" s="123"/>
      <c r="H139" s="125"/>
      <c r="I139" s="126"/>
      <c r="J139" s="126"/>
      <c r="K139" s="126"/>
      <c r="L139" s="129"/>
      <c r="M139" s="126"/>
      <c r="N139" s="151"/>
      <c r="O139" s="126"/>
      <c r="P139" s="152" t="n">
        <v>15848.22</v>
      </c>
      <c r="Q139" s="144"/>
      <c r="R139" s="144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236"/>
      <c r="GP139" s="218"/>
      <c r="GQ139" s="218"/>
      <c r="GR139" s="218"/>
      <c r="GS139" s="218"/>
      <c r="GT139" s="218"/>
      <c r="GU139" s="79"/>
      <c r="GV139" s="79"/>
      <c r="GW139" s="79"/>
      <c r="GX139" s="218" t="s">
        <v>118</v>
      </c>
      <c r="GY139" s="79"/>
      <c r="GZ139" s="218"/>
      <c r="HA139" s="238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</row>
    <row r="140" customFormat="false" ht="11.25" hidden="false" customHeight="true" outlineLevel="0" collapsed="false">
      <c r="A140" s="153"/>
      <c r="B140" s="133"/>
      <c r="C140" s="75" t="s">
        <v>119</v>
      </c>
      <c r="D140" s="75"/>
      <c r="E140" s="75"/>
      <c r="F140" s="75"/>
      <c r="G140" s="75"/>
      <c r="H140" s="134"/>
      <c r="I140" s="135"/>
      <c r="J140" s="135"/>
      <c r="K140" s="135"/>
      <c r="L140" s="137"/>
      <c r="M140" s="135"/>
      <c r="N140" s="137"/>
      <c r="O140" s="135"/>
      <c r="P140" s="138" t="n">
        <v>10178.36</v>
      </c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236"/>
      <c r="GP140" s="218"/>
      <c r="GQ140" s="218"/>
      <c r="GR140" s="218"/>
      <c r="GS140" s="218"/>
      <c r="GT140" s="218"/>
      <c r="GU140" s="79"/>
      <c r="GV140" s="79"/>
      <c r="GW140" s="79"/>
      <c r="GX140" s="218"/>
      <c r="GY140" s="79" t="s">
        <v>119</v>
      </c>
      <c r="GZ140" s="218"/>
      <c r="HA140" s="238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</row>
    <row r="141" customFormat="false" ht="21" hidden="false" customHeight="true" outlineLevel="0" collapsed="false">
      <c r="A141" s="153"/>
      <c r="B141" s="133" t="s">
        <v>509</v>
      </c>
      <c r="C141" s="75" t="s">
        <v>510</v>
      </c>
      <c r="D141" s="75"/>
      <c r="E141" s="75"/>
      <c r="F141" s="75"/>
      <c r="G141" s="75"/>
      <c r="H141" s="134" t="s">
        <v>122</v>
      </c>
      <c r="I141" s="147" t="n">
        <v>89</v>
      </c>
      <c r="J141" s="140" t="n">
        <v>0.93</v>
      </c>
      <c r="K141" s="140" t="n">
        <v>82.77</v>
      </c>
      <c r="L141" s="137"/>
      <c r="M141" s="135"/>
      <c r="N141" s="137"/>
      <c r="O141" s="135"/>
      <c r="P141" s="138" t="n">
        <v>8424.63</v>
      </c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236"/>
      <c r="GP141" s="218"/>
      <c r="GQ141" s="218"/>
      <c r="GR141" s="218"/>
      <c r="GS141" s="218"/>
      <c r="GT141" s="218"/>
      <c r="GU141" s="79"/>
      <c r="GV141" s="79"/>
      <c r="GW141" s="79"/>
      <c r="GX141" s="218"/>
      <c r="GY141" s="79" t="s">
        <v>510</v>
      </c>
      <c r="GZ141" s="218"/>
      <c r="HA141" s="238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</row>
    <row r="142" customFormat="false" ht="21" hidden="false" customHeight="true" outlineLevel="0" collapsed="false">
      <c r="A142" s="153"/>
      <c r="B142" s="133" t="s">
        <v>511</v>
      </c>
      <c r="C142" s="75" t="s">
        <v>512</v>
      </c>
      <c r="D142" s="75"/>
      <c r="E142" s="75"/>
      <c r="F142" s="75"/>
      <c r="G142" s="75"/>
      <c r="H142" s="134" t="s">
        <v>122</v>
      </c>
      <c r="I142" s="147" t="n">
        <v>41</v>
      </c>
      <c r="J142" s="135"/>
      <c r="K142" s="147" t="n">
        <v>41</v>
      </c>
      <c r="L142" s="137"/>
      <c r="M142" s="135"/>
      <c r="N142" s="137"/>
      <c r="O142" s="135"/>
      <c r="P142" s="138" t="n">
        <v>4173.13</v>
      </c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73"/>
      <c r="EH142" s="73"/>
      <c r="EI142" s="73"/>
      <c r="EJ142" s="73"/>
      <c r="EK142" s="73"/>
      <c r="EL142" s="73"/>
      <c r="EM142" s="73"/>
      <c r="EN142" s="73"/>
      <c r="EO142" s="73"/>
      <c r="EP142" s="73"/>
      <c r="EQ142" s="73"/>
      <c r="ER142" s="73"/>
      <c r="ES142" s="73"/>
      <c r="ET142" s="73"/>
      <c r="EU142" s="73"/>
      <c r="EV142" s="73"/>
      <c r="EW142" s="73"/>
      <c r="EX142" s="73"/>
      <c r="EY142" s="73"/>
      <c r="EZ142" s="73"/>
      <c r="FA142" s="73"/>
      <c r="FB142" s="73"/>
      <c r="FC142" s="73"/>
      <c r="FD142" s="73"/>
      <c r="FE142" s="73"/>
      <c r="FF142" s="73"/>
      <c r="FG142" s="73"/>
      <c r="FH142" s="73"/>
      <c r="FI142" s="73"/>
      <c r="FJ142" s="73"/>
      <c r="FK142" s="73"/>
      <c r="FL142" s="73"/>
      <c r="FM142" s="73"/>
      <c r="FN142" s="73"/>
      <c r="FO142" s="73"/>
      <c r="FP142" s="73"/>
      <c r="FQ142" s="73"/>
      <c r="FR142" s="73"/>
      <c r="FS142" s="73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236"/>
      <c r="GP142" s="218"/>
      <c r="GQ142" s="218"/>
      <c r="GR142" s="218"/>
      <c r="GS142" s="218"/>
      <c r="GT142" s="218"/>
      <c r="GU142" s="79"/>
      <c r="GV142" s="79"/>
      <c r="GW142" s="79"/>
      <c r="GX142" s="218"/>
      <c r="GY142" s="79" t="s">
        <v>512</v>
      </c>
      <c r="GZ142" s="218"/>
      <c r="HA142" s="238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</row>
    <row r="143" customFormat="false" ht="11.25" hidden="false" customHeight="true" outlineLevel="0" collapsed="false">
      <c r="A143" s="154"/>
      <c r="B143" s="155"/>
      <c r="C143" s="123" t="s">
        <v>125</v>
      </c>
      <c r="D143" s="123"/>
      <c r="E143" s="123"/>
      <c r="F143" s="123"/>
      <c r="G143" s="123"/>
      <c r="H143" s="125"/>
      <c r="I143" s="126"/>
      <c r="J143" s="126"/>
      <c r="K143" s="126"/>
      <c r="L143" s="129"/>
      <c r="M143" s="126"/>
      <c r="N143" s="151" t="n">
        <v>26121.19</v>
      </c>
      <c r="O143" s="126"/>
      <c r="P143" s="152" t="n">
        <v>28445.98</v>
      </c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3"/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3"/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3"/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3"/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3"/>
      <c r="GI143" s="73"/>
      <c r="GJ143" s="73"/>
      <c r="GK143" s="73"/>
      <c r="GL143" s="73"/>
      <c r="GM143" s="73"/>
      <c r="GN143" s="73"/>
      <c r="GO143" s="236"/>
      <c r="GP143" s="218"/>
      <c r="GQ143" s="218"/>
      <c r="GR143" s="218"/>
      <c r="GS143" s="218"/>
      <c r="GT143" s="218"/>
      <c r="GU143" s="79"/>
      <c r="GV143" s="79"/>
      <c r="GW143" s="79"/>
      <c r="GX143" s="218"/>
      <c r="GY143" s="79"/>
      <c r="GZ143" s="218" t="s">
        <v>125</v>
      </c>
      <c r="HA143" s="238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</row>
    <row r="144" customFormat="false" ht="11.25" hidden="false" customHeight="true" outlineLevel="0" collapsed="false">
      <c r="A144" s="122" t="s">
        <v>187</v>
      </c>
      <c r="B144" s="123" t="s">
        <v>617</v>
      </c>
      <c r="C144" s="124" t="s">
        <v>618</v>
      </c>
      <c r="D144" s="124"/>
      <c r="E144" s="124"/>
      <c r="F144" s="124"/>
      <c r="G144" s="124"/>
      <c r="H144" s="125" t="s">
        <v>506</v>
      </c>
      <c r="I144" s="126" t="n">
        <v>0.0692</v>
      </c>
      <c r="J144" s="127" t="n">
        <v>1</v>
      </c>
      <c r="K144" s="176" t="n">
        <v>0.0692</v>
      </c>
      <c r="L144" s="129"/>
      <c r="M144" s="126"/>
      <c r="N144" s="130"/>
      <c r="O144" s="126"/>
      <c r="P144" s="131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3"/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3"/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3"/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3"/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3"/>
      <c r="GI144" s="73"/>
      <c r="GJ144" s="73"/>
      <c r="GK144" s="73"/>
      <c r="GL144" s="73"/>
      <c r="GM144" s="73"/>
      <c r="GN144" s="73"/>
      <c r="GO144" s="236"/>
      <c r="GP144" s="218" t="s">
        <v>618</v>
      </c>
      <c r="GQ144" s="218"/>
      <c r="GR144" s="218"/>
      <c r="GS144" s="218"/>
      <c r="GT144" s="218"/>
      <c r="GU144" s="79"/>
      <c r="GV144" s="79"/>
      <c r="GW144" s="79"/>
      <c r="GX144" s="218"/>
      <c r="GY144" s="79"/>
      <c r="GZ144" s="218"/>
      <c r="HA144" s="238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</row>
    <row r="145" customFormat="false" ht="11.25" hidden="false" customHeight="true" outlineLevel="0" collapsed="false">
      <c r="A145" s="132"/>
      <c r="B145" s="133" t="s">
        <v>95</v>
      </c>
      <c r="C145" s="75" t="s">
        <v>99</v>
      </c>
      <c r="D145" s="75"/>
      <c r="E145" s="75"/>
      <c r="F145" s="75"/>
      <c r="G145" s="75"/>
      <c r="H145" s="134" t="s">
        <v>100</v>
      </c>
      <c r="I145" s="135"/>
      <c r="J145" s="135"/>
      <c r="K145" s="162" t="n">
        <v>8.5116</v>
      </c>
      <c r="L145" s="137"/>
      <c r="M145" s="135"/>
      <c r="N145" s="137"/>
      <c r="O145" s="135"/>
      <c r="P145" s="138" t="n">
        <v>2751.29</v>
      </c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236"/>
      <c r="GP145" s="218"/>
      <c r="GQ145" s="218"/>
      <c r="GR145" s="218"/>
      <c r="GS145" s="218"/>
      <c r="GT145" s="218"/>
      <c r="GU145" s="79" t="s">
        <v>99</v>
      </c>
      <c r="GV145" s="79"/>
      <c r="GW145" s="79"/>
      <c r="GX145" s="218"/>
      <c r="GY145" s="79"/>
      <c r="GZ145" s="218"/>
      <c r="HA145" s="238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</row>
    <row r="146" customFormat="false" ht="11.25" hidden="false" customHeight="true" outlineLevel="0" collapsed="false">
      <c r="A146" s="139"/>
      <c r="B146" s="133" t="s">
        <v>101</v>
      </c>
      <c r="C146" s="75" t="s">
        <v>102</v>
      </c>
      <c r="D146" s="75"/>
      <c r="E146" s="75"/>
      <c r="F146" s="75"/>
      <c r="G146" s="75"/>
      <c r="H146" s="134" t="s">
        <v>100</v>
      </c>
      <c r="I146" s="147" t="n">
        <v>123</v>
      </c>
      <c r="J146" s="135"/>
      <c r="K146" s="162" t="n">
        <v>8.5116</v>
      </c>
      <c r="L146" s="141"/>
      <c r="M146" s="142"/>
      <c r="N146" s="143" t="n">
        <v>323.24</v>
      </c>
      <c r="O146" s="135"/>
      <c r="P146" s="138" t="n">
        <v>2751.29</v>
      </c>
      <c r="Q146" s="144"/>
      <c r="R146" s="144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3"/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3"/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3"/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3"/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3"/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3"/>
      <c r="GI146" s="73"/>
      <c r="GJ146" s="73"/>
      <c r="GK146" s="73"/>
      <c r="GL146" s="73"/>
      <c r="GM146" s="73"/>
      <c r="GN146" s="73"/>
      <c r="GO146" s="236"/>
      <c r="GP146" s="218"/>
      <c r="GQ146" s="218"/>
      <c r="GR146" s="218"/>
      <c r="GS146" s="218"/>
      <c r="GT146" s="218"/>
      <c r="GU146" s="79"/>
      <c r="GV146" s="79" t="s">
        <v>102</v>
      </c>
      <c r="GW146" s="79"/>
      <c r="GX146" s="218"/>
      <c r="GY146" s="79"/>
      <c r="GZ146" s="218"/>
      <c r="HA146" s="238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</row>
    <row r="147" customFormat="false" ht="11.25" hidden="false" customHeight="true" outlineLevel="0" collapsed="false">
      <c r="A147" s="149"/>
      <c r="B147" s="150"/>
      <c r="C147" s="123" t="s">
        <v>118</v>
      </c>
      <c r="D147" s="123"/>
      <c r="E147" s="123"/>
      <c r="F147" s="123"/>
      <c r="G147" s="123"/>
      <c r="H147" s="125"/>
      <c r="I147" s="126"/>
      <c r="J147" s="126"/>
      <c r="K147" s="126"/>
      <c r="L147" s="129"/>
      <c r="M147" s="126"/>
      <c r="N147" s="151"/>
      <c r="O147" s="126"/>
      <c r="P147" s="152" t="n">
        <v>2751.29</v>
      </c>
      <c r="Q147" s="144"/>
      <c r="R147" s="144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3"/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3"/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3"/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3"/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3"/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3"/>
      <c r="GI147" s="73"/>
      <c r="GJ147" s="73"/>
      <c r="GK147" s="73"/>
      <c r="GL147" s="73"/>
      <c r="GM147" s="73"/>
      <c r="GN147" s="73"/>
      <c r="GO147" s="236"/>
      <c r="GP147" s="218"/>
      <c r="GQ147" s="218"/>
      <c r="GR147" s="218"/>
      <c r="GS147" s="218"/>
      <c r="GT147" s="218"/>
      <c r="GU147" s="79"/>
      <c r="GV147" s="79"/>
      <c r="GW147" s="79"/>
      <c r="GX147" s="218" t="s">
        <v>118</v>
      </c>
      <c r="GY147" s="79"/>
      <c r="GZ147" s="218"/>
      <c r="HA147" s="238"/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</row>
    <row r="148" customFormat="false" ht="11.25" hidden="false" customHeight="true" outlineLevel="0" collapsed="false">
      <c r="A148" s="153"/>
      <c r="B148" s="133"/>
      <c r="C148" s="75" t="s">
        <v>119</v>
      </c>
      <c r="D148" s="75"/>
      <c r="E148" s="75"/>
      <c r="F148" s="75"/>
      <c r="G148" s="75"/>
      <c r="H148" s="134"/>
      <c r="I148" s="135"/>
      <c r="J148" s="135"/>
      <c r="K148" s="135"/>
      <c r="L148" s="137"/>
      <c r="M148" s="135"/>
      <c r="N148" s="137"/>
      <c r="O148" s="135"/>
      <c r="P148" s="138" t="n">
        <v>2751.29</v>
      </c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3"/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3"/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3"/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3"/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3"/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3"/>
      <c r="GI148" s="73"/>
      <c r="GJ148" s="73"/>
      <c r="GK148" s="73"/>
      <c r="GL148" s="73"/>
      <c r="GM148" s="73"/>
      <c r="GN148" s="73"/>
      <c r="GO148" s="236"/>
      <c r="GP148" s="218"/>
      <c r="GQ148" s="218"/>
      <c r="GR148" s="218"/>
      <c r="GS148" s="218"/>
      <c r="GT148" s="218"/>
      <c r="GU148" s="79"/>
      <c r="GV148" s="79"/>
      <c r="GW148" s="79"/>
      <c r="GX148" s="218"/>
      <c r="GY148" s="79" t="s">
        <v>119</v>
      </c>
      <c r="GZ148" s="218"/>
      <c r="HA148" s="238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</row>
    <row r="149" customFormat="false" ht="21" hidden="false" customHeight="true" outlineLevel="0" collapsed="false">
      <c r="A149" s="153"/>
      <c r="B149" s="133" t="s">
        <v>509</v>
      </c>
      <c r="C149" s="75" t="s">
        <v>510</v>
      </c>
      <c r="D149" s="75"/>
      <c r="E149" s="75"/>
      <c r="F149" s="75"/>
      <c r="G149" s="75"/>
      <c r="H149" s="134" t="s">
        <v>122</v>
      </c>
      <c r="I149" s="147" t="n">
        <v>89</v>
      </c>
      <c r="J149" s="140" t="n">
        <v>0.93</v>
      </c>
      <c r="K149" s="140" t="n">
        <v>82.77</v>
      </c>
      <c r="L149" s="137"/>
      <c r="M149" s="135"/>
      <c r="N149" s="137"/>
      <c r="O149" s="135"/>
      <c r="P149" s="138" t="n">
        <v>2277.24</v>
      </c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236"/>
      <c r="GP149" s="218"/>
      <c r="GQ149" s="218"/>
      <c r="GR149" s="218"/>
      <c r="GS149" s="218"/>
      <c r="GT149" s="218"/>
      <c r="GU149" s="79"/>
      <c r="GV149" s="79"/>
      <c r="GW149" s="79"/>
      <c r="GX149" s="218"/>
      <c r="GY149" s="79" t="s">
        <v>510</v>
      </c>
      <c r="GZ149" s="218"/>
      <c r="HA149" s="238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</row>
    <row r="150" customFormat="false" ht="21" hidden="false" customHeight="true" outlineLevel="0" collapsed="false">
      <c r="A150" s="153"/>
      <c r="B150" s="133" t="s">
        <v>511</v>
      </c>
      <c r="C150" s="75" t="s">
        <v>512</v>
      </c>
      <c r="D150" s="75"/>
      <c r="E150" s="75"/>
      <c r="F150" s="75"/>
      <c r="G150" s="75"/>
      <c r="H150" s="134" t="s">
        <v>122</v>
      </c>
      <c r="I150" s="147" t="n">
        <v>41</v>
      </c>
      <c r="J150" s="135"/>
      <c r="K150" s="147" t="n">
        <v>41</v>
      </c>
      <c r="L150" s="137"/>
      <c r="M150" s="135"/>
      <c r="N150" s="137"/>
      <c r="O150" s="135"/>
      <c r="P150" s="138" t="n">
        <v>1128.03</v>
      </c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3"/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3"/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3"/>
      <c r="GI150" s="73"/>
      <c r="GJ150" s="73"/>
      <c r="GK150" s="73"/>
      <c r="GL150" s="73"/>
      <c r="GM150" s="73"/>
      <c r="GN150" s="73"/>
      <c r="GO150" s="236"/>
      <c r="GP150" s="218"/>
      <c r="GQ150" s="218"/>
      <c r="GR150" s="218"/>
      <c r="GS150" s="218"/>
      <c r="GT150" s="218"/>
      <c r="GU150" s="79"/>
      <c r="GV150" s="79"/>
      <c r="GW150" s="79"/>
      <c r="GX150" s="218"/>
      <c r="GY150" s="79" t="s">
        <v>512</v>
      </c>
      <c r="GZ150" s="218"/>
      <c r="HA150" s="238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</row>
    <row r="151" customFormat="false" ht="11.25" hidden="false" customHeight="true" outlineLevel="0" collapsed="false">
      <c r="A151" s="154"/>
      <c r="B151" s="155"/>
      <c r="C151" s="123" t="s">
        <v>125</v>
      </c>
      <c r="D151" s="123"/>
      <c r="E151" s="123"/>
      <c r="F151" s="123"/>
      <c r="G151" s="123"/>
      <c r="H151" s="125"/>
      <c r="I151" s="126"/>
      <c r="J151" s="126"/>
      <c r="K151" s="126"/>
      <c r="L151" s="129"/>
      <c r="M151" s="126"/>
      <c r="N151" s="151" t="n">
        <v>88967.63</v>
      </c>
      <c r="O151" s="126"/>
      <c r="P151" s="152" t="n">
        <v>6156.56</v>
      </c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73"/>
      <c r="EH151" s="73"/>
      <c r="EI151" s="73"/>
      <c r="EJ151" s="73"/>
      <c r="EK151" s="73"/>
      <c r="EL151" s="73"/>
      <c r="EM151" s="73"/>
      <c r="EN151" s="73"/>
      <c r="EO151" s="73"/>
      <c r="EP151" s="73"/>
      <c r="EQ151" s="73"/>
      <c r="ER151" s="73"/>
      <c r="ES151" s="73"/>
      <c r="ET151" s="73"/>
      <c r="EU151" s="73"/>
      <c r="EV151" s="73"/>
      <c r="EW151" s="73"/>
      <c r="EX151" s="73"/>
      <c r="EY151" s="73"/>
      <c r="EZ151" s="73"/>
      <c r="FA151" s="73"/>
      <c r="FB151" s="73"/>
      <c r="FC151" s="73"/>
      <c r="FD151" s="73"/>
      <c r="FE151" s="73"/>
      <c r="FF151" s="73"/>
      <c r="FG151" s="73"/>
      <c r="FH151" s="73"/>
      <c r="FI151" s="73"/>
      <c r="FJ151" s="73"/>
      <c r="FK151" s="73"/>
      <c r="FL151" s="73"/>
      <c r="FM151" s="73"/>
      <c r="FN151" s="73"/>
      <c r="FO151" s="73"/>
      <c r="FP151" s="73"/>
      <c r="FQ151" s="73"/>
      <c r="FR151" s="73"/>
      <c r="FS151" s="73"/>
      <c r="FT151" s="73"/>
      <c r="FU151" s="73"/>
      <c r="FV151" s="73"/>
      <c r="FW151" s="73"/>
      <c r="FX151" s="73"/>
      <c r="FY151" s="73"/>
      <c r="FZ151" s="73"/>
      <c r="GA151" s="73"/>
      <c r="GB151" s="73"/>
      <c r="GC151" s="73"/>
      <c r="GD151" s="73"/>
      <c r="GE151" s="73"/>
      <c r="GF151" s="73"/>
      <c r="GG151" s="73"/>
      <c r="GH151" s="73"/>
      <c r="GI151" s="73"/>
      <c r="GJ151" s="73"/>
      <c r="GK151" s="73"/>
      <c r="GL151" s="73"/>
      <c r="GM151" s="73"/>
      <c r="GN151" s="73"/>
      <c r="GO151" s="236"/>
      <c r="GP151" s="218"/>
      <c r="GQ151" s="218"/>
      <c r="GR151" s="218"/>
      <c r="GS151" s="218"/>
      <c r="GT151" s="218"/>
      <c r="GU151" s="79"/>
      <c r="GV151" s="79"/>
      <c r="GW151" s="79"/>
      <c r="GX151" s="218"/>
      <c r="GY151" s="79"/>
      <c r="GZ151" s="218" t="s">
        <v>125</v>
      </c>
      <c r="HA151" s="238"/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</row>
    <row r="152" customFormat="false" ht="1.5" hidden="false" customHeight="true" outlineLevel="0" collapsed="false">
      <c r="A152" s="184"/>
      <c r="B152" s="185"/>
      <c r="C152" s="185"/>
      <c r="D152" s="185"/>
      <c r="E152" s="185"/>
      <c r="F152" s="186"/>
      <c r="G152" s="186"/>
      <c r="H152" s="186"/>
      <c r="I152" s="186"/>
      <c r="J152" s="187"/>
      <c r="K152" s="186"/>
      <c r="L152" s="187"/>
      <c r="M152" s="188"/>
      <c r="N152" s="187"/>
      <c r="O152" s="189"/>
      <c r="P152" s="190"/>
      <c r="Q152" s="191"/>
      <c r="R152" s="192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3"/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3"/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3"/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3"/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3"/>
      <c r="GI152" s="73"/>
      <c r="GJ152" s="73"/>
      <c r="GK152" s="73"/>
      <c r="GL152" s="73"/>
      <c r="GM152" s="73"/>
      <c r="GN152" s="73"/>
      <c r="GO152" s="236"/>
      <c r="GP152" s="218"/>
      <c r="GQ152" s="218"/>
      <c r="GR152" s="218"/>
      <c r="GS152" s="218"/>
      <c r="GT152" s="218"/>
      <c r="GU152" s="79"/>
      <c r="GV152" s="79"/>
      <c r="GW152" s="79"/>
      <c r="GX152" s="218"/>
      <c r="GY152" s="79"/>
      <c r="GZ152" s="218"/>
      <c r="HA152" s="238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</row>
    <row r="153" customFormat="false" ht="11.25" hidden="false" customHeight="true" outlineLevel="0" collapsed="false">
      <c r="A153" s="149"/>
      <c r="B153" s="193"/>
      <c r="C153" s="194" t="s">
        <v>619</v>
      </c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5"/>
      <c r="Q153" s="191"/>
      <c r="R153" s="192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3"/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3"/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3"/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3"/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3"/>
      <c r="GI153" s="73"/>
      <c r="GJ153" s="73"/>
      <c r="GK153" s="73"/>
      <c r="GL153" s="73"/>
      <c r="GM153" s="73"/>
      <c r="GN153" s="73"/>
      <c r="GO153" s="236"/>
      <c r="GP153" s="218"/>
      <c r="GQ153" s="218"/>
      <c r="GR153" s="218"/>
      <c r="GS153" s="218"/>
      <c r="GT153" s="218"/>
      <c r="GU153" s="79"/>
      <c r="GV153" s="79"/>
      <c r="GW153" s="79"/>
      <c r="GX153" s="218"/>
      <c r="GY153" s="79"/>
      <c r="GZ153" s="218"/>
      <c r="HA153" s="238"/>
      <c r="HB153" s="242" t="s">
        <v>619</v>
      </c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</row>
    <row r="154" customFormat="false" ht="11.25" hidden="false" customHeight="true" outlineLevel="0" collapsed="false">
      <c r="A154" s="149"/>
      <c r="B154" s="150"/>
      <c r="C154" s="196" t="s">
        <v>260</v>
      </c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7" t="n">
        <v>223036.77</v>
      </c>
      <c r="Q154" s="191"/>
      <c r="R154" s="192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73"/>
      <c r="EH154" s="73"/>
      <c r="EI154" s="73"/>
      <c r="EJ154" s="73"/>
      <c r="EK154" s="73"/>
      <c r="EL154" s="73"/>
      <c r="EM154" s="73"/>
      <c r="EN154" s="73"/>
      <c r="EO154" s="73"/>
      <c r="EP154" s="73"/>
      <c r="EQ154" s="73"/>
      <c r="ER154" s="73"/>
      <c r="ES154" s="73"/>
      <c r="ET154" s="73"/>
      <c r="EU154" s="73"/>
      <c r="EV154" s="73"/>
      <c r="EW154" s="73"/>
      <c r="EX154" s="73"/>
      <c r="EY154" s="73"/>
      <c r="EZ154" s="73"/>
      <c r="FA154" s="73"/>
      <c r="FB154" s="73"/>
      <c r="FC154" s="73"/>
      <c r="FD154" s="73"/>
      <c r="FE154" s="73"/>
      <c r="FF154" s="73"/>
      <c r="FG154" s="73"/>
      <c r="FH154" s="73"/>
      <c r="FI154" s="73"/>
      <c r="FJ154" s="73"/>
      <c r="FK154" s="73"/>
      <c r="FL154" s="73"/>
      <c r="FM154" s="73"/>
      <c r="FN154" s="73"/>
      <c r="FO154" s="73"/>
      <c r="FP154" s="73"/>
      <c r="FQ154" s="73"/>
      <c r="FR154" s="73"/>
      <c r="FS154" s="73"/>
      <c r="FT154" s="73"/>
      <c r="FU154" s="73"/>
      <c r="FV154" s="73"/>
      <c r="FW154" s="73"/>
      <c r="FX154" s="73"/>
      <c r="FY154" s="73"/>
      <c r="FZ154" s="73"/>
      <c r="GA154" s="73"/>
      <c r="GB154" s="73"/>
      <c r="GC154" s="73"/>
      <c r="GD154" s="73"/>
      <c r="GE154" s="73"/>
      <c r="GF154" s="73"/>
      <c r="GG154" s="73"/>
      <c r="GH154" s="73"/>
      <c r="GI154" s="73"/>
      <c r="GJ154" s="73"/>
      <c r="GK154" s="73"/>
      <c r="GL154" s="73"/>
      <c r="GM154" s="73"/>
      <c r="GN154" s="73"/>
      <c r="GO154" s="236"/>
      <c r="GP154" s="218"/>
      <c r="GQ154" s="218"/>
      <c r="GR154" s="218"/>
      <c r="GS154" s="218"/>
      <c r="GT154" s="218"/>
      <c r="GU154" s="79"/>
      <c r="GV154" s="79"/>
      <c r="GW154" s="79"/>
      <c r="GX154" s="218"/>
      <c r="GY154" s="79"/>
      <c r="GZ154" s="218"/>
      <c r="HA154" s="238"/>
      <c r="HB154" s="242"/>
      <c r="HC154" s="233" t="s">
        <v>260</v>
      </c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</row>
    <row r="155" customFormat="false" ht="11.25" hidden="false" customHeight="true" outlineLevel="0" collapsed="false">
      <c r="A155" s="149"/>
      <c r="B155" s="150"/>
      <c r="C155" s="196" t="s">
        <v>261</v>
      </c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8"/>
      <c r="Q155" s="191"/>
      <c r="R155" s="192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73"/>
      <c r="DK155" s="73"/>
      <c r="DL155" s="73"/>
      <c r="DM155" s="73"/>
      <c r="DN155" s="73"/>
      <c r="DO155" s="73"/>
      <c r="DP155" s="73"/>
      <c r="DQ155" s="73"/>
      <c r="DR155" s="73"/>
      <c r="DS155" s="73"/>
      <c r="DT155" s="73"/>
      <c r="DU155" s="73"/>
      <c r="DV155" s="73"/>
      <c r="DW155" s="73"/>
      <c r="DX155" s="73"/>
      <c r="DY155" s="73"/>
      <c r="DZ155" s="73"/>
      <c r="EA155" s="73"/>
      <c r="EB155" s="73"/>
      <c r="EC155" s="73"/>
      <c r="ED155" s="73"/>
      <c r="EE155" s="73"/>
      <c r="EF155" s="73"/>
      <c r="EG155" s="73"/>
      <c r="EH155" s="73"/>
      <c r="EI155" s="73"/>
      <c r="EJ155" s="73"/>
      <c r="EK155" s="73"/>
      <c r="EL155" s="73"/>
      <c r="EM155" s="73"/>
      <c r="EN155" s="73"/>
      <c r="EO155" s="73"/>
      <c r="EP155" s="73"/>
      <c r="EQ155" s="73"/>
      <c r="ER155" s="73"/>
      <c r="ES155" s="73"/>
      <c r="ET155" s="73"/>
      <c r="EU155" s="73"/>
      <c r="EV155" s="73"/>
      <c r="EW155" s="73"/>
      <c r="EX155" s="73"/>
      <c r="EY155" s="73"/>
      <c r="EZ155" s="73"/>
      <c r="FA155" s="73"/>
      <c r="FB155" s="73"/>
      <c r="FC155" s="73"/>
      <c r="FD155" s="73"/>
      <c r="FE155" s="73"/>
      <c r="FF155" s="73"/>
      <c r="FG155" s="73"/>
      <c r="FH155" s="73"/>
      <c r="FI155" s="73"/>
      <c r="FJ155" s="73"/>
      <c r="FK155" s="73"/>
      <c r="FL155" s="73"/>
      <c r="FM155" s="73"/>
      <c r="FN155" s="73"/>
      <c r="FO155" s="73"/>
      <c r="FP155" s="73"/>
      <c r="FQ155" s="73"/>
      <c r="FR155" s="73"/>
      <c r="FS155" s="73"/>
      <c r="FT155" s="73"/>
      <c r="FU155" s="73"/>
      <c r="FV155" s="73"/>
      <c r="FW155" s="73"/>
      <c r="FX155" s="73"/>
      <c r="FY155" s="73"/>
      <c r="FZ155" s="73"/>
      <c r="GA155" s="73"/>
      <c r="GB155" s="73"/>
      <c r="GC155" s="73"/>
      <c r="GD155" s="73"/>
      <c r="GE155" s="73"/>
      <c r="GF155" s="73"/>
      <c r="GG155" s="73"/>
      <c r="GH155" s="73"/>
      <c r="GI155" s="73"/>
      <c r="GJ155" s="73"/>
      <c r="GK155" s="73"/>
      <c r="GL155" s="73"/>
      <c r="GM155" s="73"/>
      <c r="GN155" s="73"/>
      <c r="GO155" s="236"/>
      <c r="GP155" s="218"/>
      <c r="GQ155" s="218"/>
      <c r="GR155" s="218"/>
      <c r="GS155" s="218"/>
      <c r="GT155" s="218"/>
      <c r="GU155" s="79"/>
      <c r="GV155" s="79"/>
      <c r="GW155" s="79"/>
      <c r="GX155" s="218"/>
      <c r="GY155" s="79"/>
      <c r="GZ155" s="218"/>
      <c r="HA155" s="238"/>
      <c r="HB155" s="242"/>
      <c r="HC155" s="233" t="s">
        <v>261</v>
      </c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</row>
    <row r="156" customFormat="false" ht="11.25" hidden="false" customHeight="true" outlineLevel="0" collapsed="false">
      <c r="A156" s="149"/>
      <c r="B156" s="150"/>
      <c r="C156" s="196" t="s">
        <v>262</v>
      </c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97" t="n">
        <v>42178.05</v>
      </c>
      <c r="Q156" s="191"/>
      <c r="R156" s="192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73"/>
      <c r="EH156" s="73"/>
      <c r="EI156" s="73"/>
      <c r="EJ156" s="73"/>
      <c r="EK156" s="73"/>
      <c r="EL156" s="73"/>
      <c r="EM156" s="73"/>
      <c r="EN156" s="73"/>
      <c r="EO156" s="73"/>
      <c r="EP156" s="73"/>
      <c r="EQ156" s="73"/>
      <c r="ER156" s="73"/>
      <c r="ES156" s="73"/>
      <c r="ET156" s="73"/>
      <c r="EU156" s="73"/>
      <c r="EV156" s="73"/>
      <c r="EW156" s="73"/>
      <c r="EX156" s="73"/>
      <c r="EY156" s="73"/>
      <c r="EZ156" s="73"/>
      <c r="FA156" s="73"/>
      <c r="FB156" s="73"/>
      <c r="FC156" s="73"/>
      <c r="FD156" s="73"/>
      <c r="FE156" s="73"/>
      <c r="FF156" s="73"/>
      <c r="FG156" s="73"/>
      <c r="FH156" s="73"/>
      <c r="FI156" s="73"/>
      <c r="FJ156" s="73"/>
      <c r="FK156" s="73"/>
      <c r="FL156" s="73"/>
      <c r="FM156" s="73"/>
      <c r="FN156" s="73"/>
      <c r="FO156" s="73"/>
      <c r="FP156" s="73"/>
      <c r="FQ156" s="73"/>
      <c r="FR156" s="73"/>
      <c r="FS156" s="73"/>
      <c r="FT156" s="73"/>
      <c r="FU156" s="73"/>
      <c r="FV156" s="73"/>
      <c r="FW156" s="73"/>
      <c r="FX156" s="73"/>
      <c r="FY156" s="73"/>
      <c r="FZ156" s="73"/>
      <c r="GA156" s="73"/>
      <c r="GB156" s="73"/>
      <c r="GC156" s="73"/>
      <c r="GD156" s="73"/>
      <c r="GE156" s="73"/>
      <c r="GF156" s="73"/>
      <c r="GG156" s="73"/>
      <c r="GH156" s="73"/>
      <c r="GI156" s="73"/>
      <c r="GJ156" s="73"/>
      <c r="GK156" s="73"/>
      <c r="GL156" s="73"/>
      <c r="GM156" s="73"/>
      <c r="GN156" s="73"/>
      <c r="GO156" s="236"/>
      <c r="GP156" s="218"/>
      <c r="GQ156" s="218"/>
      <c r="GR156" s="218"/>
      <c r="GS156" s="218"/>
      <c r="GT156" s="218"/>
      <c r="GU156" s="79"/>
      <c r="GV156" s="79"/>
      <c r="GW156" s="79"/>
      <c r="GX156" s="218"/>
      <c r="GY156" s="79"/>
      <c r="GZ156" s="218"/>
      <c r="HA156" s="238"/>
      <c r="HB156" s="242"/>
      <c r="HC156" s="233" t="s">
        <v>262</v>
      </c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</row>
    <row r="157" customFormat="false" ht="11.25" hidden="false" customHeight="true" outlineLevel="0" collapsed="false">
      <c r="A157" s="149"/>
      <c r="B157" s="150"/>
      <c r="C157" s="196" t="s">
        <v>263</v>
      </c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7" t="n">
        <v>119016.36</v>
      </c>
      <c r="Q157" s="191"/>
      <c r="R157" s="192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3"/>
      <c r="EX157" s="73"/>
      <c r="EY157" s="73"/>
      <c r="EZ157" s="73"/>
      <c r="FA157" s="73"/>
      <c r="FB157" s="73"/>
      <c r="FC157" s="73"/>
      <c r="FD157" s="73"/>
      <c r="FE157" s="73"/>
      <c r="FF157" s="73"/>
      <c r="FG157" s="73"/>
      <c r="FH157" s="73"/>
      <c r="FI157" s="73"/>
      <c r="FJ157" s="73"/>
      <c r="FK157" s="73"/>
      <c r="FL157" s="73"/>
      <c r="FM157" s="73"/>
      <c r="FN157" s="73"/>
      <c r="FO157" s="73"/>
      <c r="FP157" s="73"/>
      <c r="FQ157" s="73"/>
      <c r="FR157" s="73"/>
      <c r="FS157" s="73"/>
      <c r="FT157" s="73"/>
      <c r="FU157" s="73"/>
      <c r="FV157" s="73"/>
      <c r="FW157" s="73"/>
      <c r="FX157" s="73"/>
      <c r="FY157" s="73"/>
      <c r="FZ157" s="73"/>
      <c r="GA157" s="73"/>
      <c r="GB157" s="73"/>
      <c r="GC157" s="73"/>
      <c r="GD157" s="73"/>
      <c r="GE157" s="73"/>
      <c r="GF157" s="73"/>
      <c r="GG157" s="73"/>
      <c r="GH157" s="73"/>
      <c r="GI157" s="73"/>
      <c r="GJ157" s="73"/>
      <c r="GK157" s="73"/>
      <c r="GL157" s="73"/>
      <c r="GM157" s="73"/>
      <c r="GN157" s="73"/>
      <c r="GO157" s="236"/>
      <c r="GP157" s="218"/>
      <c r="GQ157" s="218"/>
      <c r="GR157" s="218"/>
      <c r="GS157" s="218"/>
      <c r="GT157" s="218"/>
      <c r="GU157" s="79"/>
      <c r="GV157" s="79"/>
      <c r="GW157" s="79"/>
      <c r="GX157" s="218"/>
      <c r="GY157" s="79"/>
      <c r="GZ157" s="218"/>
      <c r="HA157" s="238"/>
      <c r="HB157" s="242"/>
      <c r="HC157" s="233" t="s">
        <v>263</v>
      </c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</row>
    <row r="158" customFormat="false" ht="11.25" hidden="false" customHeight="true" outlineLevel="0" collapsed="false">
      <c r="A158" s="149"/>
      <c r="B158" s="150"/>
      <c r="C158" s="196" t="s">
        <v>264</v>
      </c>
      <c r="D158" s="196"/>
      <c r="E158" s="196"/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97" t="n">
        <v>24206.82</v>
      </c>
      <c r="Q158" s="191"/>
      <c r="R158" s="192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3"/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3"/>
      <c r="EZ158" s="73"/>
      <c r="FA158" s="73"/>
      <c r="FB158" s="73"/>
      <c r="FC158" s="73"/>
      <c r="FD158" s="73"/>
      <c r="FE158" s="73"/>
      <c r="FF158" s="73"/>
      <c r="FG158" s="73"/>
      <c r="FH158" s="73"/>
      <c r="FI158" s="73"/>
      <c r="FJ158" s="73"/>
      <c r="FK158" s="73"/>
      <c r="FL158" s="73"/>
      <c r="FM158" s="73"/>
      <c r="FN158" s="73"/>
      <c r="FO158" s="73"/>
      <c r="FP158" s="73"/>
      <c r="FQ158" s="73"/>
      <c r="FR158" s="73"/>
      <c r="FS158" s="73"/>
      <c r="FT158" s="73"/>
      <c r="FU158" s="73"/>
      <c r="FV158" s="73"/>
      <c r="FW158" s="73"/>
      <c r="FX158" s="73"/>
      <c r="FY158" s="73"/>
      <c r="FZ158" s="73"/>
      <c r="GA158" s="73"/>
      <c r="GB158" s="73"/>
      <c r="GC158" s="73"/>
      <c r="GD158" s="73"/>
      <c r="GE158" s="73"/>
      <c r="GF158" s="73"/>
      <c r="GG158" s="73"/>
      <c r="GH158" s="73"/>
      <c r="GI158" s="73"/>
      <c r="GJ158" s="73"/>
      <c r="GK158" s="73"/>
      <c r="GL158" s="73"/>
      <c r="GM158" s="73"/>
      <c r="GN158" s="73"/>
      <c r="GO158" s="236"/>
      <c r="GP158" s="218"/>
      <c r="GQ158" s="218"/>
      <c r="GR158" s="218"/>
      <c r="GS158" s="218"/>
      <c r="GT158" s="218"/>
      <c r="GU158" s="79"/>
      <c r="GV158" s="79"/>
      <c r="GW158" s="79"/>
      <c r="GX158" s="218"/>
      <c r="GY158" s="79"/>
      <c r="GZ158" s="218"/>
      <c r="HA158" s="238"/>
      <c r="HB158" s="242"/>
      <c r="HC158" s="233" t="s">
        <v>264</v>
      </c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</row>
    <row r="159" customFormat="false" ht="11.25" hidden="false" customHeight="true" outlineLevel="0" collapsed="false">
      <c r="A159" s="149"/>
      <c r="B159" s="150"/>
      <c r="C159" s="196" t="s">
        <v>265</v>
      </c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97" t="n">
        <v>27782.04</v>
      </c>
      <c r="Q159" s="191"/>
      <c r="R159" s="192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3"/>
      <c r="CW159" s="73"/>
      <c r="CX159" s="73"/>
      <c r="CY159" s="73"/>
      <c r="CZ159" s="73"/>
      <c r="DA159" s="73"/>
      <c r="DB159" s="73"/>
      <c r="DC159" s="73"/>
      <c r="DD159" s="73"/>
      <c r="DE159" s="73"/>
      <c r="DF159" s="73"/>
      <c r="DG159" s="73"/>
      <c r="DH159" s="73"/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73"/>
      <c r="EH159" s="73"/>
      <c r="EI159" s="73"/>
      <c r="EJ159" s="73"/>
      <c r="EK159" s="73"/>
      <c r="EL159" s="73"/>
      <c r="EM159" s="73"/>
      <c r="EN159" s="73"/>
      <c r="EO159" s="73"/>
      <c r="EP159" s="73"/>
      <c r="EQ159" s="73"/>
      <c r="ER159" s="73"/>
      <c r="ES159" s="73"/>
      <c r="ET159" s="73"/>
      <c r="EU159" s="73"/>
      <c r="EV159" s="73"/>
      <c r="EW159" s="73"/>
      <c r="EX159" s="73"/>
      <c r="EY159" s="73"/>
      <c r="EZ159" s="73"/>
      <c r="FA159" s="73"/>
      <c r="FB159" s="73"/>
      <c r="FC159" s="73"/>
      <c r="FD159" s="73"/>
      <c r="FE159" s="73"/>
      <c r="FF159" s="73"/>
      <c r="FG159" s="73"/>
      <c r="FH159" s="73"/>
      <c r="FI159" s="73"/>
      <c r="FJ159" s="73"/>
      <c r="FK159" s="73"/>
      <c r="FL159" s="73"/>
      <c r="FM159" s="73"/>
      <c r="FN159" s="73"/>
      <c r="FO159" s="73"/>
      <c r="FP159" s="73"/>
      <c r="FQ159" s="73"/>
      <c r="FR159" s="73"/>
      <c r="FS159" s="73"/>
      <c r="FT159" s="73"/>
      <c r="FU159" s="73"/>
      <c r="FV159" s="73"/>
      <c r="FW159" s="73"/>
      <c r="FX159" s="73"/>
      <c r="FY159" s="73"/>
      <c r="FZ159" s="73"/>
      <c r="GA159" s="73"/>
      <c r="GB159" s="73"/>
      <c r="GC159" s="73"/>
      <c r="GD159" s="73"/>
      <c r="GE159" s="73"/>
      <c r="GF159" s="73"/>
      <c r="GG159" s="73"/>
      <c r="GH159" s="73"/>
      <c r="GI159" s="73"/>
      <c r="GJ159" s="73"/>
      <c r="GK159" s="73"/>
      <c r="GL159" s="73"/>
      <c r="GM159" s="73"/>
      <c r="GN159" s="73"/>
      <c r="GO159" s="236"/>
      <c r="GP159" s="218"/>
      <c r="GQ159" s="218"/>
      <c r="GR159" s="218"/>
      <c r="GS159" s="218"/>
      <c r="GT159" s="218"/>
      <c r="GU159" s="79"/>
      <c r="GV159" s="79"/>
      <c r="GW159" s="79"/>
      <c r="GX159" s="218"/>
      <c r="GY159" s="79"/>
      <c r="GZ159" s="218"/>
      <c r="HA159" s="238"/>
      <c r="HB159" s="242"/>
      <c r="HC159" s="233" t="s">
        <v>265</v>
      </c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</row>
    <row r="160" customFormat="false" ht="11.25" hidden="false" customHeight="true" outlineLevel="0" collapsed="false">
      <c r="A160" s="149"/>
      <c r="B160" s="150"/>
      <c r="C160" s="196" t="s">
        <v>266</v>
      </c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7" t="n">
        <v>9853.5</v>
      </c>
      <c r="Q160" s="191"/>
      <c r="R160" s="192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  <c r="DF160" s="73"/>
      <c r="DG160" s="73"/>
      <c r="DH160" s="73"/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73"/>
      <c r="EH160" s="73"/>
      <c r="EI160" s="73"/>
      <c r="EJ160" s="73"/>
      <c r="EK160" s="73"/>
      <c r="EL160" s="73"/>
      <c r="EM160" s="73"/>
      <c r="EN160" s="73"/>
      <c r="EO160" s="73"/>
      <c r="EP160" s="73"/>
      <c r="EQ160" s="73"/>
      <c r="ER160" s="73"/>
      <c r="ES160" s="73"/>
      <c r="ET160" s="73"/>
      <c r="EU160" s="73"/>
      <c r="EV160" s="73"/>
      <c r="EW160" s="73"/>
      <c r="EX160" s="73"/>
      <c r="EY160" s="73"/>
      <c r="EZ160" s="73"/>
      <c r="FA160" s="73"/>
      <c r="FB160" s="73"/>
      <c r="FC160" s="73"/>
      <c r="FD160" s="73"/>
      <c r="FE160" s="73"/>
      <c r="FF160" s="73"/>
      <c r="FG160" s="73"/>
      <c r="FH160" s="73"/>
      <c r="FI160" s="73"/>
      <c r="FJ160" s="73"/>
      <c r="FK160" s="73"/>
      <c r="FL160" s="73"/>
      <c r="FM160" s="73"/>
      <c r="FN160" s="73"/>
      <c r="FO160" s="73"/>
      <c r="FP160" s="73"/>
      <c r="FQ160" s="73"/>
      <c r="FR160" s="73"/>
      <c r="FS160" s="73"/>
      <c r="FT160" s="73"/>
      <c r="FU160" s="73"/>
      <c r="FV160" s="73"/>
      <c r="FW160" s="73"/>
      <c r="FX160" s="73"/>
      <c r="FY160" s="73"/>
      <c r="FZ160" s="73"/>
      <c r="GA160" s="73"/>
      <c r="GB160" s="73"/>
      <c r="GC160" s="73"/>
      <c r="GD160" s="73"/>
      <c r="GE160" s="73"/>
      <c r="GF160" s="73"/>
      <c r="GG160" s="73"/>
      <c r="GH160" s="73"/>
      <c r="GI160" s="73"/>
      <c r="GJ160" s="73"/>
      <c r="GK160" s="73"/>
      <c r="GL160" s="73"/>
      <c r="GM160" s="73"/>
      <c r="GN160" s="73"/>
      <c r="GO160" s="236"/>
      <c r="GP160" s="218"/>
      <c r="GQ160" s="218"/>
      <c r="GR160" s="218"/>
      <c r="GS160" s="218"/>
      <c r="GT160" s="218"/>
      <c r="GU160" s="79"/>
      <c r="GV160" s="79"/>
      <c r="GW160" s="79"/>
      <c r="GX160" s="218"/>
      <c r="GY160" s="79"/>
      <c r="GZ160" s="218"/>
      <c r="HA160" s="238"/>
      <c r="HB160" s="242"/>
      <c r="HC160" s="233" t="s">
        <v>266</v>
      </c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</row>
    <row r="161" customFormat="false" ht="11.25" hidden="false" customHeight="true" outlineLevel="0" collapsed="false">
      <c r="A161" s="149"/>
      <c r="B161" s="150"/>
      <c r="C161" s="196" t="s">
        <v>267</v>
      </c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7" t="n">
        <v>371290.19</v>
      </c>
      <c r="Q161" s="191"/>
      <c r="R161" s="192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73"/>
      <c r="DK161" s="73"/>
      <c r="DL161" s="73"/>
      <c r="DM161" s="73"/>
      <c r="DN161" s="73"/>
      <c r="DO161" s="73"/>
      <c r="DP161" s="73"/>
      <c r="DQ161" s="73"/>
      <c r="DR161" s="73"/>
      <c r="DS161" s="73"/>
      <c r="DT161" s="73"/>
      <c r="DU161" s="73"/>
      <c r="DV161" s="73"/>
      <c r="DW161" s="73"/>
      <c r="DX161" s="73"/>
      <c r="DY161" s="73"/>
      <c r="DZ161" s="73"/>
      <c r="EA161" s="73"/>
      <c r="EB161" s="73"/>
      <c r="EC161" s="73"/>
      <c r="ED161" s="73"/>
      <c r="EE161" s="73"/>
      <c r="EF161" s="73"/>
      <c r="EG161" s="73"/>
      <c r="EH161" s="73"/>
      <c r="EI161" s="73"/>
      <c r="EJ161" s="73"/>
      <c r="EK161" s="73"/>
      <c r="EL161" s="73"/>
      <c r="EM161" s="73"/>
      <c r="EN161" s="73"/>
      <c r="EO161" s="73"/>
      <c r="EP161" s="73"/>
      <c r="EQ161" s="73"/>
      <c r="ER161" s="73"/>
      <c r="ES161" s="73"/>
      <c r="ET161" s="73"/>
      <c r="EU161" s="73"/>
      <c r="EV161" s="73"/>
      <c r="EW161" s="73"/>
      <c r="EX161" s="73"/>
      <c r="EY161" s="73"/>
      <c r="EZ161" s="73"/>
      <c r="FA161" s="73"/>
      <c r="FB161" s="73"/>
      <c r="FC161" s="73"/>
      <c r="FD161" s="73"/>
      <c r="FE161" s="73"/>
      <c r="FF161" s="73"/>
      <c r="FG161" s="73"/>
      <c r="FH161" s="73"/>
      <c r="FI161" s="73"/>
      <c r="FJ161" s="73"/>
      <c r="FK161" s="73"/>
      <c r="FL161" s="73"/>
      <c r="FM161" s="73"/>
      <c r="FN161" s="73"/>
      <c r="FO161" s="73"/>
      <c r="FP161" s="73"/>
      <c r="FQ161" s="73"/>
      <c r="FR161" s="73"/>
      <c r="FS161" s="73"/>
      <c r="FT161" s="73"/>
      <c r="FU161" s="73"/>
      <c r="FV161" s="73"/>
      <c r="FW161" s="73"/>
      <c r="FX161" s="73"/>
      <c r="FY161" s="73"/>
      <c r="FZ161" s="73"/>
      <c r="GA161" s="73"/>
      <c r="GB161" s="73"/>
      <c r="GC161" s="73"/>
      <c r="GD161" s="73"/>
      <c r="GE161" s="73"/>
      <c r="GF161" s="73"/>
      <c r="GG161" s="73"/>
      <c r="GH161" s="73"/>
      <c r="GI161" s="73"/>
      <c r="GJ161" s="73"/>
      <c r="GK161" s="73"/>
      <c r="GL161" s="73"/>
      <c r="GM161" s="73"/>
      <c r="GN161" s="73"/>
      <c r="GO161" s="236"/>
      <c r="GP161" s="218"/>
      <c r="GQ161" s="218"/>
      <c r="GR161" s="218"/>
      <c r="GS161" s="218"/>
      <c r="GT161" s="218"/>
      <c r="GU161" s="79"/>
      <c r="GV161" s="79"/>
      <c r="GW161" s="79"/>
      <c r="GX161" s="218"/>
      <c r="GY161" s="79"/>
      <c r="GZ161" s="218"/>
      <c r="HA161" s="238"/>
      <c r="HB161" s="242"/>
      <c r="HC161" s="233" t="s">
        <v>267</v>
      </c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</row>
    <row r="162" customFormat="false" ht="11.25" hidden="false" customHeight="true" outlineLevel="0" collapsed="false">
      <c r="A162" s="149"/>
      <c r="B162" s="150"/>
      <c r="C162" s="196" t="s">
        <v>268</v>
      </c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7" t="n">
        <v>361436.69</v>
      </c>
      <c r="Q162" s="191"/>
      <c r="R162" s="192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3"/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3"/>
      <c r="GI162" s="73"/>
      <c r="GJ162" s="73"/>
      <c r="GK162" s="73"/>
      <c r="GL162" s="73"/>
      <c r="GM162" s="73"/>
      <c r="GN162" s="73"/>
      <c r="GO162" s="236"/>
      <c r="GP162" s="218"/>
      <c r="GQ162" s="218"/>
      <c r="GR162" s="218"/>
      <c r="GS162" s="218"/>
      <c r="GT162" s="218"/>
      <c r="GU162" s="79"/>
      <c r="GV162" s="79"/>
      <c r="GW162" s="79"/>
      <c r="GX162" s="218"/>
      <c r="GY162" s="79"/>
      <c r="GZ162" s="218"/>
      <c r="HA162" s="238"/>
      <c r="HB162" s="242"/>
      <c r="HC162" s="233" t="s">
        <v>268</v>
      </c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</row>
    <row r="163" customFormat="false" ht="11.25" hidden="false" customHeight="true" outlineLevel="0" collapsed="false">
      <c r="A163" s="149"/>
      <c r="B163" s="150"/>
      <c r="C163" s="196" t="s">
        <v>269</v>
      </c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8"/>
      <c r="Q163" s="191"/>
      <c r="R163" s="192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236"/>
      <c r="GP163" s="218"/>
      <c r="GQ163" s="218"/>
      <c r="GR163" s="218"/>
      <c r="GS163" s="218"/>
      <c r="GT163" s="218"/>
      <c r="GU163" s="79"/>
      <c r="GV163" s="79"/>
      <c r="GW163" s="79"/>
      <c r="GX163" s="218"/>
      <c r="GY163" s="79"/>
      <c r="GZ163" s="218"/>
      <c r="HA163" s="238"/>
      <c r="HB163" s="242"/>
      <c r="HC163" s="233" t="s">
        <v>269</v>
      </c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</row>
    <row r="164" customFormat="false" ht="11.25" hidden="false" customHeight="true" outlineLevel="0" collapsed="false">
      <c r="A164" s="149"/>
      <c r="B164" s="150"/>
      <c r="C164" s="196" t="s">
        <v>270</v>
      </c>
      <c r="D164" s="196"/>
      <c r="E164" s="196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7" t="n">
        <v>42178.05</v>
      </c>
      <c r="Q164" s="191"/>
      <c r="R164" s="192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236"/>
      <c r="GP164" s="218"/>
      <c r="GQ164" s="218"/>
      <c r="GR164" s="218"/>
      <c r="GS164" s="218"/>
      <c r="GT164" s="218"/>
      <c r="GU164" s="79"/>
      <c r="GV164" s="79"/>
      <c r="GW164" s="79"/>
      <c r="GX164" s="218"/>
      <c r="GY164" s="79"/>
      <c r="GZ164" s="218"/>
      <c r="HA164" s="238"/>
      <c r="HB164" s="242"/>
      <c r="HC164" s="233" t="s">
        <v>270</v>
      </c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</row>
    <row r="165" customFormat="false" ht="11.25" hidden="false" customHeight="true" outlineLevel="0" collapsed="false">
      <c r="A165" s="149"/>
      <c r="B165" s="150"/>
      <c r="C165" s="196" t="s">
        <v>271</v>
      </c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7" t="n">
        <v>119016.36</v>
      </c>
      <c r="Q165" s="191"/>
      <c r="R165" s="192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3"/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3"/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3"/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3"/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3"/>
      <c r="GI165" s="73"/>
      <c r="GJ165" s="73"/>
      <c r="GK165" s="73"/>
      <c r="GL165" s="73"/>
      <c r="GM165" s="73"/>
      <c r="GN165" s="73"/>
      <c r="GO165" s="236"/>
      <c r="GP165" s="218"/>
      <c r="GQ165" s="218"/>
      <c r="GR165" s="218"/>
      <c r="GS165" s="218"/>
      <c r="GT165" s="218"/>
      <c r="GU165" s="79"/>
      <c r="GV165" s="79"/>
      <c r="GW165" s="79"/>
      <c r="GX165" s="218"/>
      <c r="GY165" s="79"/>
      <c r="GZ165" s="218"/>
      <c r="HA165" s="238"/>
      <c r="HB165" s="242"/>
      <c r="HC165" s="233" t="s">
        <v>271</v>
      </c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</row>
    <row r="166" customFormat="false" ht="11.25" hidden="false" customHeight="true" outlineLevel="0" collapsed="false">
      <c r="A166" s="149"/>
      <c r="B166" s="150"/>
      <c r="C166" s="196" t="s">
        <v>272</v>
      </c>
      <c r="D166" s="196"/>
      <c r="E166" s="196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7" t="n">
        <v>24206.82</v>
      </c>
      <c r="Q166" s="191"/>
      <c r="R166" s="192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236"/>
      <c r="GP166" s="218"/>
      <c r="GQ166" s="218"/>
      <c r="GR166" s="218"/>
      <c r="GS166" s="218"/>
      <c r="GT166" s="218"/>
      <c r="GU166" s="79"/>
      <c r="GV166" s="79"/>
      <c r="GW166" s="79"/>
      <c r="GX166" s="218"/>
      <c r="GY166" s="79"/>
      <c r="GZ166" s="218"/>
      <c r="HA166" s="238"/>
      <c r="HB166" s="242"/>
      <c r="HC166" s="233" t="s">
        <v>272</v>
      </c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</row>
    <row r="167" customFormat="false" ht="11.25" hidden="false" customHeight="true" outlineLevel="0" collapsed="false">
      <c r="A167" s="149"/>
      <c r="B167" s="150"/>
      <c r="C167" s="196" t="s">
        <v>273</v>
      </c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7" t="n">
        <v>27782.04</v>
      </c>
      <c r="Q167" s="191"/>
      <c r="R167" s="192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73"/>
      <c r="CB167" s="73"/>
      <c r="CC167" s="73"/>
      <c r="CD167" s="73"/>
      <c r="CE167" s="73"/>
      <c r="CF167" s="73"/>
      <c r="CG167" s="73"/>
      <c r="CH167" s="73"/>
      <c r="CI167" s="73"/>
      <c r="CJ167" s="73"/>
      <c r="CK167" s="73"/>
      <c r="CL167" s="73"/>
      <c r="CM167" s="73"/>
      <c r="CN167" s="73"/>
      <c r="CO167" s="73"/>
      <c r="CP167" s="73"/>
      <c r="CQ167" s="73"/>
      <c r="CR167" s="73"/>
      <c r="CS167" s="73"/>
      <c r="CT167" s="73"/>
      <c r="CU167" s="73"/>
      <c r="CV167" s="73"/>
      <c r="CW167" s="73"/>
      <c r="CX167" s="73"/>
      <c r="CY167" s="73"/>
      <c r="CZ167" s="73"/>
      <c r="DA167" s="73"/>
      <c r="DB167" s="73"/>
      <c r="DC167" s="73"/>
      <c r="DD167" s="73"/>
      <c r="DE167" s="73"/>
      <c r="DF167" s="73"/>
      <c r="DG167" s="73"/>
      <c r="DH167" s="73"/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73"/>
      <c r="EH167" s="73"/>
      <c r="EI167" s="73"/>
      <c r="EJ167" s="73"/>
      <c r="EK167" s="73"/>
      <c r="EL167" s="73"/>
      <c r="EM167" s="73"/>
      <c r="EN167" s="73"/>
      <c r="EO167" s="73"/>
      <c r="EP167" s="73"/>
      <c r="EQ167" s="73"/>
      <c r="ER167" s="73"/>
      <c r="ES167" s="73"/>
      <c r="ET167" s="73"/>
      <c r="EU167" s="73"/>
      <c r="EV167" s="73"/>
      <c r="EW167" s="73"/>
      <c r="EX167" s="73"/>
      <c r="EY167" s="73"/>
      <c r="EZ167" s="73"/>
      <c r="FA167" s="73"/>
      <c r="FB167" s="73"/>
      <c r="FC167" s="73"/>
      <c r="FD167" s="73"/>
      <c r="FE167" s="73"/>
      <c r="FF167" s="73"/>
      <c r="FG167" s="73"/>
      <c r="FH167" s="73"/>
      <c r="FI167" s="73"/>
      <c r="FJ167" s="73"/>
      <c r="FK167" s="73"/>
      <c r="FL167" s="73"/>
      <c r="FM167" s="73"/>
      <c r="FN167" s="73"/>
      <c r="FO167" s="73"/>
      <c r="FP167" s="73"/>
      <c r="FQ167" s="73"/>
      <c r="FR167" s="73"/>
      <c r="FS167" s="73"/>
      <c r="FT167" s="73"/>
      <c r="FU167" s="73"/>
      <c r="FV167" s="73"/>
      <c r="FW167" s="73"/>
      <c r="FX167" s="73"/>
      <c r="FY167" s="73"/>
      <c r="FZ167" s="73"/>
      <c r="GA167" s="73"/>
      <c r="GB167" s="73"/>
      <c r="GC167" s="73"/>
      <c r="GD167" s="73"/>
      <c r="GE167" s="73"/>
      <c r="GF167" s="73"/>
      <c r="GG167" s="73"/>
      <c r="GH167" s="73"/>
      <c r="GI167" s="73"/>
      <c r="GJ167" s="73"/>
      <c r="GK167" s="73"/>
      <c r="GL167" s="73"/>
      <c r="GM167" s="73"/>
      <c r="GN167" s="73"/>
      <c r="GO167" s="236"/>
      <c r="GP167" s="218"/>
      <c r="GQ167" s="218"/>
      <c r="GR167" s="218"/>
      <c r="GS167" s="218"/>
      <c r="GT167" s="218"/>
      <c r="GU167" s="79"/>
      <c r="GV167" s="79"/>
      <c r="GW167" s="79"/>
      <c r="GX167" s="218"/>
      <c r="GY167" s="79"/>
      <c r="GZ167" s="218"/>
      <c r="HA167" s="238"/>
      <c r="HB167" s="242"/>
      <c r="HC167" s="233" t="s">
        <v>273</v>
      </c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</row>
    <row r="168" customFormat="false" ht="11.25" hidden="false" customHeight="true" outlineLevel="0" collapsed="false">
      <c r="A168" s="149"/>
      <c r="B168" s="150"/>
      <c r="C168" s="196" t="s">
        <v>274</v>
      </c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7" t="n">
        <v>79333.16</v>
      </c>
      <c r="Q168" s="191"/>
      <c r="R168" s="192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73"/>
      <c r="BL168" s="73"/>
      <c r="BM168" s="73"/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3"/>
      <c r="CW168" s="73"/>
      <c r="CX168" s="73"/>
      <c r="CY168" s="73"/>
      <c r="CZ168" s="73"/>
      <c r="DA168" s="73"/>
      <c r="DB168" s="73"/>
      <c r="DC168" s="73"/>
      <c r="DD168" s="73"/>
      <c r="DE168" s="73"/>
      <c r="DF168" s="73"/>
      <c r="DG168" s="73"/>
      <c r="DH168" s="73"/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73"/>
      <c r="EH168" s="73"/>
      <c r="EI168" s="73"/>
      <c r="EJ168" s="73"/>
      <c r="EK168" s="73"/>
      <c r="EL168" s="73"/>
      <c r="EM168" s="73"/>
      <c r="EN168" s="73"/>
      <c r="EO168" s="73"/>
      <c r="EP168" s="73"/>
      <c r="EQ168" s="73"/>
      <c r="ER168" s="73"/>
      <c r="ES168" s="73"/>
      <c r="ET168" s="73"/>
      <c r="EU168" s="73"/>
      <c r="EV168" s="73"/>
      <c r="EW168" s="73"/>
      <c r="EX168" s="73"/>
      <c r="EY168" s="73"/>
      <c r="EZ168" s="73"/>
      <c r="FA168" s="73"/>
      <c r="FB168" s="73"/>
      <c r="FC168" s="73"/>
      <c r="FD168" s="73"/>
      <c r="FE168" s="73"/>
      <c r="FF168" s="73"/>
      <c r="FG168" s="73"/>
      <c r="FH168" s="73"/>
      <c r="FI168" s="73"/>
      <c r="FJ168" s="73"/>
      <c r="FK168" s="73"/>
      <c r="FL168" s="73"/>
      <c r="FM168" s="73"/>
      <c r="FN168" s="73"/>
      <c r="FO168" s="73"/>
      <c r="FP168" s="73"/>
      <c r="FQ168" s="73"/>
      <c r="FR168" s="73"/>
      <c r="FS168" s="73"/>
      <c r="FT168" s="73"/>
      <c r="FU168" s="73"/>
      <c r="FV168" s="73"/>
      <c r="FW168" s="73"/>
      <c r="FX168" s="73"/>
      <c r="FY168" s="73"/>
      <c r="FZ168" s="73"/>
      <c r="GA168" s="73"/>
      <c r="GB168" s="73"/>
      <c r="GC168" s="73"/>
      <c r="GD168" s="73"/>
      <c r="GE168" s="73"/>
      <c r="GF168" s="73"/>
      <c r="GG168" s="73"/>
      <c r="GH168" s="73"/>
      <c r="GI168" s="73"/>
      <c r="GJ168" s="73"/>
      <c r="GK168" s="73"/>
      <c r="GL168" s="73"/>
      <c r="GM168" s="73"/>
      <c r="GN168" s="73"/>
      <c r="GO168" s="236"/>
      <c r="GP168" s="218"/>
      <c r="GQ168" s="218"/>
      <c r="GR168" s="218"/>
      <c r="GS168" s="218"/>
      <c r="GT168" s="218"/>
      <c r="GU168" s="79"/>
      <c r="GV168" s="79"/>
      <c r="GW168" s="79"/>
      <c r="GX168" s="218"/>
      <c r="GY168" s="79"/>
      <c r="GZ168" s="218"/>
      <c r="HA168" s="238"/>
      <c r="HB168" s="242"/>
      <c r="HC168" s="233" t="s">
        <v>274</v>
      </c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</row>
    <row r="169" customFormat="false" ht="11.25" hidden="false" customHeight="true" outlineLevel="0" collapsed="false">
      <c r="A169" s="149"/>
      <c r="B169" s="150"/>
      <c r="C169" s="196" t="s">
        <v>275</v>
      </c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7" t="n">
        <v>68920.26</v>
      </c>
      <c r="Q169" s="191"/>
      <c r="R169" s="192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3"/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3"/>
      <c r="CW169" s="73"/>
      <c r="CX169" s="73"/>
      <c r="CY169" s="73"/>
      <c r="CZ169" s="73"/>
      <c r="DA169" s="73"/>
      <c r="DB169" s="73"/>
      <c r="DC169" s="73"/>
      <c r="DD169" s="73"/>
      <c r="DE169" s="73"/>
      <c r="DF169" s="73"/>
      <c r="DG169" s="73"/>
      <c r="DH169" s="73"/>
      <c r="DI169" s="73"/>
      <c r="DJ169" s="73"/>
      <c r="DK169" s="73"/>
      <c r="DL169" s="73"/>
      <c r="DM169" s="73"/>
      <c r="DN169" s="73"/>
      <c r="DO169" s="73"/>
      <c r="DP169" s="73"/>
      <c r="DQ169" s="73"/>
      <c r="DR169" s="73"/>
      <c r="DS169" s="73"/>
      <c r="DT169" s="73"/>
      <c r="DU169" s="73"/>
      <c r="DV169" s="73"/>
      <c r="DW169" s="73"/>
      <c r="DX169" s="73"/>
      <c r="DY169" s="73"/>
      <c r="DZ169" s="73"/>
      <c r="EA169" s="73"/>
      <c r="EB169" s="73"/>
      <c r="EC169" s="73"/>
      <c r="ED169" s="73"/>
      <c r="EE169" s="73"/>
      <c r="EF169" s="73"/>
      <c r="EG169" s="73"/>
      <c r="EH169" s="73"/>
      <c r="EI169" s="73"/>
      <c r="EJ169" s="73"/>
      <c r="EK169" s="73"/>
      <c r="EL169" s="73"/>
      <c r="EM169" s="73"/>
      <c r="EN169" s="73"/>
      <c r="EO169" s="73"/>
      <c r="EP169" s="73"/>
      <c r="EQ169" s="73"/>
      <c r="ER169" s="73"/>
      <c r="ES169" s="73"/>
      <c r="ET169" s="73"/>
      <c r="EU169" s="73"/>
      <c r="EV169" s="73"/>
      <c r="EW169" s="73"/>
      <c r="EX169" s="73"/>
      <c r="EY169" s="73"/>
      <c r="EZ169" s="73"/>
      <c r="FA169" s="73"/>
      <c r="FB169" s="73"/>
      <c r="FC169" s="73"/>
      <c r="FD169" s="73"/>
      <c r="FE169" s="73"/>
      <c r="FF169" s="73"/>
      <c r="FG169" s="73"/>
      <c r="FH169" s="73"/>
      <c r="FI169" s="73"/>
      <c r="FJ169" s="73"/>
      <c r="FK169" s="73"/>
      <c r="FL169" s="73"/>
      <c r="FM169" s="73"/>
      <c r="FN169" s="73"/>
      <c r="FO169" s="73"/>
      <c r="FP169" s="73"/>
      <c r="FQ169" s="73"/>
      <c r="FR169" s="73"/>
      <c r="FS169" s="73"/>
      <c r="FT169" s="73"/>
      <c r="FU169" s="73"/>
      <c r="FV169" s="73"/>
      <c r="FW169" s="73"/>
      <c r="FX169" s="73"/>
      <c r="FY169" s="73"/>
      <c r="FZ169" s="73"/>
      <c r="GA169" s="73"/>
      <c r="GB169" s="73"/>
      <c r="GC169" s="73"/>
      <c r="GD169" s="73"/>
      <c r="GE169" s="73"/>
      <c r="GF169" s="73"/>
      <c r="GG169" s="73"/>
      <c r="GH169" s="73"/>
      <c r="GI169" s="73"/>
      <c r="GJ169" s="73"/>
      <c r="GK169" s="73"/>
      <c r="GL169" s="73"/>
      <c r="GM169" s="73"/>
      <c r="GN169" s="73"/>
      <c r="GO169" s="236"/>
      <c r="GP169" s="218"/>
      <c r="GQ169" s="218"/>
      <c r="GR169" s="218"/>
      <c r="GS169" s="218"/>
      <c r="GT169" s="218"/>
      <c r="GU169" s="79"/>
      <c r="GV169" s="79"/>
      <c r="GW169" s="79"/>
      <c r="GX169" s="218"/>
      <c r="GY169" s="79"/>
      <c r="GZ169" s="218"/>
      <c r="HA169" s="238"/>
      <c r="HB169" s="242"/>
      <c r="HC169" s="233" t="s">
        <v>275</v>
      </c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</row>
    <row r="170" customFormat="false" ht="11.25" hidden="false" customHeight="true" outlineLevel="0" collapsed="false">
      <c r="A170" s="149"/>
      <c r="B170" s="150"/>
      <c r="C170" s="196" t="s">
        <v>276</v>
      </c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7" t="n">
        <v>9853.5</v>
      </c>
      <c r="Q170" s="191"/>
      <c r="R170" s="192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73"/>
      <c r="EH170" s="73"/>
      <c r="EI170" s="73"/>
      <c r="EJ170" s="73"/>
      <c r="EK170" s="73"/>
      <c r="EL170" s="73"/>
      <c r="EM170" s="73"/>
      <c r="EN170" s="73"/>
      <c r="EO170" s="73"/>
      <c r="EP170" s="73"/>
      <c r="EQ170" s="73"/>
      <c r="ER170" s="73"/>
      <c r="ES170" s="73"/>
      <c r="ET170" s="73"/>
      <c r="EU170" s="73"/>
      <c r="EV170" s="73"/>
      <c r="EW170" s="73"/>
      <c r="EX170" s="73"/>
      <c r="EY170" s="73"/>
      <c r="EZ170" s="73"/>
      <c r="FA170" s="73"/>
      <c r="FB170" s="73"/>
      <c r="FC170" s="73"/>
      <c r="FD170" s="73"/>
      <c r="FE170" s="73"/>
      <c r="FF170" s="73"/>
      <c r="FG170" s="73"/>
      <c r="FH170" s="73"/>
      <c r="FI170" s="73"/>
      <c r="FJ170" s="73"/>
      <c r="FK170" s="73"/>
      <c r="FL170" s="73"/>
      <c r="FM170" s="73"/>
      <c r="FN170" s="73"/>
      <c r="FO170" s="73"/>
      <c r="FP170" s="73"/>
      <c r="FQ170" s="73"/>
      <c r="FR170" s="73"/>
      <c r="FS170" s="73"/>
      <c r="FT170" s="73"/>
      <c r="FU170" s="73"/>
      <c r="FV170" s="73"/>
      <c r="FW170" s="73"/>
      <c r="FX170" s="73"/>
      <c r="FY170" s="73"/>
      <c r="FZ170" s="73"/>
      <c r="GA170" s="73"/>
      <c r="GB170" s="73"/>
      <c r="GC170" s="73"/>
      <c r="GD170" s="73"/>
      <c r="GE170" s="73"/>
      <c r="GF170" s="73"/>
      <c r="GG170" s="73"/>
      <c r="GH170" s="73"/>
      <c r="GI170" s="73"/>
      <c r="GJ170" s="73"/>
      <c r="GK170" s="73"/>
      <c r="GL170" s="73"/>
      <c r="GM170" s="73"/>
      <c r="GN170" s="73"/>
      <c r="GO170" s="236"/>
      <c r="GP170" s="218"/>
      <c r="GQ170" s="218"/>
      <c r="GR170" s="218"/>
      <c r="GS170" s="218"/>
      <c r="GT170" s="218"/>
      <c r="GU170" s="79"/>
      <c r="GV170" s="79"/>
      <c r="GW170" s="79"/>
      <c r="GX170" s="218"/>
      <c r="GY170" s="79"/>
      <c r="GZ170" s="218"/>
      <c r="HA170" s="238"/>
      <c r="HB170" s="242"/>
      <c r="HC170" s="233" t="s">
        <v>276</v>
      </c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</row>
    <row r="171" customFormat="false" ht="11.25" hidden="false" customHeight="true" outlineLevel="0" collapsed="false">
      <c r="A171" s="149"/>
      <c r="B171" s="150"/>
      <c r="C171" s="196" t="s">
        <v>277</v>
      </c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7" t="n">
        <v>66384.87</v>
      </c>
      <c r="Q171" s="191"/>
      <c r="R171" s="192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3"/>
      <c r="BE171" s="73"/>
      <c r="BF171" s="73"/>
      <c r="BG171" s="73"/>
      <c r="BH171" s="73"/>
      <c r="BI171" s="73"/>
      <c r="BJ171" s="73"/>
      <c r="BK171" s="73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3"/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73"/>
      <c r="EH171" s="73"/>
      <c r="EI171" s="73"/>
      <c r="EJ171" s="73"/>
      <c r="EK171" s="73"/>
      <c r="EL171" s="73"/>
      <c r="EM171" s="73"/>
      <c r="EN171" s="73"/>
      <c r="EO171" s="73"/>
      <c r="EP171" s="73"/>
      <c r="EQ171" s="73"/>
      <c r="ER171" s="73"/>
      <c r="ES171" s="73"/>
      <c r="ET171" s="73"/>
      <c r="EU171" s="73"/>
      <c r="EV171" s="73"/>
      <c r="EW171" s="73"/>
      <c r="EX171" s="73"/>
      <c r="EY171" s="73"/>
      <c r="EZ171" s="73"/>
      <c r="FA171" s="73"/>
      <c r="FB171" s="73"/>
      <c r="FC171" s="73"/>
      <c r="FD171" s="73"/>
      <c r="FE171" s="73"/>
      <c r="FF171" s="73"/>
      <c r="FG171" s="73"/>
      <c r="FH171" s="73"/>
      <c r="FI171" s="73"/>
      <c r="FJ171" s="73"/>
      <c r="FK171" s="73"/>
      <c r="FL171" s="73"/>
      <c r="FM171" s="73"/>
      <c r="FN171" s="73"/>
      <c r="FO171" s="73"/>
      <c r="FP171" s="73"/>
      <c r="FQ171" s="73"/>
      <c r="FR171" s="73"/>
      <c r="FS171" s="73"/>
      <c r="FT171" s="73"/>
      <c r="FU171" s="73"/>
      <c r="FV171" s="73"/>
      <c r="FW171" s="73"/>
      <c r="FX171" s="73"/>
      <c r="FY171" s="73"/>
      <c r="FZ171" s="73"/>
      <c r="GA171" s="73"/>
      <c r="GB171" s="73"/>
      <c r="GC171" s="73"/>
      <c r="GD171" s="73"/>
      <c r="GE171" s="73"/>
      <c r="GF171" s="73"/>
      <c r="GG171" s="73"/>
      <c r="GH171" s="73"/>
      <c r="GI171" s="73"/>
      <c r="GJ171" s="73"/>
      <c r="GK171" s="73"/>
      <c r="GL171" s="73"/>
      <c r="GM171" s="73"/>
      <c r="GN171" s="73"/>
      <c r="GO171" s="236"/>
      <c r="GP171" s="218"/>
      <c r="GQ171" s="218"/>
      <c r="GR171" s="218"/>
      <c r="GS171" s="218"/>
      <c r="GT171" s="218"/>
      <c r="GU171" s="79"/>
      <c r="GV171" s="79"/>
      <c r="GW171" s="79"/>
      <c r="GX171" s="218"/>
      <c r="GY171" s="79"/>
      <c r="GZ171" s="218"/>
      <c r="HA171" s="238"/>
      <c r="HB171" s="242"/>
      <c r="HC171" s="233" t="s">
        <v>277</v>
      </c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</row>
    <row r="172" customFormat="false" ht="11.25" hidden="false" customHeight="true" outlineLevel="0" collapsed="false">
      <c r="A172" s="149"/>
      <c r="B172" s="150"/>
      <c r="C172" s="196" t="s">
        <v>278</v>
      </c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7" t="n">
        <v>79333.16</v>
      </c>
      <c r="Q172" s="191"/>
      <c r="R172" s="192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73"/>
      <c r="CV172" s="73"/>
      <c r="CW172" s="73"/>
      <c r="CX172" s="73"/>
      <c r="CY172" s="73"/>
      <c r="CZ172" s="73"/>
      <c r="DA172" s="73"/>
      <c r="DB172" s="73"/>
      <c r="DC172" s="73"/>
      <c r="DD172" s="73"/>
      <c r="DE172" s="73"/>
      <c r="DF172" s="73"/>
      <c r="DG172" s="73"/>
      <c r="DH172" s="73"/>
      <c r="DI172" s="73"/>
      <c r="DJ172" s="73"/>
      <c r="DK172" s="73"/>
      <c r="DL172" s="73"/>
      <c r="DM172" s="73"/>
      <c r="DN172" s="73"/>
      <c r="DO172" s="73"/>
      <c r="DP172" s="73"/>
      <c r="DQ172" s="73"/>
      <c r="DR172" s="73"/>
      <c r="DS172" s="73"/>
      <c r="DT172" s="73"/>
      <c r="DU172" s="73"/>
      <c r="DV172" s="73"/>
      <c r="DW172" s="73"/>
      <c r="DX172" s="73"/>
      <c r="DY172" s="73"/>
      <c r="DZ172" s="73"/>
      <c r="EA172" s="73"/>
      <c r="EB172" s="73"/>
      <c r="EC172" s="73"/>
      <c r="ED172" s="73"/>
      <c r="EE172" s="73"/>
      <c r="EF172" s="73"/>
      <c r="EG172" s="73"/>
      <c r="EH172" s="73"/>
      <c r="EI172" s="73"/>
      <c r="EJ172" s="73"/>
      <c r="EK172" s="73"/>
      <c r="EL172" s="73"/>
      <c r="EM172" s="73"/>
      <c r="EN172" s="73"/>
      <c r="EO172" s="73"/>
      <c r="EP172" s="73"/>
      <c r="EQ172" s="73"/>
      <c r="ER172" s="73"/>
      <c r="ES172" s="73"/>
      <c r="ET172" s="73"/>
      <c r="EU172" s="73"/>
      <c r="EV172" s="73"/>
      <c r="EW172" s="73"/>
      <c r="EX172" s="73"/>
      <c r="EY172" s="73"/>
      <c r="EZ172" s="73"/>
      <c r="FA172" s="73"/>
      <c r="FB172" s="73"/>
      <c r="FC172" s="73"/>
      <c r="FD172" s="73"/>
      <c r="FE172" s="73"/>
      <c r="FF172" s="73"/>
      <c r="FG172" s="73"/>
      <c r="FH172" s="73"/>
      <c r="FI172" s="73"/>
      <c r="FJ172" s="73"/>
      <c r="FK172" s="73"/>
      <c r="FL172" s="73"/>
      <c r="FM172" s="73"/>
      <c r="FN172" s="73"/>
      <c r="FO172" s="73"/>
      <c r="FP172" s="73"/>
      <c r="FQ172" s="73"/>
      <c r="FR172" s="73"/>
      <c r="FS172" s="73"/>
      <c r="FT172" s="73"/>
      <c r="FU172" s="73"/>
      <c r="FV172" s="73"/>
      <c r="FW172" s="73"/>
      <c r="FX172" s="73"/>
      <c r="FY172" s="73"/>
      <c r="FZ172" s="73"/>
      <c r="GA172" s="73"/>
      <c r="GB172" s="73"/>
      <c r="GC172" s="73"/>
      <c r="GD172" s="73"/>
      <c r="GE172" s="73"/>
      <c r="GF172" s="73"/>
      <c r="GG172" s="73"/>
      <c r="GH172" s="73"/>
      <c r="GI172" s="73"/>
      <c r="GJ172" s="73"/>
      <c r="GK172" s="73"/>
      <c r="GL172" s="73"/>
      <c r="GM172" s="73"/>
      <c r="GN172" s="73"/>
      <c r="GO172" s="236"/>
      <c r="GP172" s="218"/>
      <c r="GQ172" s="218"/>
      <c r="GR172" s="218"/>
      <c r="GS172" s="218"/>
      <c r="GT172" s="218"/>
      <c r="GU172" s="79"/>
      <c r="GV172" s="79"/>
      <c r="GW172" s="79"/>
      <c r="GX172" s="218"/>
      <c r="GY172" s="79"/>
      <c r="GZ172" s="218"/>
      <c r="HA172" s="238"/>
      <c r="HB172" s="242"/>
      <c r="HC172" s="233" t="s">
        <v>278</v>
      </c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</row>
    <row r="173" customFormat="false" ht="11.25" hidden="false" customHeight="true" outlineLevel="0" collapsed="false">
      <c r="A173" s="149"/>
      <c r="B173" s="150"/>
      <c r="C173" s="196" t="s">
        <v>279</v>
      </c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7" t="n">
        <v>68920.26</v>
      </c>
      <c r="Q173" s="191"/>
      <c r="R173" s="192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73"/>
      <c r="EH173" s="73"/>
      <c r="EI173" s="73"/>
      <c r="EJ173" s="73"/>
      <c r="EK173" s="73"/>
      <c r="EL173" s="73"/>
      <c r="EM173" s="73"/>
      <c r="EN173" s="73"/>
      <c r="EO173" s="73"/>
      <c r="EP173" s="73"/>
      <c r="EQ173" s="73"/>
      <c r="ER173" s="73"/>
      <c r="ES173" s="73"/>
      <c r="ET173" s="73"/>
      <c r="EU173" s="73"/>
      <c r="EV173" s="73"/>
      <c r="EW173" s="73"/>
      <c r="EX173" s="73"/>
      <c r="EY173" s="73"/>
      <c r="EZ173" s="73"/>
      <c r="FA173" s="73"/>
      <c r="FB173" s="73"/>
      <c r="FC173" s="73"/>
      <c r="FD173" s="73"/>
      <c r="FE173" s="73"/>
      <c r="FF173" s="73"/>
      <c r="FG173" s="73"/>
      <c r="FH173" s="73"/>
      <c r="FI173" s="73"/>
      <c r="FJ173" s="73"/>
      <c r="FK173" s="73"/>
      <c r="FL173" s="73"/>
      <c r="FM173" s="73"/>
      <c r="FN173" s="73"/>
      <c r="FO173" s="73"/>
      <c r="FP173" s="73"/>
      <c r="FQ173" s="73"/>
      <c r="FR173" s="73"/>
      <c r="FS173" s="73"/>
      <c r="FT173" s="73"/>
      <c r="FU173" s="73"/>
      <c r="FV173" s="73"/>
      <c r="FW173" s="73"/>
      <c r="FX173" s="73"/>
      <c r="FY173" s="73"/>
      <c r="FZ173" s="73"/>
      <c r="GA173" s="73"/>
      <c r="GB173" s="73"/>
      <c r="GC173" s="73"/>
      <c r="GD173" s="73"/>
      <c r="GE173" s="73"/>
      <c r="GF173" s="73"/>
      <c r="GG173" s="73"/>
      <c r="GH173" s="73"/>
      <c r="GI173" s="73"/>
      <c r="GJ173" s="73"/>
      <c r="GK173" s="73"/>
      <c r="GL173" s="73"/>
      <c r="GM173" s="73"/>
      <c r="GN173" s="73"/>
      <c r="GO173" s="236"/>
      <c r="GP173" s="218"/>
      <c r="GQ173" s="218"/>
      <c r="GR173" s="218"/>
      <c r="GS173" s="218"/>
      <c r="GT173" s="218"/>
      <c r="GU173" s="79"/>
      <c r="GV173" s="79"/>
      <c r="GW173" s="79"/>
      <c r="GX173" s="218"/>
      <c r="GY173" s="79"/>
      <c r="GZ173" s="218"/>
      <c r="HA173" s="238"/>
      <c r="HB173" s="242"/>
      <c r="HC173" s="233" t="s">
        <v>279</v>
      </c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</row>
    <row r="174" customFormat="false" ht="11.25" hidden="false" customHeight="true" outlineLevel="0" collapsed="false">
      <c r="A174" s="149"/>
      <c r="B174" s="193"/>
      <c r="C174" s="194" t="s">
        <v>620</v>
      </c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99" t="n">
        <v>371290.19</v>
      </c>
      <c r="Q174" s="191"/>
      <c r="R174" s="192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3"/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  <c r="DF174" s="73"/>
      <c r="DG174" s="73"/>
      <c r="DH174" s="73"/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73"/>
      <c r="EH174" s="73"/>
      <c r="EI174" s="73"/>
      <c r="EJ174" s="73"/>
      <c r="EK174" s="73"/>
      <c r="EL174" s="73"/>
      <c r="EM174" s="73"/>
      <c r="EN174" s="73"/>
      <c r="EO174" s="73"/>
      <c r="EP174" s="73"/>
      <c r="EQ174" s="73"/>
      <c r="ER174" s="73"/>
      <c r="ES174" s="73"/>
      <c r="ET174" s="73"/>
      <c r="EU174" s="73"/>
      <c r="EV174" s="73"/>
      <c r="EW174" s="73"/>
      <c r="EX174" s="73"/>
      <c r="EY174" s="73"/>
      <c r="EZ174" s="73"/>
      <c r="FA174" s="73"/>
      <c r="FB174" s="73"/>
      <c r="FC174" s="73"/>
      <c r="FD174" s="73"/>
      <c r="FE174" s="73"/>
      <c r="FF174" s="73"/>
      <c r="FG174" s="73"/>
      <c r="FH174" s="73"/>
      <c r="FI174" s="73"/>
      <c r="FJ174" s="73"/>
      <c r="FK174" s="73"/>
      <c r="FL174" s="73"/>
      <c r="FM174" s="73"/>
      <c r="FN174" s="73"/>
      <c r="FO174" s="73"/>
      <c r="FP174" s="73"/>
      <c r="FQ174" s="73"/>
      <c r="FR174" s="73"/>
      <c r="FS174" s="73"/>
      <c r="FT174" s="73"/>
      <c r="FU174" s="73"/>
      <c r="FV174" s="73"/>
      <c r="FW174" s="73"/>
      <c r="FX174" s="73"/>
      <c r="FY174" s="73"/>
      <c r="FZ174" s="73"/>
      <c r="GA174" s="73"/>
      <c r="GB174" s="73"/>
      <c r="GC174" s="73"/>
      <c r="GD174" s="73"/>
      <c r="GE174" s="73"/>
      <c r="GF174" s="73"/>
      <c r="GG174" s="73"/>
      <c r="GH174" s="73"/>
      <c r="GI174" s="73"/>
      <c r="GJ174" s="73"/>
      <c r="GK174" s="73"/>
      <c r="GL174" s="73"/>
      <c r="GM174" s="73"/>
      <c r="GN174" s="73"/>
      <c r="GO174" s="236"/>
      <c r="GP174" s="218"/>
      <c r="GQ174" s="218"/>
      <c r="GR174" s="218"/>
      <c r="GS174" s="218"/>
      <c r="GT174" s="218"/>
      <c r="GU174" s="79"/>
      <c r="GV174" s="79"/>
      <c r="GW174" s="79"/>
      <c r="GX174" s="218"/>
      <c r="GY174" s="79"/>
      <c r="GZ174" s="218"/>
      <c r="HA174" s="238"/>
      <c r="HB174" s="242"/>
      <c r="HC174" s="73"/>
      <c r="HD174" s="242" t="s">
        <v>620</v>
      </c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</row>
    <row r="175" customFormat="false" ht="11.25" hidden="false" customHeight="true" outlineLevel="0" collapsed="false">
      <c r="A175" s="149"/>
      <c r="B175" s="150"/>
      <c r="C175" s="196" t="s">
        <v>281</v>
      </c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8"/>
      <c r="Q175" s="191"/>
      <c r="R175" s="192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73"/>
      <c r="EH175" s="73"/>
      <c r="EI175" s="73"/>
      <c r="EJ175" s="73"/>
      <c r="EK175" s="73"/>
      <c r="EL175" s="73"/>
      <c r="EM175" s="73"/>
      <c r="EN175" s="73"/>
      <c r="EO175" s="73"/>
      <c r="EP175" s="73"/>
      <c r="EQ175" s="73"/>
      <c r="ER175" s="73"/>
      <c r="ES175" s="73"/>
      <c r="ET175" s="73"/>
      <c r="EU175" s="73"/>
      <c r="EV175" s="73"/>
      <c r="EW175" s="73"/>
      <c r="EX175" s="73"/>
      <c r="EY175" s="73"/>
      <c r="EZ175" s="73"/>
      <c r="FA175" s="73"/>
      <c r="FB175" s="73"/>
      <c r="FC175" s="73"/>
      <c r="FD175" s="73"/>
      <c r="FE175" s="73"/>
      <c r="FF175" s="73"/>
      <c r="FG175" s="73"/>
      <c r="FH175" s="73"/>
      <c r="FI175" s="73"/>
      <c r="FJ175" s="73"/>
      <c r="FK175" s="73"/>
      <c r="FL175" s="73"/>
      <c r="FM175" s="73"/>
      <c r="FN175" s="73"/>
      <c r="FO175" s="73"/>
      <c r="FP175" s="73"/>
      <c r="FQ175" s="73"/>
      <c r="FR175" s="73"/>
      <c r="FS175" s="73"/>
      <c r="FT175" s="73"/>
      <c r="FU175" s="73"/>
      <c r="FV175" s="73"/>
      <c r="FW175" s="73"/>
      <c r="FX175" s="73"/>
      <c r="FY175" s="73"/>
      <c r="FZ175" s="73"/>
      <c r="GA175" s="73"/>
      <c r="GB175" s="73"/>
      <c r="GC175" s="73"/>
      <c r="GD175" s="73"/>
      <c r="GE175" s="73"/>
      <c r="GF175" s="73"/>
      <c r="GG175" s="73"/>
      <c r="GH175" s="73"/>
      <c r="GI175" s="73"/>
      <c r="GJ175" s="73"/>
      <c r="GK175" s="73"/>
      <c r="GL175" s="73"/>
      <c r="GM175" s="73"/>
      <c r="GN175" s="73"/>
      <c r="GO175" s="236"/>
      <c r="GP175" s="218"/>
      <c r="GQ175" s="218"/>
      <c r="GR175" s="218"/>
      <c r="GS175" s="218"/>
      <c r="GT175" s="218"/>
      <c r="GU175" s="79"/>
      <c r="GV175" s="79"/>
      <c r="GW175" s="79"/>
      <c r="GX175" s="218"/>
      <c r="GY175" s="79"/>
      <c r="GZ175" s="218"/>
      <c r="HA175" s="238"/>
      <c r="HB175" s="242"/>
      <c r="HC175" s="233" t="s">
        <v>281</v>
      </c>
      <c r="HD175" s="242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</row>
    <row r="176" customFormat="false" ht="11.25" hidden="false" customHeight="true" outlineLevel="0" collapsed="false">
      <c r="A176" s="149"/>
      <c r="B176" s="150"/>
      <c r="C176" s="196" t="s">
        <v>282</v>
      </c>
      <c r="D176" s="196"/>
      <c r="E176" s="196"/>
      <c r="F176" s="196"/>
      <c r="G176" s="196"/>
      <c r="H176" s="196"/>
      <c r="I176" s="196"/>
      <c r="J176" s="196"/>
      <c r="K176" s="200" t="s">
        <v>621</v>
      </c>
      <c r="L176" s="194"/>
      <c r="M176" s="194"/>
      <c r="N176" s="73"/>
      <c r="O176" s="201"/>
      <c r="P176" s="198"/>
      <c r="Q176" s="191"/>
      <c r="R176" s="192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3"/>
      <c r="EZ176" s="73"/>
      <c r="FA176" s="73"/>
      <c r="FB176" s="73"/>
      <c r="FC176" s="73"/>
      <c r="FD176" s="73"/>
      <c r="FE176" s="73"/>
      <c r="FF176" s="73"/>
      <c r="FG176" s="73"/>
      <c r="FH176" s="73"/>
      <c r="FI176" s="73"/>
      <c r="FJ176" s="73"/>
      <c r="FK176" s="73"/>
      <c r="FL176" s="73"/>
      <c r="FM176" s="73"/>
      <c r="FN176" s="73"/>
      <c r="FO176" s="73"/>
      <c r="FP176" s="73"/>
      <c r="FQ176" s="73"/>
      <c r="FR176" s="73"/>
      <c r="FS176" s="73"/>
      <c r="FT176" s="73"/>
      <c r="FU176" s="73"/>
      <c r="FV176" s="73"/>
      <c r="FW176" s="73"/>
      <c r="FX176" s="73"/>
      <c r="FY176" s="73"/>
      <c r="FZ176" s="73"/>
      <c r="GA176" s="73"/>
      <c r="GB176" s="73"/>
      <c r="GC176" s="73"/>
      <c r="GD176" s="73"/>
      <c r="GE176" s="73"/>
      <c r="GF176" s="73"/>
      <c r="GG176" s="73"/>
      <c r="GH176" s="73"/>
      <c r="GI176" s="73"/>
      <c r="GJ176" s="73"/>
      <c r="GK176" s="73"/>
      <c r="GL176" s="73"/>
      <c r="GM176" s="73"/>
      <c r="GN176" s="73"/>
      <c r="GO176" s="236"/>
      <c r="GP176" s="218"/>
      <c r="GQ176" s="218"/>
      <c r="GR176" s="218"/>
      <c r="GS176" s="218"/>
      <c r="GT176" s="218"/>
      <c r="GU176" s="79"/>
      <c r="GV176" s="79"/>
      <c r="GW176" s="79"/>
      <c r="GX176" s="218"/>
      <c r="GY176" s="79"/>
      <c r="GZ176" s="218"/>
      <c r="HA176" s="238"/>
      <c r="HB176" s="242"/>
      <c r="HC176" s="73"/>
      <c r="HD176" s="242"/>
      <c r="HE176" s="233" t="s">
        <v>282</v>
      </c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</row>
    <row r="177" customFormat="false" ht="11.25" hidden="false" customHeight="true" outlineLevel="0" collapsed="false">
      <c r="A177" s="149"/>
      <c r="B177" s="150"/>
      <c r="C177" s="196" t="s">
        <v>284</v>
      </c>
      <c r="D177" s="196"/>
      <c r="E177" s="196"/>
      <c r="F177" s="196"/>
      <c r="G177" s="196"/>
      <c r="H177" s="196"/>
      <c r="I177" s="196"/>
      <c r="J177" s="196"/>
      <c r="K177" s="200" t="s">
        <v>622</v>
      </c>
      <c r="L177" s="194"/>
      <c r="M177" s="194"/>
      <c r="N177" s="73"/>
      <c r="O177" s="201"/>
      <c r="P177" s="198"/>
      <c r="Q177" s="191"/>
      <c r="R177" s="192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  <c r="ES177" s="73"/>
      <c r="ET177" s="73"/>
      <c r="EU177" s="73"/>
      <c r="EV177" s="73"/>
      <c r="EW177" s="73"/>
      <c r="EX177" s="73"/>
      <c r="EY177" s="73"/>
      <c r="EZ177" s="73"/>
      <c r="FA177" s="73"/>
      <c r="FB177" s="73"/>
      <c r="FC177" s="73"/>
      <c r="FD177" s="73"/>
      <c r="FE177" s="73"/>
      <c r="FF177" s="73"/>
      <c r="FG177" s="73"/>
      <c r="FH177" s="73"/>
      <c r="FI177" s="73"/>
      <c r="FJ177" s="73"/>
      <c r="FK177" s="73"/>
      <c r="FL177" s="73"/>
      <c r="FM177" s="73"/>
      <c r="FN177" s="73"/>
      <c r="FO177" s="73"/>
      <c r="FP177" s="73"/>
      <c r="FQ177" s="73"/>
      <c r="FR177" s="73"/>
      <c r="FS177" s="73"/>
      <c r="FT177" s="73"/>
      <c r="FU177" s="73"/>
      <c r="FV177" s="73"/>
      <c r="FW177" s="73"/>
      <c r="FX177" s="73"/>
      <c r="FY177" s="73"/>
      <c r="FZ177" s="73"/>
      <c r="GA177" s="73"/>
      <c r="GB177" s="73"/>
      <c r="GC177" s="73"/>
      <c r="GD177" s="73"/>
      <c r="GE177" s="73"/>
      <c r="GF177" s="73"/>
      <c r="GG177" s="73"/>
      <c r="GH177" s="73"/>
      <c r="GI177" s="73"/>
      <c r="GJ177" s="73"/>
      <c r="GK177" s="73"/>
      <c r="GL177" s="73"/>
      <c r="GM177" s="73"/>
      <c r="GN177" s="73"/>
      <c r="GO177" s="236"/>
      <c r="GP177" s="218"/>
      <c r="GQ177" s="218"/>
      <c r="GR177" s="218"/>
      <c r="GS177" s="218"/>
      <c r="GT177" s="218"/>
      <c r="GU177" s="79"/>
      <c r="GV177" s="79"/>
      <c r="GW177" s="79"/>
      <c r="GX177" s="218"/>
      <c r="GY177" s="79"/>
      <c r="GZ177" s="218"/>
      <c r="HA177" s="238"/>
      <c r="HB177" s="242"/>
      <c r="HC177" s="73"/>
      <c r="HD177" s="242"/>
      <c r="HE177" s="233" t="s">
        <v>284</v>
      </c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</row>
    <row r="178" customFormat="false" ht="1.5" hidden="false" customHeight="true" outlineLevel="0" collapsed="false">
      <c r="A178" s="202"/>
      <c r="B178" s="203"/>
      <c r="C178" s="203"/>
      <c r="D178" s="203"/>
      <c r="E178" s="203"/>
      <c r="F178" s="203"/>
      <c r="G178" s="203"/>
      <c r="H178" s="203"/>
      <c r="I178" s="203"/>
      <c r="J178" s="203"/>
      <c r="K178" s="203"/>
      <c r="L178" s="203"/>
      <c r="M178" s="203"/>
      <c r="N178" s="102"/>
      <c r="O178" s="204"/>
      <c r="P178" s="205"/>
      <c r="Q178" s="191"/>
      <c r="R178" s="192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/>
      <c r="CA178" s="73"/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  <c r="DF178" s="73"/>
      <c r="DG178" s="73"/>
      <c r="DH178" s="73"/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73"/>
      <c r="EH178" s="73"/>
      <c r="EI178" s="73"/>
      <c r="EJ178" s="73"/>
      <c r="EK178" s="73"/>
      <c r="EL178" s="73"/>
      <c r="EM178" s="73"/>
      <c r="EN178" s="73"/>
      <c r="EO178" s="73"/>
      <c r="EP178" s="73"/>
      <c r="EQ178" s="73"/>
      <c r="ER178" s="73"/>
      <c r="ES178" s="73"/>
      <c r="ET178" s="73"/>
      <c r="EU178" s="73"/>
      <c r="EV178" s="73"/>
      <c r="EW178" s="73"/>
      <c r="EX178" s="73"/>
      <c r="EY178" s="73"/>
      <c r="EZ178" s="73"/>
      <c r="FA178" s="73"/>
      <c r="FB178" s="73"/>
      <c r="FC178" s="73"/>
      <c r="FD178" s="73"/>
      <c r="FE178" s="73"/>
      <c r="FF178" s="73"/>
      <c r="FG178" s="73"/>
      <c r="FH178" s="73"/>
      <c r="FI178" s="73"/>
      <c r="FJ178" s="73"/>
      <c r="FK178" s="73"/>
      <c r="FL178" s="73"/>
      <c r="FM178" s="73"/>
      <c r="FN178" s="73"/>
      <c r="FO178" s="73"/>
      <c r="FP178" s="73"/>
      <c r="FQ178" s="73"/>
      <c r="FR178" s="73"/>
      <c r="FS178" s="73"/>
      <c r="FT178" s="73"/>
      <c r="FU178" s="73"/>
      <c r="FV178" s="73"/>
      <c r="FW178" s="73"/>
      <c r="FX178" s="73"/>
      <c r="FY178" s="73"/>
      <c r="FZ178" s="73"/>
      <c r="GA178" s="73"/>
      <c r="GB178" s="73"/>
      <c r="GC178" s="73"/>
      <c r="GD178" s="73"/>
      <c r="GE178" s="73"/>
      <c r="GF178" s="73"/>
      <c r="GG178" s="73"/>
      <c r="GH178" s="73"/>
      <c r="GI178" s="73"/>
      <c r="GJ178" s="73"/>
      <c r="GK178" s="73"/>
      <c r="GL178" s="73"/>
      <c r="GM178" s="73"/>
      <c r="GN178" s="73"/>
      <c r="GO178" s="73"/>
      <c r="GP178" s="73"/>
      <c r="GQ178" s="73"/>
      <c r="GR178" s="73"/>
      <c r="GS178" s="73"/>
      <c r="GT178" s="73"/>
      <c r="GU178" s="73"/>
      <c r="GV178" s="73"/>
      <c r="GW178" s="73"/>
      <c r="GX178" s="73"/>
      <c r="GY178" s="73"/>
      <c r="GZ178" s="73"/>
      <c r="HA178" s="73"/>
      <c r="HB178" s="73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</row>
    <row r="179" customFormat="false" ht="11.25" hidden="false" customHeight="true" outlineLevel="0" collapsed="false">
      <c r="A179" s="149"/>
      <c r="B179" s="193"/>
      <c r="C179" s="194" t="s">
        <v>286</v>
      </c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95"/>
      <c r="Q179" s="191"/>
      <c r="R179" s="192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/>
      <c r="CA179" s="73"/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  <c r="DF179" s="73"/>
      <c r="DG179" s="73"/>
      <c r="DH179" s="73"/>
      <c r="DI179" s="73"/>
      <c r="DJ179" s="73"/>
      <c r="DK179" s="73"/>
      <c r="DL179" s="73"/>
      <c r="DM179" s="73"/>
      <c r="DN179" s="73"/>
      <c r="DO179" s="73"/>
      <c r="DP179" s="73"/>
      <c r="DQ179" s="73"/>
      <c r="DR179" s="73"/>
      <c r="DS179" s="73"/>
      <c r="DT179" s="73"/>
      <c r="DU179" s="73"/>
      <c r="DV179" s="73"/>
      <c r="DW179" s="73"/>
      <c r="DX179" s="73"/>
      <c r="DY179" s="73"/>
      <c r="DZ179" s="73"/>
      <c r="EA179" s="73"/>
      <c r="EB179" s="73"/>
      <c r="EC179" s="73"/>
      <c r="ED179" s="73"/>
      <c r="EE179" s="73"/>
      <c r="EF179" s="73"/>
      <c r="EG179" s="73"/>
      <c r="EH179" s="73"/>
      <c r="EI179" s="73"/>
      <c r="EJ179" s="73"/>
      <c r="EK179" s="73"/>
      <c r="EL179" s="73"/>
      <c r="EM179" s="73"/>
      <c r="EN179" s="73"/>
      <c r="EO179" s="73"/>
      <c r="EP179" s="73"/>
      <c r="EQ179" s="73"/>
      <c r="ER179" s="73"/>
      <c r="ES179" s="73"/>
      <c r="ET179" s="73"/>
      <c r="EU179" s="73"/>
      <c r="EV179" s="73"/>
      <c r="EW179" s="73"/>
      <c r="EX179" s="73"/>
      <c r="EY179" s="73"/>
      <c r="EZ179" s="73"/>
      <c r="FA179" s="73"/>
      <c r="FB179" s="73"/>
      <c r="FC179" s="73"/>
      <c r="FD179" s="73"/>
      <c r="FE179" s="73"/>
      <c r="FF179" s="73"/>
      <c r="FG179" s="73"/>
      <c r="FH179" s="73"/>
      <c r="FI179" s="73"/>
      <c r="FJ179" s="73"/>
      <c r="FK179" s="73"/>
      <c r="FL179" s="73"/>
      <c r="FM179" s="73"/>
      <c r="FN179" s="73"/>
      <c r="FO179" s="73"/>
      <c r="FP179" s="73"/>
      <c r="FQ179" s="73"/>
      <c r="FR179" s="73"/>
      <c r="FS179" s="73"/>
      <c r="FT179" s="73"/>
      <c r="FU179" s="73"/>
      <c r="FV179" s="73"/>
      <c r="FW179" s="73"/>
      <c r="FX179" s="73"/>
      <c r="FY179" s="73"/>
      <c r="FZ179" s="73"/>
      <c r="GA179" s="73"/>
      <c r="GB179" s="73"/>
      <c r="GC179" s="73"/>
      <c r="GD179" s="73"/>
      <c r="GE179" s="73"/>
      <c r="GF179" s="73"/>
      <c r="GG179" s="73"/>
      <c r="GH179" s="73"/>
      <c r="GI179" s="73"/>
      <c r="GJ179" s="73"/>
      <c r="GK179" s="73"/>
      <c r="GL179" s="73"/>
      <c r="GM179" s="73"/>
      <c r="GN179" s="73"/>
      <c r="GO179" s="73"/>
      <c r="GP179" s="73"/>
      <c r="GQ179" s="73"/>
      <c r="GR179" s="73"/>
      <c r="GS179" s="73"/>
      <c r="GT179" s="73"/>
      <c r="GU179" s="73"/>
      <c r="GV179" s="73"/>
      <c r="GW179" s="73"/>
      <c r="GX179" s="73"/>
      <c r="GY179" s="73"/>
      <c r="GZ179" s="73"/>
      <c r="HA179" s="73"/>
      <c r="HB179" s="73"/>
      <c r="HC179" s="73"/>
      <c r="HD179" s="73"/>
      <c r="HE179" s="73"/>
      <c r="HF179" s="242" t="s">
        <v>286</v>
      </c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</row>
    <row r="180" customFormat="false" ht="11.25" hidden="false" customHeight="true" outlineLevel="0" collapsed="false">
      <c r="A180" s="149"/>
      <c r="B180" s="150"/>
      <c r="C180" s="196" t="s">
        <v>260</v>
      </c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7" t="n">
        <v>223036.77</v>
      </c>
      <c r="Q180" s="206"/>
      <c r="R180" s="207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3"/>
      <c r="DM180" s="73"/>
      <c r="DN180" s="73"/>
      <c r="DO180" s="73"/>
      <c r="DP180" s="73"/>
      <c r="DQ180" s="73"/>
      <c r="DR180" s="73"/>
      <c r="DS180" s="73"/>
      <c r="DT180" s="73"/>
      <c r="DU180" s="73"/>
      <c r="DV180" s="73"/>
      <c r="DW180" s="73"/>
      <c r="DX180" s="73"/>
      <c r="DY180" s="73"/>
      <c r="DZ180" s="73"/>
      <c r="EA180" s="73"/>
      <c r="EB180" s="73"/>
      <c r="EC180" s="73"/>
      <c r="ED180" s="73"/>
      <c r="EE180" s="73"/>
      <c r="EF180" s="73"/>
      <c r="EG180" s="73"/>
      <c r="EH180" s="73"/>
      <c r="EI180" s="73"/>
      <c r="EJ180" s="73"/>
      <c r="EK180" s="73"/>
      <c r="EL180" s="73"/>
      <c r="EM180" s="73"/>
      <c r="EN180" s="73"/>
      <c r="EO180" s="73"/>
      <c r="EP180" s="73"/>
      <c r="EQ180" s="73"/>
      <c r="ER180" s="73"/>
      <c r="ES180" s="73"/>
      <c r="ET180" s="73"/>
      <c r="EU180" s="73"/>
      <c r="EV180" s="73"/>
      <c r="EW180" s="73"/>
      <c r="EX180" s="73"/>
      <c r="EY180" s="73"/>
      <c r="EZ180" s="73"/>
      <c r="FA180" s="73"/>
      <c r="FB180" s="73"/>
      <c r="FC180" s="73"/>
      <c r="FD180" s="73"/>
      <c r="FE180" s="73"/>
      <c r="FF180" s="73"/>
      <c r="FG180" s="73"/>
      <c r="FH180" s="73"/>
      <c r="FI180" s="73"/>
      <c r="FJ180" s="73"/>
      <c r="FK180" s="73"/>
      <c r="FL180" s="73"/>
      <c r="FM180" s="73"/>
      <c r="FN180" s="73"/>
      <c r="FO180" s="73"/>
      <c r="FP180" s="73"/>
      <c r="FQ180" s="73"/>
      <c r="FR180" s="73"/>
      <c r="FS180" s="73"/>
      <c r="FT180" s="73"/>
      <c r="FU180" s="73"/>
      <c r="FV180" s="73"/>
      <c r="FW180" s="73"/>
      <c r="FX180" s="73"/>
      <c r="FY180" s="73"/>
      <c r="FZ180" s="73"/>
      <c r="GA180" s="73"/>
      <c r="GB180" s="73"/>
      <c r="GC180" s="73"/>
      <c r="GD180" s="73"/>
      <c r="GE180" s="73"/>
      <c r="GF180" s="73"/>
      <c r="GG180" s="73"/>
      <c r="GH180" s="73"/>
      <c r="GI180" s="73"/>
      <c r="GJ180" s="73"/>
      <c r="GK180" s="73"/>
      <c r="GL180" s="73"/>
      <c r="GM180" s="73"/>
      <c r="GN180" s="73"/>
      <c r="GO180" s="73"/>
      <c r="GP180" s="73"/>
      <c r="GQ180" s="73"/>
      <c r="GR180" s="73"/>
      <c r="GS180" s="73"/>
      <c r="GT180" s="73"/>
      <c r="GU180" s="73"/>
      <c r="GV180" s="73"/>
      <c r="GW180" s="73"/>
      <c r="GX180" s="73"/>
      <c r="GY180" s="73"/>
      <c r="GZ180" s="73"/>
      <c r="HA180" s="73"/>
      <c r="HB180" s="73"/>
      <c r="HC180" s="73"/>
      <c r="HD180" s="73"/>
      <c r="HE180" s="73"/>
      <c r="HF180" s="242"/>
      <c r="HG180" s="233" t="s">
        <v>260</v>
      </c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</row>
    <row r="181" customFormat="false" ht="11.25" hidden="false" customHeight="true" outlineLevel="0" collapsed="false">
      <c r="A181" s="149"/>
      <c r="B181" s="150"/>
      <c r="C181" s="196" t="s">
        <v>261</v>
      </c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8"/>
      <c r="Q181" s="206"/>
      <c r="R181" s="207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  <c r="ES181" s="73"/>
      <c r="ET181" s="73"/>
      <c r="EU181" s="73"/>
      <c r="EV181" s="73"/>
      <c r="EW181" s="73"/>
      <c r="EX181" s="73"/>
      <c r="EY181" s="73"/>
      <c r="EZ181" s="73"/>
      <c r="FA181" s="73"/>
      <c r="FB181" s="73"/>
      <c r="FC181" s="73"/>
      <c r="FD181" s="73"/>
      <c r="FE181" s="73"/>
      <c r="FF181" s="73"/>
      <c r="FG181" s="73"/>
      <c r="FH181" s="73"/>
      <c r="FI181" s="73"/>
      <c r="FJ181" s="73"/>
      <c r="FK181" s="73"/>
      <c r="FL181" s="73"/>
      <c r="FM181" s="73"/>
      <c r="FN181" s="73"/>
      <c r="FO181" s="73"/>
      <c r="FP181" s="73"/>
      <c r="FQ181" s="73"/>
      <c r="FR181" s="73"/>
      <c r="FS181" s="73"/>
      <c r="FT181" s="73"/>
      <c r="FU181" s="73"/>
      <c r="FV181" s="73"/>
      <c r="FW181" s="73"/>
      <c r="FX181" s="73"/>
      <c r="FY181" s="73"/>
      <c r="FZ181" s="73"/>
      <c r="GA181" s="73"/>
      <c r="GB181" s="73"/>
      <c r="GC181" s="73"/>
      <c r="GD181" s="73"/>
      <c r="GE181" s="73"/>
      <c r="GF181" s="73"/>
      <c r="GG181" s="73"/>
      <c r="GH181" s="73"/>
      <c r="GI181" s="73"/>
      <c r="GJ181" s="73"/>
      <c r="GK181" s="73"/>
      <c r="GL181" s="73"/>
      <c r="GM181" s="73"/>
      <c r="GN181" s="73"/>
      <c r="GO181" s="73"/>
      <c r="GP181" s="73"/>
      <c r="GQ181" s="73"/>
      <c r="GR181" s="73"/>
      <c r="GS181" s="73"/>
      <c r="GT181" s="73"/>
      <c r="GU181" s="73"/>
      <c r="GV181" s="73"/>
      <c r="GW181" s="73"/>
      <c r="GX181" s="73"/>
      <c r="GY181" s="73"/>
      <c r="GZ181" s="73"/>
      <c r="HA181" s="73"/>
      <c r="HB181" s="73"/>
      <c r="HC181" s="73"/>
      <c r="HD181" s="73"/>
      <c r="HE181" s="73"/>
      <c r="HF181" s="242"/>
      <c r="HG181" s="233" t="s">
        <v>261</v>
      </c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</row>
    <row r="182" customFormat="false" ht="11.25" hidden="false" customHeight="true" outlineLevel="0" collapsed="false">
      <c r="A182" s="149"/>
      <c r="B182" s="150"/>
      <c r="C182" s="196" t="s">
        <v>262</v>
      </c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7" t="n">
        <v>42178.05</v>
      </c>
      <c r="Q182" s="206"/>
      <c r="R182" s="207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  <c r="DF182" s="73"/>
      <c r="DG182" s="73"/>
      <c r="DH182" s="73"/>
      <c r="DI182" s="73"/>
      <c r="DJ182" s="73"/>
      <c r="DK182" s="73"/>
      <c r="DL182" s="73"/>
      <c r="DM182" s="73"/>
      <c r="DN182" s="73"/>
      <c r="DO182" s="73"/>
      <c r="DP182" s="73"/>
      <c r="DQ182" s="73"/>
      <c r="DR182" s="73"/>
      <c r="DS182" s="73"/>
      <c r="DT182" s="73"/>
      <c r="DU182" s="73"/>
      <c r="DV182" s="73"/>
      <c r="DW182" s="73"/>
      <c r="DX182" s="73"/>
      <c r="DY182" s="73"/>
      <c r="DZ182" s="73"/>
      <c r="EA182" s="73"/>
      <c r="EB182" s="73"/>
      <c r="EC182" s="73"/>
      <c r="ED182" s="73"/>
      <c r="EE182" s="73"/>
      <c r="EF182" s="73"/>
      <c r="EG182" s="73"/>
      <c r="EH182" s="73"/>
      <c r="EI182" s="73"/>
      <c r="EJ182" s="73"/>
      <c r="EK182" s="73"/>
      <c r="EL182" s="73"/>
      <c r="EM182" s="73"/>
      <c r="EN182" s="73"/>
      <c r="EO182" s="73"/>
      <c r="EP182" s="73"/>
      <c r="EQ182" s="73"/>
      <c r="ER182" s="73"/>
      <c r="ES182" s="73"/>
      <c r="ET182" s="73"/>
      <c r="EU182" s="73"/>
      <c r="EV182" s="73"/>
      <c r="EW182" s="73"/>
      <c r="EX182" s="73"/>
      <c r="EY182" s="73"/>
      <c r="EZ182" s="73"/>
      <c r="FA182" s="73"/>
      <c r="FB182" s="73"/>
      <c r="FC182" s="73"/>
      <c r="FD182" s="73"/>
      <c r="FE182" s="73"/>
      <c r="FF182" s="73"/>
      <c r="FG182" s="73"/>
      <c r="FH182" s="73"/>
      <c r="FI182" s="73"/>
      <c r="FJ182" s="73"/>
      <c r="FK182" s="73"/>
      <c r="FL182" s="73"/>
      <c r="FM182" s="73"/>
      <c r="FN182" s="73"/>
      <c r="FO182" s="73"/>
      <c r="FP182" s="73"/>
      <c r="FQ182" s="73"/>
      <c r="FR182" s="73"/>
      <c r="FS182" s="73"/>
      <c r="FT182" s="73"/>
      <c r="FU182" s="73"/>
      <c r="FV182" s="73"/>
      <c r="FW182" s="73"/>
      <c r="FX182" s="73"/>
      <c r="FY182" s="73"/>
      <c r="FZ182" s="73"/>
      <c r="GA182" s="73"/>
      <c r="GB182" s="73"/>
      <c r="GC182" s="73"/>
      <c r="GD182" s="73"/>
      <c r="GE182" s="73"/>
      <c r="GF182" s="73"/>
      <c r="GG182" s="73"/>
      <c r="GH182" s="73"/>
      <c r="GI182" s="73"/>
      <c r="GJ182" s="73"/>
      <c r="GK182" s="73"/>
      <c r="GL182" s="73"/>
      <c r="GM182" s="73"/>
      <c r="GN182" s="73"/>
      <c r="GO182" s="73"/>
      <c r="GP182" s="73"/>
      <c r="GQ182" s="73"/>
      <c r="GR182" s="73"/>
      <c r="GS182" s="73"/>
      <c r="GT182" s="73"/>
      <c r="GU182" s="73"/>
      <c r="GV182" s="73"/>
      <c r="GW182" s="73"/>
      <c r="GX182" s="73"/>
      <c r="GY182" s="73"/>
      <c r="GZ182" s="73"/>
      <c r="HA182" s="73"/>
      <c r="HB182" s="73"/>
      <c r="HC182" s="73"/>
      <c r="HD182" s="73"/>
      <c r="HE182" s="73"/>
      <c r="HF182" s="242"/>
      <c r="HG182" s="233" t="s">
        <v>262</v>
      </c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</row>
    <row r="183" customFormat="false" ht="11.25" hidden="false" customHeight="true" outlineLevel="0" collapsed="false">
      <c r="A183" s="149"/>
      <c r="B183" s="150"/>
      <c r="C183" s="196" t="s">
        <v>263</v>
      </c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7" t="n">
        <v>119016.36</v>
      </c>
      <c r="Q183" s="206"/>
      <c r="R183" s="207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  <c r="DF183" s="73"/>
      <c r="DG183" s="73"/>
      <c r="DH183" s="73"/>
      <c r="DI183" s="73"/>
      <c r="DJ183" s="73"/>
      <c r="DK183" s="73"/>
      <c r="DL183" s="73"/>
      <c r="DM183" s="73"/>
      <c r="DN183" s="73"/>
      <c r="DO183" s="73"/>
      <c r="DP183" s="73"/>
      <c r="DQ183" s="73"/>
      <c r="DR183" s="73"/>
      <c r="DS183" s="73"/>
      <c r="DT183" s="73"/>
      <c r="DU183" s="73"/>
      <c r="DV183" s="73"/>
      <c r="DW183" s="73"/>
      <c r="DX183" s="73"/>
      <c r="DY183" s="73"/>
      <c r="DZ183" s="73"/>
      <c r="EA183" s="73"/>
      <c r="EB183" s="73"/>
      <c r="EC183" s="73"/>
      <c r="ED183" s="73"/>
      <c r="EE183" s="73"/>
      <c r="EF183" s="73"/>
      <c r="EG183" s="73"/>
      <c r="EH183" s="73"/>
      <c r="EI183" s="73"/>
      <c r="EJ183" s="73"/>
      <c r="EK183" s="73"/>
      <c r="EL183" s="73"/>
      <c r="EM183" s="73"/>
      <c r="EN183" s="73"/>
      <c r="EO183" s="73"/>
      <c r="EP183" s="73"/>
      <c r="EQ183" s="73"/>
      <c r="ER183" s="73"/>
      <c r="ES183" s="73"/>
      <c r="ET183" s="73"/>
      <c r="EU183" s="73"/>
      <c r="EV183" s="73"/>
      <c r="EW183" s="73"/>
      <c r="EX183" s="73"/>
      <c r="EY183" s="73"/>
      <c r="EZ183" s="73"/>
      <c r="FA183" s="73"/>
      <c r="FB183" s="73"/>
      <c r="FC183" s="73"/>
      <c r="FD183" s="73"/>
      <c r="FE183" s="73"/>
      <c r="FF183" s="73"/>
      <c r="FG183" s="73"/>
      <c r="FH183" s="73"/>
      <c r="FI183" s="73"/>
      <c r="FJ183" s="73"/>
      <c r="FK183" s="73"/>
      <c r="FL183" s="73"/>
      <c r="FM183" s="73"/>
      <c r="FN183" s="73"/>
      <c r="FO183" s="73"/>
      <c r="FP183" s="73"/>
      <c r="FQ183" s="73"/>
      <c r="FR183" s="73"/>
      <c r="FS183" s="73"/>
      <c r="FT183" s="73"/>
      <c r="FU183" s="73"/>
      <c r="FV183" s="73"/>
      <c r="FW183" s="73"/>
      <c r="FX183" s="73"/>
      <c r="FY183" s="73"/>
      <c r="FZ183" s="73"/>
      <c r="GA183" s="73"/>
      <c r="GB183" s="73"/>
      <c r="GC183" s="73"/>
      <c r="GD183" s="73"/>
      <c r="GE183" s="73"/>
      <c r="GF183" s="73"/>
      <c r="GG183" s="73"/>
      <c r="GH183" s="73"/>
      <c r="GI183" s="73"/>
      <c r="GJ183" s="73"/>
      <c r="GK183" s="73"/>
      <c r="GL183" s="73"/>
      <c r="GM183" s="73"/>
      <c r="GN183" s="73"/>
      <c r="GO183" s="73"/>
      <c r="GP183" s="73"/>
      <c r="GQ183" s="73"/>
      <c r="GR183" s="73"/>
      <c r="GS183" s="73"/>
      <c r="GT183" s="73"/>
      <c r="GU183" s="73"/>
      <c r="GV183" s="73"/>
      <c r="GW183" s="73"/>
      <c r="GX183" s="73"/>
      <c r="GY183" s="73"/>
      <c r="GZ183" s="73"/>
      <c r="HA183" s="73"/>
      <c r="HB183" s="73"/>
      <c r="HC183" s="73"/>
      <c r="HD183" s="73"/>
      <c r="HE183" s="73"/>
      <c r="HF183" s="242"/>
      <c r="HG183" s="233" t="s">
        <v>263</v>
      </c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</row>
    <row r="184" customFormat="false" ht="11.25" hidden="false" customHeight="true" outlineLevel="0" collapsed="false">
      <c r="A184" s="149"/>
      <c r="B184" s="150"/>
      <c r="C184" s="196" t="s">
        <v>264</v>
      </c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7" t="n">
        <v>24206.82</v>
      </c>
      <c r="Q184" s="206"/>
      <c r="R184" s="207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3"/>
      <c r="DM184" s="73"/>
      <c r="DN184" s="73"/>
      <c r="DO184" s="73"/>
      <c r="DP184" s="73"/>
      <c r="DQ184" s="73"/>
      <c r="DR184" s="73"/>
      <c r="DS184" s="73"/>
      <c r="DT184" s="73"/>
      <c r="DU184" s="73"/>
      <c r="DV184" s="73"/>
      <c r="DW184" s="73"/>
      <c r="DX184" s="73"/>
      <c r="DY184" s="73"/>
      <c r="DZ184" s="73"/>
      <c r="EA184" s="73"/>
      <c r="EB184" s="73"/>
      <c r="EC184" s="73"/>
      <c r="ED184" s="73"/>
      <c r="EE184" s="73"/>
      <c r="EF184" s="73"/>
      <c r="EG184" s="73"/>
      <c r="EH184" s="73"/>
      <c r="EI184" s="73"/>
      <c r="EJ184" s="73"/>
      <c r="EK184" s="73"/>
      <c r="EL184" s="73"/>
      <c r="EM184" s="73"/>
      <c r="EN184" s="73"/>
      <c r="EO184" s="73"/>
      <c r="EP184" s="73"/>
      <c r="EQ184" s="73"/>
      <c r="ER184" s="73"/>
      <c r="ES184" s="73"/>
      <c r="ET184" s="73"/>
      <c r="EU184" s="73"/>
      <c r="EV184" s="73"/>
      <c r="EW184" s="73"/>
      <c r="EX184" s="73"/>
      <c r="EY184" s="73"/>
      <c r="EZ184" s="73"/>
      <c r="FA184" s="73"/>
      <c r="FB184" s="73"/>
      <c r="FC184" s="73"/>
      <c r="FD184" s="73"/>
      <c r="FE184" s="73"/>
      <c r="FF184" s="73"/>
      <c r="FG184" s="73"/>
      <c r="FH184" s="73"/>
      <c r="FI184" s="73"/>
      <c r="FJ184" s="73"/>
      <c r="FK184" s="73"/>
      <c r="FL184" s="73"/>
      <c r="FM184" s="73"/>
      <c r="FN184" s="73"/>
      <c r="FO184" s="73"/>
      <c r="FP184" s="73"/>
      <c r="FQ184" s="73"/>
      <c r="FR184" s="73"/>
      <c r="FS184" s="73"/>
      <c r="FT184" s="73"/>
      <c r="FU184" s="73"/>
      <c r="FV184" s="73"/>
      <c r="FW184" s="73"/>
      <c r="FX184" s="73"/>
      <c r="FY184" s="73"/>
      <c r="FZ184" s="73"/>
      <c r="GA184" s="73"/>
      <c r="GB184" s="73"/>
      <c r="GC184" s="73"/>
      <c r="GD184" s="73"/>
      <c r="GE184" s="73"/>
      <c r="GF184" s="73"/>
      <c r="GG184" s="73"/>
      <c r="GH184" s="73"/>
      <c r="GI184" s="73"/>
      <c r="GJ184" s="73"/>
      <c r="GK184" s="73"/>
      <c r="GL184" s="73"/>
      <c r="GM184" s="73"/>
      <c r="GN184" s="73"/>
      <c r="GO184" s="73"/>
      <c r="GP184" s="73"/>
      <c r="GQ184" s="73"/>
      <c r="GR184" s="73"/>
      <c r="GS184" s="73"/>
      <c r="GT184" s="73"/>
      <c r="GU184" s="73"/>
      <c r="GV184" s="73"/>
      <c r="GW184" s="73"/>
      <c r="GX184" s="73"/>
      <c r="GY184" s="73"/>
      <c r="GZ184" s="73"/>
      <c r="HA184" s="73"/>
      <c r="HB184" s="73"/>
      <c r="HC184" s="73"/>
      <c r="HD184" s="73"/>
      <c r="HE184" s="73"/>
      <c r="HF184" s="242"/>
      <c r="HG184" s="233" t="s">
        <v>264</v>
      </c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</row>
    <row r="185" customFormat="false" ht="11.25" hidden="false" customHeight="true" outlineLevel="0" collapsed="false">
      <c r="A185" s="149"/>
      <c r="B185" s="150"/>
      <c r="C185" s="196" t="s">
        <v>265</v>
      </c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7" t="n">
        <v>27782.04</v>
      </c>
      <c r="Q185" s="206"/>
      <c r="R185" s="207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73"/>
      <c r="EM185" s="73"/>
      <c r="EN185" s="73"/>
      <c r="EO185" s="73"/>
      <c r="EP185" s="73"/>
      <c r="EQ185" s="73"/>
      <c r="ER185" s="73"/>
      <c r="ES185" s="73"/>
      <c r="ET185" s="73"/>
      <c r="EU185" s="73"/>
      <c r="EV185" s="73"/>
      <c r="EW185" s="73"/>
      <c r="EX185" s="73"/>
      <c r="EY185" s="73"/>
      <c r="EZ185" s="73"/>
      <c r="FA185" s="73"/>
      <c r="FB185" s="73"/>
      <c r="FC185" s="73"/>
      <c r="FD185" s="73"/>
      <c r="FE185" s="73"/>
      <c r="FF185" s="73"/>
      <c r="FG185" s="73"/>
      <c r="FH185" s="73"/>
      <c r="FI185" s="73"/>
      <c r="FJ185" s="73"/>
      <c r="FK185" s="73"/>
      <c r="FL185" s="73"/>
      <c r="FM185" s="73"/>
      <c r="FN185" s="73"/>
      <c r="FO185" s="73"/>
      <c r="FP185" s="73"/>
      <c r="FQ185" s="73"/>
      <c r="FR185" s="73"/>
      <c r="FS185" s="73"/>
      <c r="FT185" s="73"/>
      <c r="FU185" s="73"/>
      <c r="FV185" s="73"/>
      <c r="FW185" s="73"/>
      <c r="FX185" s="73"/>
      <c r="FY185" s="73"/>
      <c r="FZ185" s="73"/>
      <c r="GA185" s="73"/>
      <c r="GB185" s="73"/>
      <c r="GC185" s="73"/>
      <c r="GD185" s="73"/>
      <c r="GE185" s="73"/>
      <c r="GF185" s="73"/>
      <c r="GG185" s="73"/>
      <c r="GH185" s="73"/>
      <c r="GI185" s="73"/>
      <c r="GJ185" s="73"/>
      <c r="GK185" s="73"/>
      <c r="GL185" s="73"/>
      <c r="GM185" s="73"/>
      <c r="GN185" s="73"/>
      <c r="GO185" s="73"/>
      <c r="GP185" s="73"/>
      <c r="GQ185" s="73"/>
      <c r="GR185" s="73"/>
      <c r="GS185" s="73"/>
      <c r="GT185" s="73"/>
      <c r="GU185" s="73"/>
      <c r="GV185" s="73"/>
      <c r="GW185" s="73"/>
      <c r="GX185" s="73"/>
      <c r="GY185" s="73"/>
      <c r="GZ185" s="73"/>
      <c r="HA185" s="73"/>
      <c r="HB185" s="73"/>
      <c r="HC185" s="73"/>
      <c r="HD185" s="73"/>
      <c r="HE185" s="73"/>
      <c r="HF185" s="242"/>
      <c r="HG185" s="233" t="s">
        <v>265</v>
      </c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</row>
    <row r="186" customFormat="false" ht="11.25" hidden="false" customHeight="true" outlineLevel="0" collapsed="false">
      <c r="A186" s="149"/>
      <c r="B186" s="150"/>
      <c r="C186" s="196" t="s">
        <v>266</v>
      </c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7" t="n">
        <v>9853.5</v>
      </c>
      <c r="Q186" s="206"/>
      <c r="R186" s="207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  <c r="DF186" s="73"/>
      <c r="DG186" s="73"/>
      <c r="DH186" s="73"/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73"/>
      <c r="EH186" s="73"/>
      <c r="EI186" s="73"/>
      <c r="EJ186" s="73"/>
      <c r="EK186" s="73"/>
      <c r="EL186" s="73"/>
      <c r="EM186" s="73"/>
      <c r="EN186" s="73"/>
      <c r="EO186" s="73"/>
      <c r="EP186" s="73"/>
      <c r="EQ186" s="73"/>
      <c r="ER186" s="73"/>
      <c r="ES186" s="73"/>
      <c r="ET186" s="73"/>
      <c r="EU186" s="73"/>
      <c r="EV186" s="73"/>
      <c r="EW186" s="73"/>
      <c r="EX186" s="73"/>
      <c r="EY186" s="73"/>
      <c r="EZ186" s="73"/>
      <c r="FA186" s="73"/>
      <c r="FB186" s="73"/>
      <c r="FC186" s="73"/>
      <c r="FD186" s="73"/>
      <c r="FE186" s="73"/>
      <c r="FF186" s="73"/>
      <c r="FG186" s="73"/>
      <c r="FH186" s="73"/>
      <c r="FI186" s="73"/>
      <c r="FJ186" s="73"/>
      <c r="FK186" s="73"/>
      <c r="FL186" s="73"/>
      <c r="FM186" s="73"/>
      <c r="FN186" s="73"/>
      <c r="FO186" s="73"/>
      <c r="FP186" s="73"/>
      <c r="FQ186" s="73"/>
      <c r="FR186" s="73"/>
      <c r="FS186" s="73"/>
      <c r="FT186" s="73"/>
      <c r="FU186" s="73"/>
      <c r="FV186" s="73"/>
      <c r="FW186" s="73"/>
      <c r="FX186" s="73"/>
      <c r="FY186" s="73"/>
      <c r="FZ186" s="73"/>
      <c r="GA186" s="73"/>
      <c r="GB186" s="73"/>
      <c r="GC186" s="73"/>
      <c r="GD186" s="73"/>
      <c r="GE186" s="73"/>
      <c r="GF186" s="73"/>
      <c r="GG186" s="73"/>
      <c r="GH186" s="73"/>
      <c r="GI186" s="73"/>
      <c r="GJ186" s="73"/>
      <c r="GK186" s="73"/>
      <c r="GL186" s="73"/>
      <c r="GM186" s="73"/>
      <c r="GN186" s="73"/>
      <c r="GO186" s="73"/>
      <c r="GP186" s="73"/>
      <c r="GQ186" s="73"/>
      <c r="GR186" s="73"/>
      <c r="GS186" s="73"/>
      <c r="GT186" s="73"/>
      <c r="GU186" s="73"/>
      <c r="GV186" s="73"/>
      <c r="GW186" s="73"/>
      <c r="GX186" s="73"/>
      <c r="GY186" s="73"/>
      <c r="GZ186" s="73"/>
      <c r="HA186" s="73"/>
      <c r="HB186" s="73"/>
      <c r="HC186" s="73"/>
      <c r="HD186" s="73"/>
      <c r="HE186" s="73"/>
      <c r="HF186" s="242"/>
      <c r="HG186" s="233" t="s">
        <v>266</v>
      </c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</row>
    <row r="187" customFormat="false" ht="11.25" hidden="false" customHeight="true" outlineLevel="0" collapsed="false">
      <c r="A187" s="149"/>
      <c r="B187" s="150"/>
      <c r="C187" s="196" t="s">
        <v>267</v>
      </c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7" t="n">
        <v>371290.19</v>
      </c>
      <c r="Q187" s="206"/>
      <c r="R187" s="207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3"/>
      <c r="EY187" s="73"/>
      <c r="EZ187" s="73"/>
      <c r="FA187" s="73"/>
      <c r="FB187" s="73"/>
      <c r="FC187" s="73"/>
      <c r="FD187" s="73"/>
      <c r="FE187" s="73"/>
      <c r="FF187" s="73"/>
      <c r="FG187" s="73"/>
      <c r="FH187" s="73"/>
      <c r="FI187" s="73"/>
      <c r="FJ187" s="73"/>
      <c r="FK187" s="73"/>
      <c r="FL187" s="73"/>
      <c r="FM187" s="73"/>
      <c r="FN187" s="73"/>
      <c r="FO187" s="73"/>
      <c r="FP187" s="73"/>
      <c r="FQ187" s="73"/>
      <c r="FR187" s="73"/>
      <c r="FS187" s="73"/>
      <c r="FT187" s="73"/>
      <c r="FU187" s="73"/>
      <c r="FV187" s="73"/>
      <c r="FW187" s="73"/>
      <c r="FX187" s="73"/>
      <c r="FY187" s="73"/>
      <c r="FZ187" s="73"/>
      <c r="GA187" s="73"/>
      <c r="GB187" s="73"/>
      <c r="GC187" s="73"/>
      <c r="GD187" s="73"/>
      <c r="GE187" s="73"/>
      <c r="GF187" s="73"/>
      <c r="GG187" s="73"/>
      <c r="GH187" s="73"/>
      <c r="GI187" s="73"/>
      <c r="GJ187" s="73"/>
      <c r="GK187" s="73"/>
      <c r="GL187" s="73"/>
      <c r="GM187" s="73"/>
      <c r="GN187" s="73"/>
      <c r="GO187" s="73"/>
      <c r="GP187" s="73"/>
      <c r="GQ187" s="73"/>
      <c r="GR187" s="73"/>
      <c r="GS187" s="73"/>
      <c r="GT187" s="73"/>
      <c r="GU187" s="73"/>
      <c r="GV187" s="73"/>
      <c r="GW187" s="73"/>
      <c r="GX187" s="73"/>
      <c r="GY187" s="73"/>
      <c r="GZ187" s="73"/>
      <c r="HA187" s="73"/>
      <c r="HB187" s="73"/>
      <c r="HC187" s="73"/>
      <c r="HD187" s="73"/>
      <c r="HE187" s="73"/>
      <c r="HF187" s="242"/>
      <c r="HG187" s="233" t="s">
        <v>267</v>
      </c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</row>
    <row r="188" customFormat="false" ht="11.25" hidden="false" customHeight="true" outlineLevel="0" collapsed="false">
      <c r="A188" s="149"/>
      <c r="B188" s="150"/>
      <c r="C188" s="196" t="s">
        <v>268</v>
      </c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7" t="n">
        <v>361436.69</v>
      </c>
      <c r="Q188" s="206"/>
      <c r="R188" s="207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3"/>
      <c r="EN188" s="73"/>
      <c r="EO188" s="73"/>
      <c r="EP188" s="73"/>
      <c r="EQ188" s="73"/>
      <c r="ER188" s="73"/>
      <c r="ES188" s="73"/>
      <c r="ET188" s="73"/>
      <c r="EU188" s="73"/>
      <c r="EV188" s="73"/>
      <c r="EW188" s="73"/>
      <c r="EX188" s="73"/>
      <c r="EY188" s="73"/>
      <c r="EZ188" s="73"/>
      <c r="FA188" s="73"/>
      <c r="FB188" s="73"/>
      <c r="FC188" s="73"/>
      <c r="FD188" s="73"/>
      <c r="FE188" s="73"/>
      <c r="FF188" s="73"/>
      <c r="FG188" s="73"/>
      <c r="FH188" s="73"/>
      <c r="FI188" s="73"/>
      <c r="FJ188" s="73"/>
      <c r="FK188" s="73"/>
      <c r="FL188" s="73"/>
      <c r="FM188" s="73"/>
      <c r="FN188" s="73"/>
      <c r="FO188" s="73"/>
      <c r="FP188" s="73"/>
      <c r="FQ188" s="73"/>
      <c r="FR188" s="73"/>
      <c r="FS188" s="73"/>
      <c r="FT188" s="73"/>
      <c r="FU188" s="73"/>
      <c r="FV188" s="73"/>
      <c r="FW188" s="73"/>
      <c r="FX188" s="73"/>
      <c r="FY188" s="73"/>
      <c r="FZ188" s="73"/>
      <c r="GA188" s="73"/>
      <c r="GB188" s="73"/>
      <c r="GC188" s="73"/>
      <c r="GD188" s="73"/>
      <c r="GE188" s="73"/>
      <c r="GF188" s="73"/>
      <c r="GG188" s="73"/>
      <c r="GH188" s="73"/>
      <c r="GI188" s="73"/>
      <c r="GJ188" s="73"/>
      <c r="GK188" s="73"/>
      <c r="GL188" s="73"/>
      <c r="GM188" s="73"/>
      <c r="GN188" s="73"/>
      <c r="GO188" s="73"/>
      <c r="GP188" s="73"/>
      <c r="GQ188" s="73"/>
      <c r="GR188" s="73"/>
      <c r="GS188" s="73"/>
      <c r="GT188" s="73"/>
      <c r="GU188" s="73"/>
      <c r="GV188" s="73"/>
      <c r="GW188" s="73"/>
      <c r="GX188" s="73"/>
      <c r="GY188" s="73"/>
      <c r="GZ188" s="73"/>
      <c r="HA188" s="73"/>
      <c r="HB188" s="73"/>
      <c r="HC188" s="73"/>
      <c r="HD188" s="73"/>
      <c r="HE188" s="73"/>
      <c r="HF188" s="242"/>
      <c r="HG188" s="233" t="s">
        <v>268</v>
      </c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</row>
    <row r="189" customFormat="false" ht="11.25" hidden="false" customHeight="true" outlineLevel="0" collapsed="false">
      <c r="A189" s="149"/>
      <c r="B189" s="150"/>
      <c r="C189" s="196" t="s">
        <v>269</v>
      </c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8"/>
      <c r="Q189" s="206"/>
      <c r="R189" s="207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73"/>
      <c r="EH189" s="73"/>
      <c r="EI189" s="73"/>
      <c r="EJ189" s="73"/>
      <c r="EK189" s="73"/>
      <c r="EL189" s="73"/>
      <c r="EM189" s="73"/>
      <c r="EN189" s="73"/>
      <c r="EO189" s="73"/>
      <c r="EP189" s="73"/>
      <c r="EQ189" s="73"/>
      <c r="ER189" s="73"/>
      <c r="ES189" s="73"/>
      <c r="ET189" s="73"/>
      <c r="EU189" s="73"/>
      <c r="EV189" s="73"/>
      <c r="EW189" s="73"/>
      <c r="EX189" s="73"/>
      <c r="EY189" s="73"/>
      <c r="EZ189" s="73"/>
      <c r="FA189" s="73"/>
      <c r="FB189" s="73"/>
      <c r="FC189" s="73"/>
      <c r="FD189" s="73"/>
      <c r="FE189" s="73"/>
      <c r="FF189" s="73"/>
      <c r="FG189" s="73"/>
      <c r="FH189" s="73"/>
      <c r="FI189" s="73"/>
      <c r="FJ189" s="73"/>
      <c r="FK189" s="73"/>
      <c r="FL189" s="73"/>
      <c r="FM189" s="73"/>
      <c r="FN189" s="73"/>
      <c r="FO189" s="73"/>
      <c r="FP189" s="73"/>
      <c r="FQ189" s="73"/>
      <c r="FR189" s="73"/>
      <c r="FS189" s="73"/>
      <c r="FT189" s="73"/>
      <c r="FU189" s="73"/>
      <c r="FV189" s="73"/>
      <c r="FW189" s="73"/>
      <c r="FX189" s="73"/>
      <c r="FY189" s="73"/>
      <c r="FZ189" s="73"/>
      <c r="GA189" s="73"/>
      <c r="GB189" s="73"/>
      <c r="GC189" s="73"/>
      <c r="GD189" s="73"/>
      <c r="GE189" s="73"/>
      <c r="GF189" s="73"/>
      <c r="GG189" s="73"/>
      <c r="GH189" s="73"/>
      <c r="GI189" s="73"/>
      <c r="GJ189" s="73"/>
      <c r="GK189" s="73"/>
      <c r="GL189" s="73"/>
      <c r="GM189" s="73"/>
      <c r="GN189" s="73"/>
      <c r="GO189" s="73"/>
      <c r="GP189" s="73"/>
      <c r="GQ189" s="73"/>
      <c r="GR189" s="73"/>
      <c r="GS189" s="73"/>
      <c r="GT189" s="73"/>
      <c r="GU189" s="73"/>
      <c r="GV189" s="73"/>
      <c r="GW189" s="73"/>
      <c r="GX189" s="73"/>
      <c r="GY189" s="73"/>
      <c r="GZ189" s="73"/>
      <c r="HA189" s="73"/>
      <c r="HB189" s="73"/>
      <c r="HC189" s="73"/>
      <c r="HD189" s="73"/>
      <c r="HE189" s="73"/>
      <c r="HF189" s="242"/>
      <c r="HG189" s="233" t="s">
        <v>269</v>
      </c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</row>
    <row r="190" customFormat="false" ht="11.25" hidden="false" customHeight="true" outlineLevel="0" collapsed="false">
      <c r="A190" s="149"/>
      <c r="B190" s="150"/>
      <c r="C190" s="196" t="s">
        <v>270</v>
      </c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7" t="n">
        <v>42178.05</v>
      </c>
      <c r="Q190" s="206"/>
      <c r="R190" s="207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3"/>
      <c r="EP190" s="73"/>
      <c r="EQ190" s="73"/>
      <c r="ER190" s="73"/>
      <c r="ES190" s="73"/>
      <c r="ET190" s="73"/>
      <c r="EU190" s="73"/>
      <c r="EV190" s="73"/>
      <c r="EW190" s="73"/>
      <c r="EX190" s="73"/>
      <c r="EY190" s="73"/>
      <c r="EZ190" s="73"/>
      <c r="FA190" s="73"/>
      <c r="FB190" s="73"/>
      <c r="FC190" s="73"/>
      <c r="FD190" s="73"/>
      <c r="FE190" s="73"/>
      <c r="FF190" s="73"/>
      <c r="FG190" s="73"/>
      <c r="FH190" s="73"/>
      <c r="FI190" s="73"/>
      <c r="FJ190" s="73"/>
      <c r="FK190" s="73"/>
      <c r="FL190" s="73"/>
      <c r="FM190" s="73"/>
      <c r="FN190" s="73"/>
      <c r="FO190" s="73"/>
      <c r="FP190" s="73"/>
      <c r="FQ190" s="73"/>
      <c r="FR190" s="73"/>
      <c r="FS190" s="73"/>
      <c r="FT190" s="73"/>
      <c r="FU190" s="73"/>
      <c r="FV190" s="73"/>
      <c r="FW190" s="73"/>
      <c r="FX190" s="73"/>
      <c r="FY190" s="73"/>
      <c r="FZ190" s="73"/>
      <c r="GA190" s="73"/>
      <c r="GB190" s="73"/>
      <c r="GC190" s="73"/>
      <c r="GD190" s="73"/>
      <c r="GE190" s="73"/>
      <c r="GF190" s="73"/>
      <c r="GG190" s="73"/>
      <c r="GH190" s="73"/>
      <c r="GI190" s="73"/>
      <c r="GJ190" s="73"/>
      <c r="GK190" s="73"/>
      <c r="GL190" s="73"/>
      <c r="GM190" s="73"/>
      <c r="GN190" s="73"/>
      <c r="GO190" s="73"/>
      <c r="GP190" s="73"/>
      <c r="GQ190" s="73"/>
      <c r="GR190" s="73"/>
      <c r="GS190" s="73"/>
      <c r="GT190" s="73"/>
      <c r="GU190" s="73"/>
      <c r="GV190" s="73"/>
      <c r="GW190" s="73"/>
      <c r="GX190" s="73"/>
      <c r="GY190" s="73"/>
      <c r="GZ190" s="73"/>
      <c r="HA190" s="73"/>
      <c r="HB190" s="73"/>
      <c r="HC190" s="73"/>
      <c r="HD190" s="73"/>
      <c r="HE190" s="73"/>
      <c r="HF190" s="242"/>
      <c r="HG190" s="233" t="s">
        <v>270</v>
      </c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</row>
    <row r="191" customFormat="false" ht="11.25" hidden="false" customHeight="true" outlineLevel="0" collapsed="false">
      <c r="A191" s="149"/>
      <c r="B191" s="150"/>
      <c r="C191" s="196" t="s">
        <v>271</v>
      </c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7" t="n">
        <v>119016.36</v>
      </c>
      <c r="Q191" s="206"/>
      <c r="R191" s="207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73"/>
      <c r="EH191" s="73"/>
      <c r="EI191" s="73"/>
      <c r="EJ191" s="73"/>
      <c r="EK191" s="73"/>
      <c r="EL191" s="73"/>
      <c r="EM191" s="73"/>
      <c r="EN191" s="73"/>
      <c r="EO191" s="73"/>
      <c r="EP191" s="73"/>
      <c r="EQ191" s="73"/>
      <c r="ER191" s="73"/>
      <c r="ES191" s="73"/>
      <c r="ET191" s="73"/>
      <c r="EU191" s="73"/>
      <c r="EV191" s="73"/>
      <c r="EW191" s="73"/>
      <c r="EX191" s="73"/>
      <c r="EY191" s="73"/>
      <c r="EZ191" s="73"/>
      <c r="FA191" s="73"/>
      <c r="FB191" s="73"/>
      <c r="FC191" s="73"/>
      <c r="FD191" s="73"/>
      <c r="FE191" s="73"/>
      <c r="FF191" s="73"/>
      <c r="FG191" s="73"/>
      <c r="FH191" s="73"/>
      <c r="FI191" s="73"/>
      <c r="FJ191" s="73"/>
      <c r="FK191" s="73"/>
      <c r="FL191" s="73"/>
      <c r="FM191" s="73"/>
      <c r="FN191" s="73"/>
      <c r="FO191" s="73"/>
      <c r="FP191" s="73"/>
      <c r="FQ191" s="73"/>
      <c r="FR191" s="73"/>
      <c r="FS191" s="73"/>
      <c r="FT191" s="73"/>
      <c r="FU191" s="73"/>
      <c r="FV191" s="73"/>
      <c r="FW191" s="73"/>
      <c r="FX191" s="73"/>
      <c r="FY191" s="73"/>
      <c r="FZ191" s="73"/>
      <c r="GA191" s="73"/>
      <c r="GB191" s="73"/>
      <c r="GC191" s="73"/>
      <c r="GD191" s="73"/>
      <c r="GE191" s="73"/>
      <c r="GF191" s="73"/>
      <c r="GG191" s="73"/>
      <c r="GH191" s="73"/>
      <c r="GI191" s="73"/>
      <c r="GJ191" s="73"/>
      <c r="GK191" s="73"/>
      <c r="GL191" s="73"/>
      <c r="GM191" s="73"/>
      <c r="GN191" s="73"/>
      <c r="GO191" s="73"/>
      <c r="GP191" s="73"/>
      <c r="GQ191" s="73"/>
      <c r="GR191" s="73"/>
      <c r="GS191" s="73"/>
      <c r="GT191" s="73"/>
      <c r="GU191" s="73"/>
      <c r="GV191" s="73"/>
      <c r="GW191" s="73"/>
      <c r="GX191" s="73"/>
      <c r="GY191" s="73"/>
      <c r="GZ191" s="73"/>
      <c r="HA191" s="73"/>
      <c r="HB191" s="73"/>
      <c r="HC191" s="73"/>
      <c r="HD191" s="73"/>
      <c r="HE191" s="73"/>
      <c r="HF191" s="242"/>
      <c r="HG191" s="233" t="s">
        <v>271</v>
      </c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</row>
    <row r="192" customFormat="false" ht="11.25" hidden="false" customHeight="true" outlineLevel="0" collapsed="false">
      <c r="A192" s="149"/>
      <c r="B192" s="150"/>
      <c r="C192" s="196" t="s">
        <v>272</v>
      </c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7" t="n">
        <v>24206.82</v>
      </c>
      <c r="Q192" s="206"/>
      <c r="R192" s="207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  <c r="ES192" s="73"/>
      <c r="ET192" s="73"/>
      <c r="EU192" s="73"/>
      <c r="EV192" s="73"/>
      <c r="EW192" s="73"/>
      <c r="EX192" s="73"/>
      <c r="EY192" s="73"/>
      <c r="EZ192" s="73"/>
      <c r="FA192" s="73"/>
      <c r="FB192" s="73"/>
      <c r="FC192" s="73"/>
      <c r="FD192" s="73"/>
      <c r="FE192" s="73"/>
      <c r="FF192" s="73"/>
      <c r="FG192" s="73"/>
      <c r="FH192" s="73"/>
      <c r="FI192" s="73"/>
      <c r="FJ192" s="73"/>
      <c r="FK192" s="73"/>
      <c r="FL192" s="73"/>
      <c r="FM192" s="73"/>
      <c r="FN192" s="73"/>
      <c r="FO192" s="73"/>
      <c r="FP192" s="73"/>
      <c r="FQ192" s="73"/>
      <c r="FR192" s="73"/>
      <c r="FS192" s="73"/>
      <c r="FT192" s="73"/>
      <c r="FU192" s="73"/>
      <c r="FV192" s="73"/>
      <c r="FW192" s="73"/>
      <c r="FX192" s="73"/>
      <c r="FY192" s="73"/>
      <c r="FZ192" s="73"/>
      <c r="GA192" s="73"/>
      <c r="GB192" s="73"/>
      <c r="GC192" s="73"/>
      <c r="GD192" s="73"/>
      <c r="GE192" s="73"/>
      <c r="GF192" s="73"/>
      <c r="GG192" s="73"/>
      <c r="GH192" s="73"/>
      <c r="GI192" s="73"/>
      <c r="GJ192" s="73"/>
      <c r="GK192" s="73"/>
      <c r="GL192" s="73"/>
      <c r="GM192" s="73"/>
      <c r="GN192" s="73"/>
      <c r="GO192" s="73"/>
      <c r="GP192" s="73"/>
      <c r="GQ192" s="73"/>
      <c r="GR192" s="73"/>
      <c r="GS192" s="73"/>
      <c r="GT192" s="73"/>
      <c r="GU192" s="73"/>
      <c r="GV192" s="73"/>
      <c r="GW192" s="73"/>
      <c r="GX192" s="73"/>
      <c r="GY192" s="73"/>
      <c r="GZ192" s="73"/>
      <c r="HA192" s="73"/>
      <c r="HB192" s="73"/>
      <c r="HC192" s="73"/>
      <c r="HD192" s="73"/>
      <c r="HE192" s="73"/>
      <c r="HF192" s="242"/>
      <c r="HG192" s="233" t="s">
        <v>272</v>
      </c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</row>
    <row r="193" customFormat="false" ht="11.25" hidden="false" customHeight="true" outlineLevel="0" collapsed="false">
      <c r="A193" s="149"/>
      <c r="B193" s="150"/>
      <c r="C193" s="196" t="s">
        <v>273</v>
      </c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7" t="n">
        <v>27782.04</v>
      </c>
      <c r="Q193" s="206"/>
      <c r="R193" s="207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3"/>
      <c r="EZ193" s="73"/>
      <c r="FA193" s="73"/>
      <c r="FB193" s="73"/>
      <c r="FC193" s="73"/>
      <c r="FD193" s="73"/>
      <c r="FE193" s="73"/>
      <c r="FF193" s="73"/>
      <c r="FG193" s="73"/>
      <c r="FH193" s="73"/>
      <c r="FI193" s="73"/>
      <c r="FJ193" s="73"/>
      <c r="FK193" s="73"/>
      <c r="FL193" s="73"/>
      <c r="FM193" s="73"/>
      <c r="FN193" s="73"/>
      <c r="FO193" s="73"/>
      <c r="FP193" s="73"/>
      <c r="FQ193" s="73"/>
      <c r="FR193" s="73"/>
      <c r="FS193" s="73"/>
      <c r="FT193" s="73"/>
      <c r="FU193" s="73"/>
      <c r="FV193" s="73"/>
      <c r="FW193" s="73"/>
      <c r="FX193" s="73"/>
      <c r="FY193" s="73"/>
      <c r="FZ193" s="73"/>
      <c r="GA193" s="73"/>
      <c r="GB193" s="73"/>
      <c r="GC193" s="73"/>
      <c r="GD193" s="73"/>
      <c r="GE193" s="73"/>
      <c r="GF193" s="73"/>
      <c r="GG193" s="73"/>
      <c r="GH193" s="73"/>
      <c r="GI193" s="73"/>
      <c r="GJ193" s="73"/>
      <c r="GK193" s="73"/>
      <c r="GL193" s="73"/>
      <c r="GM193" s="73"/>
      <c r="GN193" s="73"/>
      <c r="GO193" s="73"/>
      <c r="GP193" s="73"/>
      <c r="GQ193" s="73"/>
      <c r="GR193" s="73"/>
      <c r="GS193" s="73"/>
      <c r="GT193" s="73"/>
      <c r="GU193" s="73"/>
      <c r="GV193" s="73"/>
      <c r="GW193" s="73"/>
      <c r="GX193" s="73"/>
      <c r="GY193" s="73"/>
      <c r="GZ193" s="73"/>
      <c r="HA193" s="73"/>
      <c r="HB193" s="73"/>
      <c r="HC193" s="73"/>
      <c r="HD193" s="73"/>
      <c r="HE193" s="73"/>
      <c r="HF193" s="242"/>
      <c r="HG193" s="233" t="s">
        <v>273</v>
      </c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</row>
    <row r="194" customFormat="false" ht="11.25" hidden="false" customHeight="true" outlineLevel="0" collapsed="false">
      <c r="A194" s="149"/>
      <c r="B194" s="150"/>
      <c r="C194" s="196" t="s">
        <v>274</v>
      </c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7" t="n">
        <v>79333.16</v>
      </c>
      <c r="Q194" s="206"/>
      <c r="R194" s="207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/>
      <c r="CA194" s="73"/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  <c r="DF194" s="73"/>
      <c r="DG194" s="73"/>
      <c r="DH194" s="73"/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  <c r="ES194" s="73"/>
      <c r="ET194" s="73"/>
      <c r="EU194" s="73"/>
      <c r="EV194" s="73"/>
      <c r="EW194" s="73"/>
      <c r="EX194" s="73"/>
      <c r="EY194" s="73"/>
      <c r="EZ194" s="73"/>
      <c r="FA194" s="73"/>
      <c r="FB194" s="73"/>
      <c r="FC194" s="73"/>
      <c r="FD194" s="73"/>
      <c r="FE194" s="73"/>
      <c r="FF194" s="73"/>
      <c r="FG194" s="73"/>
      <c r="FH194" s="73"/>
      <c r="FI194" s="73"/>
      <c r="FJ194" s="73"/>
      <c r="FK194" s="73"/>
      <c r="FL194" s="73"/>
      <c r="FM194" s="73"/>
      <c r="FN194" s="73"/>
      <c r="FO194" s="73"/>
      <c r="FP194" s="73"/>
      <c r="FQ194" s="73"/>
      <c r="FR194" s="73"/>
      <c r="FS194" s="73"/>
      <c r="FT194" s="73"/>
      <c r="FU194" s="73"/>
      <c r="FV194" s="73"/>
      <c r="FW194" s="73"/>
      <c r="FX194" s="73"/>
      <c r="FY194" s="73"/>
      <c r="FZ194" s="73"/>
      <c r="GA194" s="73"/>
      <c r="GB194" s="73"/>
      <c r="GC194" s="73"/>
      <c r="GD194" s="73"/>
      <c r="GE194" s="73"/>
      <c r="GF194" s="73"/>
      <c r="GG194" s="73"/>
      <c r="GH194" s="73"/>
      <c r="GI194" s="73"/>
      <c r="GJ194" s="73"/>
      <c r="GK194" s="73"/>
      <c r="GL194" s="73"/>
      <c r="GM194" s="73"/>
      <c r="GN194" s="73"/>
      <c r="GO194" s="73"/>
      <c r="GP194" s="73"/>
      <c r="GQ194" s="73"/>
      <c r="GR194" s="73"/>
      <c r="GS194" s="73"/>
      <c r="GT194" s="73"/>
      <c r="GU194" s="73"/>
      <c r="GV194" s="73"/>
      <c r="GW194" s="73"/>
      <c r="GX194" s="73"/>
      <c r="GY194" s="73"/>
      <c r="GZ194" s="73"/>
      <c r="HA194" s="73"/>
      <c r="HB194" s="73"/>
      <c r="HC194" s="73"/>
      <c r="HD194" s="73"/>
      <c r="HE194" s="73"/>
      <c r="HF194" s="242"/>
      <c r="HG194" s="233" t="s">
        <v>274</v>
      </c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</row>
    <row r="195" customFormat="false" ht="11.25" hidden="false" customHeight="true" outlineLevel="0" collapsed="false">
      <c r="A195" s="149"/>
      <c r="B195" s="150"/>
      <c r="C195" s="196" t="s">
        <v>275</v>
      </c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7" t="n">
        <v>68920.26</v>
      </c>
      <c r="Q195" s="206"/>
      <c r="R195" s="207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3"/>
      <c r="DZ195" s="73"/>
      <c r="EA195" s="73"/>
      <c r="EB195" s="73"/>
      <c r="EC195" s="73"/>
      <c r="ED195" s="73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3"/>
      <c r="EZ195" s="73"/>
      <c r="FA195" s="73"/>
      <c r="FB195" s="73"/>
      <c r="FC195" s="73"/>
      <c r="FD195" s="73"/>
      <c r="FE195" s="73"/>
      <c r="FF195" s="73"/>
      <c r="FG195" s="73"/>
      <c r="FH195" s="73"/>
      <c r="FI195" s="73"/>
      <c r="FJ195" s="73"/>
      <c r="FK195" s="73"/>
      <c r="FL195" s="73"/>
      <c r="FM195" s="73"/>
      <c r="FN195" s="73"/>
      <c r="FO195" s="73"/>
      <c r="FP195" s="73"/>
      <c r="FQ195" s="73"/>
      <c r="FR195" s="73"/>
      <c r="FS195" s="73"/>
      <c r="FT195" s="73"/>
      <c r="FU195" s="73"/>
      <c r="FV195" s="73"/>
      <c r="FW195" s="73"/>
      <c r="FX195" s="73"/>
      <c r="FY195" s="73"/>
      <c r="FZ195" s="73"/>
      <c r="GA195" s="73"/>
      <c r="GB195" s="73"/>
      <c r="GC195" s="73"/>
      <c r="GD195" s="73"/>
      <c r="GE195" s="73"/>
      <c r="GF195" s="73"/>
      <c r="GG195" s="73"/>
      <c r="GH195" s="73"/>
      <c r="GI195" s="73"/>
      <c r="GJ195" s="73"/>
      <c r="GK195" s="73"/>
      <c r="GL195" s="73"/>
      <c r="GM195" s="73"/>
      <c r="GN195" s="73"/>
      <c r="GO195" s="73"/>
      <c r="GP195" s="73"/>
      <c r="GQ195" s="73"/>
      <c r="GR195" s="73"/>
      <c r="GS195" s="73"/>
      <c r="GT195" s="73"/>
      <c r="GU195" s="73"/>
      <c r="GV195" s="73"/>
      <c r="GW195" s="73"/>
      <c r="GX195" s="73"/>
      <c r="GY195" s="73"/>
      <c r="GZ195" s="73"/>
      <c r="HA195" s="73"/>
      <c r="HB195" s="73"/>
      <c r="HC195" s="73"/>
      <c r="HD195" s="73"/>
      <c r="HE195" s="73"/>
      <c r="HF195" s="242"/>
      <c r="HG195" s="233" t="s">
        <v>275</v>
      </c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</row>
    <row r="196" customFormat="false" ht="11.25" hidden="false" customHeight="true" outlineLevel="0" collapsed="false">
      <c r="A196" s="149"/>
      <c r="B196" s="150"/>
      <c r="C196" s="196" t="s">
        <v>276</v>
      </c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7" t="n">
        <v>9853.5</v>
      </c>
      <c r="Q196" s="206"/>
      <c r="R196" s="207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3"/>
      <c r="EZ196" s="73"/>
      <c r="FA196" s="73"/>
      <c r="FB196" s="73"/>
      <c r="FC196" s="73"/>
      <c r="FD196" s="73"/>
      <c r="FE196" s="73"/>
      <c r="FF196" s="73"/>
      <c r="FG196" s="73"/>
      <c r="FH196" s="73"/>
      <c r="FI196" s="73"/>
      <c r="FJ196" s="73"/>
      <c r="FK196" s="73"/>
      <c r="FL196" s="73"/>
      <c r="FM196" s="73"/>
      <c r="FN196" s="73"/>
      <c r="FO196" s="73"/>
      <c r="FP196" s="73"/>
      <c r="FQ196" s="73"/>
      <c r="FR196" s="73"/>
      <c r="FS196" s="73"/>
      <c r="FT196" s="73"/>
      <c r="FU196" s="73"/>
      <c r="FV196" s="73"/>
      <c r="FW196" s="73"/>
      <c r="FX196" s="73"/>
      <c r="FY196" s="73"/>
      <c r="FZ196" s="73"/>
      <c r="GA196" s="73"/>
      <c r="GB196" s="73"/>
      <c r="GC196" s="73"/>
      <c r="GD196" s="73"/>
      <c r="GE196" s="73"/>
      <c r="GF196" s="73"/>
      <c r="GG196" s="73"/>
      <c r="GH196" s="73"/>
      <c r="GI196" s="73"/>
      <c r="GJ196" s="73"/>
      <c r="GK196" s="73"/>
      <c r="GL196" s="73"/>
      <c r="GM196" s="73"/>
      <c r="GN196" s="73"/>
      <c r="GO196" s="73"/>
      <c r="GP196" s="73"/>
      <c r="GQ196" s="73"/>
      <c r="GR196" s="73"/>
      <c r="GS196" s="73"/>
      <c r="GT196" s="73"/>
      <c r="GU196" s="73"/>
      <c r="GV196" s="73"/>
      <c r="GW196" s="73"/>
      <c r="GX196" s="73"/>
      <c r="GY196" s="73"/>
      <c r="GZ196" s="73"/>
      <c r="HA196" s="73"/>
      <c r="HB196" s="73"/>
      <c r="HC196" s="73"/>
      <c r="HD196" s="73"/>
      <c r="HE196" s="73"/>
      <c r="HF196" s="242"/>
      <c r="HG196" s="233" t="s">
        <v>276</v>
      </c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</row>
    <row r="197" customFormat="false" ht="11.25" hidden="false" customHeight="true" outlineLevel="0" collapsed="false">
      <c r="A197" s="149"/>
      <c r="B197" s="150"/>
      <c r="C197" s="196" t="s">
        <v>277</v>
      </c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7" t="n">
        <v>66384.87</v>
      </c>
      <c r="Q197" s="206"/>
      <c r="R197" s="207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73"/>
      <c r="EH197" s="73"/>
      <c r="EI197" s="73"/>
      <c r="EJ197" s="73"/>
      <c r="EK197" s="73"/>
      <c r="EL197" s="73"/>
      <c r="EM197" s="73"/>
      <c r="EN197" s="73"/>
      <c r="EO197" s="73"/>
      <c r="EP197" s="73"/>
      <c r="EQ197" s="73"/>
      <c r="ER197" s="73"/>
      <c r="ES197" s="73"/>
      <c r="ET197" s="73"/>
      <c r="EU197" s="73"/>
      <c r="EV197" s="73"/>
      <c r="EW197" s="73"/>
      <c r="EX197" s="73"/>
      <c r="EY197" s="73"/>
      <c r="EZ197" s="73"/>
      <c r="FA197" s="73"/>
      <c r="FB197" s="73"/>
      <c r="FC197" s="73"/>
      <c r="FD197" s="73"/>
      <c r="FE197" s="73"/>
      <c r="FF197" s="73"/>
      <c r="FG197" s="73"/>
      <c r="FH197" s="73"/>
      <c r="FI197" s="73"/>
      <c r="FJ197" s="73"/>
      <c r="FK197" s="73"/>
      <c r="FL197" s="73"/>
      <c r="FM197" s="73"/>
      <c r="FN197" s="73"/>
      <c r="FO197" s="73"/>
      <c r="FP197" s="73"/>
      <c r="FQ197" s="73"/>
      <c r="FR197" s="73"/>
      <c r="FS197" s="73"/>
      <c r="FT197" s="73"/>
      <c r="FU197" s="73"/>
      <c r="FV197" s="73"/>
      <c r="FW197" s="73"/>
      <c r="FX197" s="73"/>
      <c r="FY197" s="73"/>
      <c r="FZ197" s="73"/>
      <c r="GA197" s="73"/>
      <c r="GB197" s="73"/>
      <c r="GC197" s="73"/>
      <c r="GD197" s="73"/>
      <c r="GE197" s="73"/>
      <c r="GF197" s="73"/>
      <c r="GG197" s="73"/>
      <c r="GH197" s="73"/>
      <c r="GI197" s="73"/>
      <c r="GJ197" s="73"/>
      <c r="GK197" s="73"/>
      <c r="GL197" s="73"/>
      <c r="GM197" s="73"/>
      <c r="GN197" s="73"/>
      <c r="GO197" s="73"/>
      <c r="GP197" s="73"/>
      <c r="GQ197" s="73"/>
      <c r="GR197" s="73"/>
      <c r="GS197" s="73"/>
      <c r="GT197" s="73"/>
      <c r="GU197" s="73"/>
      <c r="GV197" s="73"/>
      <c r="GW197" s="73"/>
      <c r="GX197" s="73"/>
      <c r="GY197" s="73"/>
      <c r="GZ197" s="73"/>
      <c r="HA197" s="73"/>
      <c r="HB197" s="73"/>
      <c r="HC197" s="73"/>
      <c r="HD197" s="73"/>
      <c r="HE197" s="73"/>
      <c r="HF197" s="242"/>
      <c r="HG197" s="233" t="s">
        <v>277</v>
      </c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</row>
    <row r="198" customFormat="false" ht="11.25" hidden="false" customHeight="true" outlineLevel="0" collapsed="false">
      <c r="A198" s="149"/>
      <c r="B198" s="150"/>
      <c r="C198" s="196" t="s">
        <v>278</v>
      </c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7" t="n">
        <v>79333.16</v>
      </c>
      <c r="Q198" s="206"/>
      <c r="R198" s="207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3"/>
      <c r="EP198" s="73"/>
      <c r="EQ198" s="73"/>
      <c r="ER198" s="73"/>
      <c r="ES198" s="73"/>
      <c r="ET198" s="73"/>
      <c r="EU198" s="73"/>
      <c r="EV198" s="73"/>
      <c r="EW198" s="73"/>
      <c r="EX198" s="73"/>
      <c r="EY198" s="73"/>
      <c r="EZ198" s="73"/>
      <c r="FA198" s="73"/>
      <c r="FB198" s="73"/>
      <c r="FC198" s="73"/>
      <c r="FD198" s="73"/>
      <c r="FE198" s="73"/>
      <c r="FF198" s="73"/>
      <c r="FG198" s="73"/>
      <c r="FH198" s="73"/>
      <c r="FI198" s="73"/>
      <c r="FJ198" s="73"/>
      <c r="FK198" s="73"/>
      <c r="FL198" s="73"/>
      <c r="FM198" s="73"/>
      <c r="FN198" s="73"/>
      <c r="FO198" s="73"/>
      <c r="FP198" s="73"/>
      <c r="FQ198" s="73"/>
      <c r="FR198" s="73"/>
      <c r="FS198" s="73"/>
      <c r="FT198" s="73"/>
      <c r="FU198" s="73"/>
      <c r="FV198" s="73"/>
      <c r="FW198" s="73"/>
      <c r="FX198" s="73"/>
      <c r="FY198" s="73"/>
      <c r="FZ198" s="73"/>
      <c r="GA198" s="73"/>
      <c r="GB198" s="73"/>
      <c r="GC198" s="73"/>
      <c r="GD198" s="73"/>
      <c r="GE198" s="73"/>
      <c r="GF198" s="73"/>
      <c r="GG198" s="73"/>
      <c r="GH198" s="73"/>
      <c r="GI198" s="73"/>
      <c r="GJ198" s="73"/>
      <c r="GK198" s="73"/>
      <c r="GL198" s="73"/>
      <c r="GM198" s="73"/>
      <c r="GN198" s="73"/>
      <c r="GO198" s="73"/>
      <c r="GP198" s="73"/>
      <c r="GQ198" s="73"/>
      <c r="GR198" s="73"/>
      <c r="GS198" s="73"/>
      <c r="GT198" s="73"/>
      <c r="GU198" s="73"/>
      <c r="GV198" s="73"/>
      <c r="GW198" s="73"/>
      <c r="GX198" s="73"/>
      <c r="GY198" s="73"/>
      <c r="GZ198" s="73"/>
      <c r="HA198" s="73"/>
      <c r="HB198" s="73"/>
      <c r="HC198" s="73"/>
      <c r="HD198" s="73"/>
      <c r="HE198" s="73"/>
      <c r="HF198" s="242"/>
      <c r="HG198" s="233" t="s">
        <v>278</v>
      </c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</row>
    <row r="199" customFormat="false" ht="11.25" hidden="false" customHeight="true" outlineLevel="0" collapsed="false">
      <c r="A199" s="149"/>
      <c r="B199" s="150"/>
      <c r="C199" s="196" t="s">
        <v>279</v>
      </c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7" t="n">
        <v>68920.26</v>
      </c>
      <c r="Q199" s="206"/>
      <c r="R199" s="207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73"/>
      <c r="EH199" s="73"/>
      <c r="EI199" s="73"/>
      <c r="EJ199" s="73"/>
      <c r="EK199" s="73"/>
      <c r="EL199" s="73"/>
      <c r="EM199" s="73"/>
      <c r="EN199" s="73"/>
      <c r="EO199" s="73"/>
      <c r="EP199" s="73"/>
      <c r="EQ199" s="73"/>
      <c r="ER199" s="73"/>
      <c r="ES199" s="73"/>
      <c r="ET199" s="73"/>
      <c r="EU199" s="73"/>
      <c r="EV199" s="73"/>
      <c r="EW199" s="73"/>
      <c r="EX199" s="73"/>
      <c r="EY199" s="73"/>
      <c r="EZ199" s="73"/>
      <c r="FA199" s="73"/>
      <c r="FB199" s="73"/>
      <c r="FC199" s="73"/>
      <c r="FD199" s="73"/>
      <c r="FE199" s="73"/>
      <c r="FF199" s="73"/>
      <c r="FG199" s="73"/>
      <c r="FH199" s="73"/>
      <c r="FI199" s="73"/>
      <c r="FJ199" s="73"/>
      <c r="FK199" s="73"/>
      <c r="FL199" s="73"/>
      <c r="FM199" s="73"/>
      <c r="FN199" s="73"/>
      <c r="FO199" s="73"/>
      <c r="FP199" s="73"/>
      <c r="FQ199" s="73"/>
      <c r="FR199" s="73"/>
      <c r="FS199" s="73"/>
      <c r="FT199" s="73"/>
      <c r="FU199" s="73"/>
      <c r="FV199" s="73"/>
      <c r="FW199" s="73"/>
      <c r="FX199" s="73"/>
      <c r="FY199" s="73"/>
      <c r="FZ199" s="73"/>
      <c r="GA199" s="73"/>
      <c r="GB199" s="73"/>
      <c r="GC199" s="73"/>
      <c r="GD199" s="73"/>
      <c r="GE199" s="73"/>
      <c r="GF199" s="73"/>
      <c r="GG199" s="73"/>
      <c r="GH199" s="73"/>
      <c r="GI199" s="73"/>
      <c r="GJ199" s="73"/>
      <c r="GK199" s="73"/>
      <c r="GL199" s="73"/>
      <c r="GM199" s="73"/>
      <c r="GN199" s="73"/>
      <c r="GO199" s="73"/>
      <c r="GP199" s="73"/>
      <c r="GQ199" s="73"/>
      <c r="GR199" s="73"/>
      <c r="GS199" s="73"/>
      <c r="GT199" s="73"/>
      <c r="GU199" s="73"/>
      <c r="GV199" s="73"/>
      <c r="GW199" s="73"/>
      <c r="GX199" s="73"/>
      <c r="GY199" s="73"/>
      <c r="GZ199" s="73"/>
      <c r="HA199" s="73"/>
      <c r="HB199" s="73"/>
      <c r="HC199" s="73"/>
      <c r="HD199" s="73"/>
      <c r="HE199" s="73"/>
      <c r="HF199" s="242"/>
      <c r="HG199" s="233" t="s">
        <v>279</v>
      </c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</row>
    <row r="200" customFormat="false" ht="11.25" hidden="false" customHeight="true" outlineLevel="0" collapsed="false">
      <c r="A200" s="149"/>
      <c r="B200" s="193"/>
      <c r="C200" s="194" t="s">
        <v>287</v>
      </c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9" t="n">
        <v>371290.19</v>
      </c>
      <c r="Q200" s="206"/>
      <c r="R200" s="208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73"/>
      <c r="EH200" s="73"/>
      <c r="EI200" s="73"/>
      <c r="EJ200" s="73"/>
      <c r="EK200" s="73"/>
      <c r="EL200" s="73"/>
      <c r="EM200" s="73"/>
      <c r="EN200" s="73"/>
      <c r="EO200" s="73"/>
      <c r="EP200" s="73"/>
      <c r="EQ200" s="73"/>
      <c r="ER200" s="73"/>
      <c r="ES200" s="73"/>
      <c r="ET200" s="73"/>
      <c r="EU200" s="73"/>
      <c r="EV200" s="73"/>
      <c r="EW200" s="73"/>
      <c r="EX200" s="73"/>
      <c r="EY200" s="73"/>
      <c r="EZ200" s="73"/>
      <c r="FA200" s="73"/>
      <c r="FB200" s="73"/>
      <c r="FC200" s="73"/>
      <c r="FD200" s="73"/>
      <c r="FE200" s="73"/>
      <c r="FF200" s="73"/>
      <c r="FG200" s="73"/>
      <c r="FH200" s="73"/>
      <c r="FI200" s="73"/>
      <c r="FJ200" s="73"/>
      <c r="FK200" s="73"/>
      <c r="FL200" s="73"/>
      <c r="FM200" s="73"/>
      <c r="FN200" s="73"/>
      <c r="FO200" s="73"/>
      <c r="FP200" s="73"/>
      <c r="FQ200" s="73"/>
      <c r="FR200" s="73"/>
      <c r="FS200" s="73"/>
      <c r="FT200" s="73"/>
      <c r="FU200" s="73"/>
      <c r="FV200" s="73"/>
      <c r="FW200" s="73"/>
      <c r="FX200" s="73"/>
      <c r="FY200" s="73"/>
      <c r="FZ200" s="73"/>
      <c r="GA200" s="73"/>
      <c r="GB200" s="73"/>
      <c r="GC200" s="73"/>
      <c r="GD200" s="73"/>
      <c r="GE200" s="73"/>
      <c r="GF200" s="73"/>
      <c r="GG200" s="73"/>
      <c r="GH200" s="73"/>
      <c r="GI200" s="73"/>
      <c r="GJ200" s="73"/>
      <c r="GK200" s="73"/>
      <c r="GL200" s="73"/>
      <c r="GM200" s="73"/>
      <c r="GN200" s="73"/>
      <c r="GO200" s="73"/>
      <c r="GP200" s="73"/>
      <c r="GQ200" s="73"/>
      <c r="GR200" s="73"/>
      <c r="GS200" s="73"/>
      <c r="GT200" s="73"/>
      <c r="GU200" s="73"/>
      <c r="GV200" s="73"/>
      <c r="GW200" s="73"/>
      <c r="GX200" s="73"/>
      <c r="GY200" s="73"/>
      <c r="GZ200" s="73"/>
      <c r="HA200" s="73"/>
      <c r="HB200" s="73"/>
      <c r="HC200" s="73"/>
      <c r="HD200" s="73"/>
      <c r="HE200" s="73"/>
      <c r="HF200" s="242"/>
      <c r="HG200" s="73"/>
      <c r="HH200" s="242" t="s">
        <v>287</v>
      </c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</row>
    <row r="201" customFormat="false" ht="11.25" hidden="false" customHeight="true" outlineLevel="0" collapsed="false">
      <c r="A201" s="149"/>
      <c r="B201" s="193"/>
      <c r="C201" s="194" t="s">
        <v>288</v>
      </c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9" t="n">
        <f aca="false">P200*1.0429</f>
        <v>387218.539151</v>
      </c>
      <c r="Q201" s="206"/>
      <c r="R201" s="208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73"/>
      <c r="EH201" s="73"/>
      <c r="EI201" s="73"/>
      <c r="EJ201" s="73"/>
      <c r="EK201" s="73"/>
      <c r="EL201" s="73"/>
      <c r="EM201" s="73"/>
      <c r="EN201" s="73"/>
      <c r="EO201" s="73"/>
      <c r="EP201" s="73"/>
      <c r="EQ201" s="73"/>
      <c r="ER201" s="73"/>
      <c r="ES201" s="73"/>
      <c r="ET201" s="73"/>
      <c r="EU201" s="73"/>
      <c r="EV201" s="73"/>
      <c r="EW201" s="73"/>
      <c r="EX201" s="73"/>
      <c r="EY201" s="73"/>
      <c r="EZ201" s="73"/>
      <c r="FA201" s="73"/>
      <c r="FB201" s="73"/>
      <c r="FC201" s="73"/>
      <c r="FD201" s="73"/>
      <c r="FE201" s="73"/>
      <c r="FF201" s="73"/>
      <c r="FG201" s="73"/>
      <c r="FH201" s="73"/>
      <c r="FI201" s="73"/>
      <c r="FJ201" s="73"/>
      <c r="FK201" s="73"/>
      <c r="FL201" s="73"/>
      <c r="FM201" s="73"/>
      <c r="FN201" s="73"/>
      <c r="FO201" s="73"/>
      <c r="FP201" s="73"/>
      <c r="FQ201" s="73"/>
      <c r="FR201" s="73"/>
      <c r="FS201" s="73"/>
      <c r="FT201" s="73"/>
      <c r="FU201" s="73"/>
      <c r="FV201" s="73"/>
      <c r="FW201" s="73"/>
      <c r="FX201" s="73"/>
      <c r="FY201" s="73"/>
      <c r="FZ201" s="73"/>
      <c r="GA201" s="73"/>
      <c r="GB201" s="73"/>
      <c r="GC201" s="73"/>
      <c r="GD201" s="73"/>
      <c r="GE201" s="73"/>
      <c r="GF201" s="73"/>
      <c r="GG201" s="73"/>
      <c r="GH201" s="73"/>
      <c r="GI201" s="73"/>
      <c r="GJ201" s="73"/>
      <c r="GK201" s="73"/>
      <c r="GL201" s="73"/>
      <c r="GM201" s="73"/>
      <c r="GN201" s="73"/>
      <c r="GO201" s="73"/>
      <c r="GP201" s="73"/>
      <c r="GQ201" s="73"/>
      <c r="GR201" s="73"/>
      <c r="GS201" s="73"/>
      <c r="GT201" s="73"/>
      <c r="GU201" s="73"/>
      <c r="GV201" s="73"/>
      <c r="GW201" s="73"/>
      <c r="GX201" s="73"/>
      <c r="GY201" s="73"/>
      <c r="GZ201" s="73"/>
      <c r="HA201" s="73"/>
      <c r="HB201" s="73"/>
      <c r="HC201" s="73"/>
      <c r="HD201" s="73"/>
      <c r="HE201" s="73"/>
      <c r="HF201" s="242"/>
      <c r="HG201" s="73"/>
      <c r="HH201" s="242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</row>
    <row r="202" customFormat="false" ht="11.25" hidden="false" customHeight="true" outlineLevel="0" collapsed="false">
      <c r="A202" s="149"/>
      <c r="B202" s="150"/>
      <c r="C202" s="196" t="s">
        <v>281</v>
      </c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8"/>
      <c r="Q202" s="206"/>
      <c r="R202" s="207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3"/>
      <c r="EN202" s="73"/>
      <c r="EO202" s="73"/>
      <c r="EP202" s="73"/>
      <c r="EQ202" s="73"/>
      <c r="ER202" s="73"/>
      <c r="ES202" s="73"/>
      <c r="ET202" s="73"/>
      <c r="EU202" s="73"/>
      <c r="EV202" s="73"/>
      <c r="EW202" s="73"/>
      <c r="EX202" s="73"/>
      <c r="EY202" s="73"/>
      <c r="EZ202" s="73"/>
      <c r="FA202" s="73"/>
      <c r="FB202" s="73"/>
      <c r="FC202" s="73"/>
      <c r="FD202" s="73"/>
      <c r="FE202" s="73"/>
      <c r="FF202" s="73"/>
      <c r="FG202" s="73"/>
      <c r="FH202" s="73"/>
      <c r="FI202" s="73"/>
      <c r="FJ202" s="73"/>
      <c r="FK202" s="73"/>
      <c r="FL202" s="73"/>
      <c r="FM202" s="73"/>
      <c r="FN202" s="73"/>
      <c r="FO202" s="73"/>
      <c r="FP202" s="73"/>
      <c r="FQ202" s="73"/>
      <c r="FR202" s="73"/>
      <c r="FS202" s="73"/>
      <c r="FT202" s="73"/>
      <c r="FU202" s="73"/>
      <c r="FV202" s="73"/>
      <c r="FW202" s="73"/>
      <c r="FX202" s="73"/>
      <c r="FY202" s="73"/>
      <c r="FZ202" s="73"/>
      <c r="GA202" s="73"/>
      <c r="GB202" s="73"/>
      <c r="GC202" s="73"/>
      <c r="GD202" s="73"/>
      <c r="GE202" s="73"/>
      <c r="GF202" s="73"/>
      <c r="GG202" s="73"/>
      <c r="GH202" s="73"/>
      <c r="GI202" s="73"/>
      <c r="GJ202" s="73"/>
      <c r="GK202" s="73"/>
      <c r="GL202" s="73"/>
      <c r="GM202" s="73"/>
      <c r="GN202" s="73"/>
      <c r="GO202" s="73"/>
      <c r="GP202" s="73"/>
      <c r="GQ202" s="73"/>
      <c r="GR202" s="73"/>
      <c r="GS202" s="73"/>
      <c r="GT202" s="73"/>
      <c r="GU202" s="73"/>
      <c r="GV202" s="73"/>
      <c r="GW202" s="73"/>
      <c r="GX202" s="73"/>
      <c r="GY202" s="73"/>
      <c r="GZ202" s="73"/>
      <c r="HA202" s="73"/>
      <c r="HB202" s="73"/>
      <c r="HC202" s="73"/>
      <c r="HD202" s="73"/>
      <c r="HE202" s="73"/>
      <c r="HF202" s="242"/>
      <c r="HG202" s="233" t="s">
        <v>281</v>
      </c>
      <c r="HH202" s="242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</row>
    <row r="203" customFormat="false" ht="11.25" hidden="false" customHeight="true" outlineLevel="0" collapsed="false">
      <c r="A203" s="149"/>
      <c r="B203" s="150"/>
      <c r="C203" s="196" t="s">
        <v>282</v>
      </c>
      <c r="D203" s="196"/>
      <c r="E203" s="196"/>
      <c r="F203" s="196"/>
      <c r="G203" s="196"/>
      <c r="H203" s="196"/>
      <c r="I203" s="196"/>
      <c r="J203" s="196"/>
      <c r="K203" s="200" t="s">
        <v>621</v>
      </c>
      <c r="L203" s="194"/>
      <c r="M203" s="194"/>
      <c r="N203" s="73"/>
      <c r="O203" s="201"/>
      <c r="P203" s="198"/>
      <c r="Q203" s="206"/>
      <c r="R203" s="208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3"/>
      <c r="CW203" s="73"/>
      <c r="CX203" s="73"/>
      <c r="CY203" s="73"/>
      <c r="CZ203" s="73"/>
      <c r="DA203" s="73"/>
      <c r="DB203" s="73"/>
      <c r="DC203" s="73"/>
      <c r="DD203" s="73"/>
      <c r="DE203" s="73"/>
      <c r="DF203" s="73"/>
      <c r="DG203" s="73"/>
      <c r="DH203" s="73"/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73"/>
      <c r="EH203" s="73"/>
      <c r="EI203" s="73"/>
      <c r="EJ203" s="73"/>
      <c r="EK203" s="73"/>
      <c r="EL203" s="73"/>
      <c r="EM203" s="73"/>
      <c r="EN203" s="73"/>
      <c r="EO203" s="73"/>
      <c r="EP203" s="73"/>
      <c r="EQ203" s="73"/>
      <c r="ER203" s="73"/>
      <c r="ES203" s="73"/>
      <c r="ET203" s="73"/>
      <c r="EU203" s="73"/>
      <c r="EV203" s="73"/>
      <c r="EW203" s="73"/>
      <c r="EX203" s="73"/>
      <c r="EY203" s="73"/>
      <c r="EZ203" s="73"/>
      <c r="FA203" s="73"/>
      <c r="FB203" s="73"/>
      <c r="FC203" s="73"/>
      <c r="FD203" s="73"/>
      <c r="FE203" s="73"/>
      <c r="FF203" s="73"/>
      <c r="FG203" s="73"/>
      <c r="FH203" s="73"/>
      <c r="FI203" s="73"/>
      <c r="FJ203" s="73"/>
      <c r="FK203" s="73"/>
      <c r="FL203" s="73"/>
      <c r="FM203" s="73"/>
      <c r="FN203" s="73"/>
      <c r="FO203" s="73"/>
      <c r="FP203" s="73"/>
      <c r="FQ203" s="73"/>
      <c r="FR203" s="73"/>
      <c r="FS203" s="73"/>
      <c r="FT203" s="73"/>
      <c r="FU203" s="73"/>
      <c r="FV203" s="73"/>
      <c r="FW203" s="73"/>
      <c r="FX203" s="73"/>
      <c r="FY203" s="73"/>
      <c r="FZ203" s="73"/>
      <c r="GA203" s="73"/>
      <c r="GB203" s="73"/>
      <c r="GC203" s="73"/>
      <c r="GD203" s="73"/>
      <c r="GE203" s="73"/>
      <c r="GF203" s="73"/>
      <c r="GG203" s="73"/>
      <c r="GH203" s="73"/>
      <c r="GI203" s="73"/>
      <c r="GJ203" s="73"/>
      <c r="GK203" s="73"/>
      <c r="GL203" s="73"/>
      <c r="GM203" s="73"/>
      <c r="GN203" s="73"/>
      <c r="GO203" s="73"/>
      <c r="GP203" s="73"/>
      <c r="GQ203" s="73"/>
      <c r="GR203" s="73"/>
      <c r="GS203" s="73"/>
      <c r="GT203" s="73"/>
      <c r="GU203" s="73"/>
      <c r="GV203" s="73"/>
      <c r="GW203" s="73"/>
      <c r="GX203" s="73"/>
      <c r="GY203" s="73"/>
      <c r="GZ203" s="73"/>
      <c r="HA203" s="73"/>
      <c r="HB203" s="73"/>
      <c r="HC203" s="73"/>
      <c r="HD203" s="73"/>
      <c r="HE203" s="73"/>
      <c r="HF203" s="242"/>
      <c r="HG203" s="73"/>
      <c r="HH203" s="242"/>
      <c r="HI203" s="233" t="s">
        <v>282</v>
      </c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</row>
    <row r="204" customFormat="false" ht="11.25" hidden="false" customHeight="true" outlineLevel="0" collapsed="false">
      <c r="A204" s="149"/>
      <c r="B204" s="150"/>
      <c r="C204" s="196" t="s">
        <v>284</v>
      </c>
      <c r="D204" s="196"/>
      <c r="E204" s="196"/>
      <c r="F204" s="196"/>
      <c r="G204" s="196"/>
      <c r="H204" s="196"/>
      <c r="I204" s="196"/>
      <c r="J204" s="196"/>
      <c r="K204" s="200" t="s">
        <v>622</v>
      </c>
      <c r="L204" s="194"/>
      <c r="M204" s="194"/>
      <c r="N204" s="73"/>
      <c r="O204" s="201"/>
      <c r="P204" s="198"/>
      <c r="Q204" s="206"/>
      <c r="R204" s="208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3"/>
      <c r="CW204" s="73"/>
      <c r="CX204" s="73"/>
      <c r="CY204" s="73"/>
      <c r="CZ204" s="73"/>
      <c r="DA204" s="73"/>
      <c r="DB204" s="73"/>
      <c r="DC204" s="73"/>
      <c r="DD204" s="73"/>
      <c r="DE204" s="73"/>
      <c r="DF204" s="73"/>
      <c r="DG204" s="73"/>
      <c r="DH204" s="73"/>
      <c r="DI204" s="73"/>
      <c r="DJ204" s="73"/>
      <c r="DK204" s="73"/>
      <c r="DL204" s="73"/>
      <c r="DM204" s="73"/>
      <c r="DN204" s="73"/>
      <c r="DO204" s="73"/>
      <c r="DP204" s="73"/>
      <c r="DQ204" s="73"/>
      <c r="DR204" s="73"/>
      <c r="DS204" s="73"/>
      <c r="DT204" s="73"/>
      <c r="DU204" s="73"/>
      <c r="DV204" s="73"/>
      <c r="DW204" s="73"/>
      <c r="DX204" s="73"/>
      <c r="DY204" s="73"/>
      <c r="DZ204" s="73"/>
      <c r="EA204" s="73"/>
      <c r="EB204" s="73"/>
      <c r="EC204" s="73"/>
      <c r="ED204" s="73"/>
      <c r="EE204" s="73"/>
      <c r="EF204" s="73"/>
      <c r="EG204" s="73"/>
      <c r="EH204" s="73"/>
      <c r="EI204" s="73"/>
      <c r="EJ204" s="73"/>
      <c r="EK204" s="73"/>
      <c r="EL204" s="73"/>
      <c r="EM204" s="73"/>
      <c r="EN204" s="73"/>
      <c r="EO204" s="73"/>
      <c r="EP204" s="73"/>
      <c r="EQ204" s="73"/>
      <c r="ER204" s="73"/>
      <c r="ES204" s="73"/>
      <c r="ET204" s="73"/>
      <c r="EU204" s="73"/>
      <c r="EV204" s="73"/>
      <c r="EW204" s="73"/>
      <c r="EX204" s="73"/>
      <c r="EY204" s="73"/>
      <c r="EZ204" s="73"/>
      <c r="FA204" s="73"/>
      <c r="FB204" s="73"/>
      <c r="FC204" s="73"/>
      <c r="FD204" s="73"/>
      <c r="FE204" s="73"/>
      <c r="FF204" s="73"/>
      <c r="FG204" s="73"/>
      <c r="FH204" s="73"/>
      <c r="FI204" s="73"/>
      <c r="FJ204" s="73"/>
      <c r="FK204" s="73"/>
      <c r="FL204" s="73"/>
      <c r="FM204" s="73"/>
      <c r="FN204" s="73"/>
      <c r="FO204" s="73"/>
      <c r="FP204" s="73"/>
      <c r="FQ204" s="73"/>
      <c r="FR204" s="73"/>
      <c r="FS204" s="73"/>
      <c r="FT204" s="73"/>
      <c r="FU204" s="73"/>
      <c r="FV204" s="73"/>
      <c r="FW204" s="73"/>
      <c r="FX204" s="73"/>
      <c r="FY204" s="73"/>
      <c r="FZ204" s="73"/>
      <c r="GA204" s="73"/>
      <c r="GB204" s="73"/>
      <c r="GC204" s="73"/>
      <c r="GD204" s="73"/>
      <c r="GE204" s="73"/>
      <c r="GF204" s="73"/>
      <c r="GG204" s="73"/>
      <c r="GH204" s="73"/>
      <c r="GI204" s="73"/>
      <c r="GJ204" s="73"/>
      <c r="GK204" s="73"/>
      <c r="GL204" s="73"/>
      <c r="GM204" s="73"/>
      <c r="GN204" s="73"/>
      <c r="GO204" s="73"/>
      <c r="GP204" s="73"/>
      <c r="GQ204" s="73"/>
      <c r="GR204" s="73"/>
      <c r="GS204" s="73"/>
      <c r="GT204" s="73"/>
      <c r="GU204" s="73"/>
      <c r="GV204" s="73"/>
      <c r="GW204" s="73"/>
      <c r="GX204" s="73"/>
      <c r="GY204" s="73"/>
      <c r="GZ204" s="73"/>
      <c r="HA204" s="73"/>
      <c r="HB204" s="73"/>
      <c r="HC204" s="73"/>
      <c r="HD204" s="73"/>
      <c r="HE204" s="73"/>
      <c r="HF204" s="242"/>
      <c r="HG204" s="73"/>
      <c r="HH204" s="242"/>
      <c r="HI204" s="233" t="s">
        <v>284</v>
      </c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</row>
    <row r="205" customFormat="false" ht="1.5" hidden="false" customHeight="true" outlineLevel="0" collapsed="false">
      <c r="A205" s="202"/>
      <c r="B205" s="187"/>
      <c r="C205" s="185"/>
      <c r="D205" s="185"/>
      <c r="E205" s="185"/>
      <c r="F205" s="185"/>
      <c r="G205" s="185"/>
      <c r="H205" s="185"/>
      <c r="I205" s="185"/>
      <c r="J205" s="185"/>
      <c r="K205" s="185"/>
      <c r="L205" s="209"/>
      <c r="M205" s="210"/>
      <c r="N205" s="211"/>
      <c r="O205" s="212"/>
      <c r="P205" s="213"/>
      <c r="Q205" s="214"/>
      <c r="R205" s="214"/>
      <c r="S205" s="215"/>
      <c r="T205" s="215"/>
      <c r="U205" s="215"/>
      <c r="V205" s="215"/>
      <c r="W205" s="215"/>
      <c r="X205" s="215"/>
      <c r="Y205" s="215"/>
      <c r="Z205" s="215"/>
      <c r="AA205" s="215"/>
      <c r="AH205" s="232"/>
      <c r="AI205" s="232"/>
      <c r="AJ205" s="232"/>
      <c r="AK205" s="232"/>
      <c r="AL205" s="232"/>
      <c r="AM205" s="232"/>
      <c r="AN205" s="232"/>
      <c r="AO205" s="232"/>
      <c r="AP205" s="232"/>
      <c r="AQ205" s="232"/>
      <c r="AX205" s="232"/>
      <c r="AY205" s="232"/>
      <c r="AZ205" s="232"/>
      <c r="BA205" s="232"/>
      <c r="BB205" s="232"/>
      <c r="BC205" s="232"/>
      <c r="BD205" s="232"/>
      <c r="BE205" s="232"/>
      <c r="BF205" s="232"/>
      <c r="BG205" s="232"/>
      <c r="BN205" s="232"/>
      <c r="BO205" s="232"/>
      <c r="BP205" s="232"/>
      <c r="BQ205" s="232"/>
      <c r="BR205" s="232"/>
      <c r="BS205" s="232"/>
      <c r="BT205" s="232"/>
      <c r="BU205" s="232"/>
      <c r="BV205" s="232"/>
      <c r="BW205" s="232"/>
      <c r="CD205" s="232"/>
      <c r="CE205" s="232"/>
      <c r="CF205" s="232"/>
      <c r="CG205" s="232"/>
      <c r="CH205" s="232"/>
      <c r="CI205" s="232"/>
      <c r="CJ205" s="232"/>
      <c r="CK205" s="232"/>
      <c r="CL205" s="232"/>
      <c r="CM205" s="232"/>
      <c r="CT205" s="232"/>
      <c r="CU205" s="232"/>
      <c r="CV205" s="232"/>
      <c r="CW205" s="232"/>
      <c r="CX205" s="232"/>
      <c r="CY205" s="232"/>
      <c r="CZ205" s="232"/>
      <c r="DA205" s="232"/>
      <c r="DB205" s="232"/>
      <c r="DC205" s="232"/>
      <c r="DJ205" s="232"/>
      <c r="DK205" s="232"/>
      <c r="DL205" s="232"/>
      <c r="DM205" s="232"/>
      <c r="DN205" s="232"/>
      <c r="DO205" s="232"/>
      <c r="DP205" s="232"/>
      <c r="DQ205" s="232"/>
      <c r="DR205" s="232"/>
      <c r="DS205" s="232"/>
      <c r="DZ205" s="232"/>
      <c r="EA205" s="232"/>
      <c r="EB205" s="232"/>
      <c r="EC205" s="232"/>
      <c r="ED205" s="232"/>
      <c r="EE205" s="232"/>
      <c r="EF205" s="232"/>
      <c r="EG205" s="232"/>
      <c r="EH205" s="232"/>
      <c r="EI205" s="232"/>
      <c r="EJ205" s="244"/>
      <c r="EK205" s="244"/>
      <c r="EL205" s="244"/>
      <c r="EM205" s="244"/>
      <c r="EN205" s="244"/>
      <c r="EO205" s="244"/>
      <c r="EP205" s="244"/>
      <c r="EQ205" s="244"/>
      <c r="ER205" s="244"/>
      <c r="ES205" s="244"/>
      <c r="ET205" s="244"/>
      <c r="EU205" s="244"/>
      <c r="EV205" s="244"/>
      <c r="EW205" s="244"/>
      <c r="EX205" s="244"/>
      <c r="EY205" s="244"/>
      <c r="EZ205" s="244"/>
      <c r="FA205" s="244"/>
      <c r="FB205" s="244"/>
      <c r="FC205" s="244"/>
      <c r="FD205" s="244"/>
      <c r="FE205" s="244"/>
      <c r="FF205" s="244"/>
      <c r="FG205" s="244"/>
      <c r="FH205" s="244"/>
      <c r="FI205" s="244"/>
      <c r="FJ205" s="244"/>
      <c r="FK205" s="244"/>
      <c r="FL205" s="244"/>
      <c r="FM205" s="244"/>
      <c r="FN205" s="244"/>
      <c r="FO205" s="244"/>
      <c r="FP205" s="244"/>
      <c r="FQ205" s="244"/>
      <c r="FR205" s="244"/>
      <c r="FS205" s="244"/>
      <c r="FT205" s="244"/>
      <c r="FU205" s="244"/>
      <c r="FV205" s="244"/>
      <c r="FW205" s="244"/>
      <c r="FX205" s="244"/>
      <c r="FY205" s="244"/>
      <c r="FZ205" s="244"/>
      <c r="GA205" s="244"/>
      <c r="GB205" s="244"/>
      <c r="GC205" s="244"/>
      <c r="GD205" s="244"/>
      <c r="GE205" s="244"/>
      <c r="GF205" s="232"/>
      <c r="GG205" s="232"/>
      <c r="GH205" s="232"/>
      <c r="GI205" s="232"/>
      <c r="GJ205" s="232"/>
      <c r="GK205" s="216"/>
      <c r="GL205" s="216"/>
      <c r="GM205" s="216"/>
      <c r="GN205" s="216"/>
    </row>
    <row r="206" customFormat="false" ht="14.25" hidden="false" customHeight="true" outlineLevel="0" collapsed="false">
      <c r="A206" s="71"/>
      <c r="B206" s="217"/>
      <c r="C206" s="218"/>
      <c r="D206" s="218"/>
      <c r="E206" s="218"/>
      <c r="F206" s="218"/>
      <c r="G206" s="218"/>
      <c r="H206" s="218"/>
      <c r="I206" s="218"/>
      <c r="J206" s="218"/>
      <c r="K206" s="218"/>
      <c r="L206" s="219"/>
      <c r="M206" s="220"/>
      <c r="N206" s="221"/>
      <c r="O206" s="71"/>
      <c r="P206" s="71"/>
      <c r="Q206" s="214"/>
      <c r="R206" s="214"/>
      <c r="S206" s="215"/>
      <c r="T206" s="215"/>
      <c r="U206" s="215"/>
      <c r="V206" s="215"/>
      <c r="W206" s="215"/>
      <c r="X206" s="215"/>
      <c r="Y206" s="215"/>
      <c r="Z206" s="215"/>
      <c r="AA206" s="215"/>
      <c r="AH206" s="232"/>
      <c r="AI206" s="232"/>
      <c r="AJ206" s="232"/>
      <c r="AK206" s="232"/>
      <c r="AL206" s="232"/>
      <c r="AM206" s="232"/>
      <c r="AN206" s="232"/>
      <c r="AO206" s="232"/>
      <c r="AP206" s="232"/>
      <c r="AQ206" s="232"/>
      <c r="AX206" s="232"/>
      <c r="AY206" s="232"/>
      <c r="AZ206" s="232"/>
      <c r="BA206" s="232"/>
      <c r="BB206" s="232"/>
      <c r="BC206" s="232"/>
      <c r="BD206" s="232"/>
      <c r="BE206" s="232"/>
      <c r="BF206" s="232"/>
      <c r="BG206" s="232"/>
      <c r="BN206" s="232"/>
      <c r="BO206" s="232"/>
      <c r="BP206" s="232"/>
      <c r="BQ206" s="232"/>
      <c r="BR206" s="232"/>
      <c r="BS206" s="232"/>
      <c r="BT206" s="232"/>
      <c r="BU206" s="232"/>
      <c r="BV206" s="232"/>
      <c r="BW206" s="232"/>
      <c r="CD206" s="232"/>
      <c r="CE206" s="232"/>
      <c r="CF206" s="232"/>
      <c r="CG206" s="232"/>
      <c r="CH206" s="232"/>
      <c r="CI206" s="232"/>
      <c r="CJ206" s="232"/>
      <c r="CK206" s="232"/>
      <c r="CL206" s="232"/>
      <c r="CM206" s="232"/>
      <c r="CT206" s="232"/>
      <c r="CU206" s="232"/>
      <c r="CV206" s="232"/>
      <c r="CW206" s="232"/>
      <c r="CX206" s="232"/>
      <c r="CY206" s="232"/>
      <c r="CZ206" s="232"/>
      <c r="DA206" s="232"/>
      <c r="DB206" s="232"/>
      <c r="DC206" s="232"/>
      <c r="DJ206" s="232"/>
      <c r="DK206" s="232"/>
      <c r="DL206" s="232"/>
      <c r="DM206" s="232"/>
      <c r="DN206" s="232"/>
      <c r="DO206" s="232"/>
      <c r="DP206" s="232"/>
      <c r="DQ206" s="232"/>
      <c r="DR206" s="232"/>
      <c r="DS206" s="232"/>
      <c r="DZ206" s="232"/>
      <c r="EA206" s="232"/>
      <c r="EB206" s="232"/>
      <c r="EC206" s="232"/>
      <c r="ED206" s="232"/>
      <c r="EE206" s="232"/>
      <c r="EF206" s="232"/>
      <c r="EG206" s="232"/>
      <c r="EH206" s="232"/>
      <c r="EI206" s="232"/>
      <c r="EJ206" s="244"/>
      <c r="EK206" s="244"/>
      <c r="EL206" s="244"/>
      <c r="EM206" s="244"/>
      <c r="EN206" s="244"/>
      <c r="EO206" s="244"/>
      <c r="EP206" s="244"/>
      <c r="EQ206" s="244"/>
      <c r="ER206" s="244"/>
      <c r="ES206" s="244"/>
      <c r="ET206" s="244"/>
      <c r="EU206" s="244"/>
      <c r="EV206" s="244"/>
      <c r="EW206" s="244"/>
      <c r="EX206" s="244"/>
      <c r="EY206" s="244"/>
      <c r="EZ206" s="244"/>
      <c r="FA206" s="244"/>
      <c r="FB206" s="244"/>
      <c r="FC206" s="244"/>
      <c r="FD206" s="244"/>
      <c r="FE206" s="244"/>
      <c r="FF206" s="244"/>
      <c r="FG206" s="244"/>
      <c r="FH206" s="244"/>
      <c r="FI206" s="244"/>
      <c r="FJ206" s="244"/>
      <c r="FK206" s="244"/>
      <c r="FL206" s="244"/>
      <c r="FM206" s="244"/>
      <c r="FN206" s="244"/>
      <c r="FO206" s="244"/>
      <c r="FP206" s="244"/>
      <c r="FQ206" s="244"/>
      <c r="FR206" s="244"/>
      <c r="FS206" s="244"/>
      <c r="FT206" s="244"/>
      <c r="FU206" s="244"/>
      <c r="FV206" s="244"/>
      <c r="FW206" s="244"/>
      <c r="FX206" s="244"/>
      <c r="FY206" s="244"/>
      <c r="FZ206" s="244"/>
      <c r="GA206" s="244"/>
      <c r="GB206" s="244"/>
      <c r="GC206" s="244"/>
      <c r="GD206" s="244"/>
      <c r="GE206" s="244"/>
      <c r="GF206" s="232"/>
      <c r="GG206" s="232"/>
      <c r="GH206" s="232"/>
      <c r="GI206" s="232"/>
      <c r="GJ206" s="232"/>
      <c r="GK206" s="216"/>
      <c r="GL206" s="216"/>
      <c r="GM206" s="216"/>
      <c r="GN206" s="216"/>
    </row>
    <row r="207" customFormat="false" ht="15" hidden="false" customHeight="false" outlineLevel="0" collapsed="false">
      <c r="A207" s="74"/>
      <c r="B207" s="222" t="s">
        <v>38</v>
      </c>
      <c r="C207" s="223"/>
      <c r="D207" s="223"/>
      <c r="E207" s="223"/>
      <c r="F207" s="223"/>
      <c r="G207" s="223"/>
      <c r="H207" s="223"/>
      <c r="I207" s="224"/>
      <c r="J207" s="224"/>
      <c r="K207" s="224"/>
      <c r="L207" s="224"/>
      <c r="M207" s="224"/>
      <c r="N207" s="224"/>
      <c r="O207" s="73"/>
      <c r="P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9"/>
      <c r="AC207" s="79"/>
      <c r="AD207" s="79"/>
      <c r="AE207" s="79"/>
      <c r="AF207" s="79"/>
      <c r="AG207" s="79"/>
      <c r="AH207" s="234"/>
      <c r="AI207" s="234"/>
      <c r="AJ207" s="234"/>
      <c r="AK207" s="234"/>
      <c r="AL207" s="234"/>
      <c r="AM207" s="234"/>
      <c r="AN207" s="234"/>
      <c r="AO207" s="234"/>
      <c r="AP207" s="234"/>
      <c r="AQ207" s="234"/>
      <c r="AR207" s="79"/>
      <c r="AS207" s="79"/>
      <c r="AT207" s="79"/>
      <c r="AU207" s="79"/>
      <c r="AV207" s="79"/>
      <c r="AW207" s="79"/>
      <c r="AX207" s="234"/>
      <c r="AY207" s="234"/>
      <c r="AZ207" s="234"/>
      <c r="BA207" s="234"/>
      <c r="BB207" s="234"/>
      <c r="BC207" s="234"/>
      <c r="BD207" s="234"/>
      <c r="BE207" s="234"/>
      <c r="BF207" s="234"/>
      <c r="BG207" s="234"/>
      <c r="BH207" s="79"/>
      <c r="BI207" s="79"/>
      <c r="BJ207" s="79"/>
      <c r="BK207" s="79"/>
      <c r="BL207" s="79"/>
      <c r="BM207" s="79"/>
      <c r="BN207" s="234"/>
      <c r="BO207" s="234"/>
      <c r="BP207" s="234"/>
      <c r="BQ207" s="234"/>
      <c r="BR207" s="234"/>
      <c r="BS207" s="234"/>
      <c r="BT207" s="234"/>
      <c r="BU207" s="234"/>
      <c r="BV207" s="234"/>
      <c r="BW207" s="234"/>
      <c r="BX207" s="79"/>
      <c r="BY207" s="79"/>
      <c r="BZ207" s="79"/>
      <c r="CA207" s="79"/>
      <c r="CB207" s="79"/>
      <c r="CC207" s="79"/>
      <c r="CD207" s="234"/>
      <c r="CE207" s="234"/>
      <c r="CF207" s="234"/>
      <c r="CG207" s="234"/>
      <c r="CH207" s="234"/>
      <c r="CI207" s="234"/>
      <c r="CJ207" s="234"/>
      <c r="CK207" s="234"/>
      <c r="CL207" s="234"/>
      <c r="CM207" s="234"/>
      <c r="CN207" s="79"/>
      <c r="CO207" s="79"/>
      <c r="CP207" s="79"/>
      <c r="CQ207" s="79"/>
      <c r="CR207" s="79"/>
      <c r="CS207" s="79"/>
      <c r="CT207" s="234"/>
      <c r="CU207" s="234"/>
      <c r="CV207" s="234"/>
      <c r="CW207" s="234"/>
      <c r="CX207" s="234"/>
      <c r="CY207" s="234"/>
      <c r="CZ207" s="234"/>
      <c r="DA207" s="234"/>
      <c r="DB207" s="234"/>
      <c r="DC207" s="234"/>
      <c r="DD207" s="79"/>
      <c r="DE207" s="79"/>
      <c r="DF207" s="79"/>
      <c r="DG207" s="79"/>
      <c r="DH207" s="79"/>
      <c r="DI207" s="79"/>
      <c r="DJ207" s="234"/>
      <c r="DK207" s="234"/>
      <c r="DL207" s="234"/>
      <c r="DM207" s="234"/>
      <c r="DN207" s="234"/>
      <c r="DO207" s="234"/>
      <c r="DP207" s="234"/>
      <c r="DQ207" s="234"/>
      <c r="DR207" s="234"/>
      <c r="DS207" s="234"/>
      <c r="DT207" s="79"/>
      <c r="DU207" s="79"/>
      <c r="DV207" s="79"/>
      <c r="DW207" s="79"/>
      <c r="DX207" s="79"/>
      <c r="DY207" s="79"/>
      <c r="DZ207" s="234"/>
      <c r="EA207" s="234"/>
      <c r="EB207" s="234"/>
      <c r="EC207" s="234"/>
      <c r="ED207" s="234"/>
      <c r="EE207" s="234"/>
      <c r="EF207" s="234"/>
      <c r="EG207" s="234"/>
      <c r="EH207" s="234"/>
      <c r="EI207" s="234"/>
      <c r="EJ207" s="235"/>
      <c r="EK207" s="235"/>
      <c r="EL207" s="235"/>
      <c r="EM207" s="235"/>
      <c r="EN207" s="235"/>
      <c r="EO207" s="235"/>
      <c r="EP207" s="235"/>
      <c r="EQ207" s="235"/>
      <c r="ER207" s="235"/>
      <c r="ES207" s="235"/>
      <c r="ET207" s="235"/>
      <c r="EU207" s="235"/>
      <c r="EV207" s="235"/>
      <c r="EW207" s="235"/>
      <c r="EX207" s="235"/>
      <c r="EY207" s="235"/>
      <c r="EZ207" s="235"/>
      <c r="FA207" s="235"/>
      <c r="FB207" s="235"/>
      <c r="FC207" s="235"/>
      <c r="FD207" s="235"/>
      <c r="FE207" s="235"/>
      <c r="FF207" s="235"/>
      <c r="FG207" s="235"/>
      <c r="FH207" s="235"/>
      <c r="FI207" s="235"/>
      <c r="FJ207" s="235"/>
      <c r="FK207" s="235"/>
      <c r="FL207" s="235"/>
      <c r="FM207" s="235"/>
      <c r="FN207" s="235"/>
      <c r="FO207" s="235"/>
      <c r="FP207" s="235"/>
      <c r="FQ207" s="235"/>
      <c r="FR207" s="235"/>
      <c r="FS207" s="235"/>
      <c r="FT207" s="235"/>
      <c r="FU207" s="235"/>
      <c r="FV207" s="235"/>
      <c r="FW207" s="235"/>
      <c r="FX207" s="235"/>
      <c r="FY207" s="235"/>
      <c r="FZ207" s="235"/>
      <c r="GA207" s="235"/>
      <c r="GB207" s="235"/>
      <c r="GC207" s="235"/>
      <c r="GD207" s="235"/>
      <c r="GE207" s="235"/>
      <c r="GF207" s="234"/>
      <c r="GG207" s="234"/>
      <c r="GH207" s="234"/>
      <c r="GI207" s="234"/>
      <c r="GJ207" s="234"/>
      <c r="GK207" s="78"/>
      <c r="GL207" s="78"/>
      <c r="GM207" s="78"/>
      <c r="GN207" s="78"/>
      <c r="GO207" s="245"/>
      <c r="GP207" s="79"/>
      <c r="GQ207" s="79"/>
      <c r="GR207" s="79"/>
      <c r="GS207" s="79"/>
      <c r="GT207" s="79"/>
      <c r="GU207" s="79"/>
      <c r="GV207" s="79"/>
      <c r="GW207" s="79"/>
      <c r="GX207" s="79"/>
      <c r="GY207" s="79"/>
      <c r="GZ207" s="79"/>
      <c r="HA207" s="79"/>
      <c r="HB207" s="228"/>
      <c r="HC207" s="228"/>
      <c r="HD207" s="228"/>
      <c r="HE207" s="228"/>
      <c r="HF207" s="228"/>
      <c r="HG207" s="228"/>
      <c r="HH207" s="228"/>
      <c r="HI207" s="228"/>
      <c r="HJ207" s="228"/>
      <c r="HK207" s="228"/>
      <c r="HL207" s="228"/>
      <c r="HM207" s="228"/>
      <c r="HN207" s="228"/>
      <c r="HO207" s="228"/>
      <c r="HP207" s="137"/>
      <c r="HQ207" s="137"/>
      <c r="HR207" s="137"/>
      <c r="HS207" s="137"/>
      <c r="HT207" s="137"/>
      <c r="HU207" s="137"/>
      <c r="HV207" s="228"/>
      <c r="HW207" s="228"/>
      <c r="HX207" s="228"/>
      <c r="HY207" s="228"/>
      <c r="HZ207" s="228"/>
      <c r="IA207" s="228"/>
      <c r="IB207" s="137"/>
      <c r="IC207" s="137"/>
      <c r="ID207" s="137"/>
      <c r="IE207" s="137"/>
      <c r="IF207" s="137"/>
      <c r="IG207" s="137"/>
    </row>
    <row r="208" customFormat="false" ht="16.5" hidden="false" customHeight="true" outlineLevel="0" collapsed="false">
      <c r="A208" s="83"/>
      <c r="B208" s="222"/>
      <c r="C208" s="225" t="s">
        <v>289</v>
      </c>
      <c r="D208" s="225"/>
      <c r="E208" s="225"/>
      <c r="F208" s="225"/>
      <c r="G208" s="225"/>
      <c r="H208" s="225"/>
      <c r="I208" s="225"/>
      <c r="J208" s="225"/>
      <c r="K208" s="225"/>
      <c r="L208" s="225"/>
      <c r="M208" s="225"/>
      <c r="N208" s="225"/>
      <c r="O208" s="226"/>
      <c r="P208" s="226"/>
      <c r="Q208" s="227"/>
      <c r="R208" s="227"/>
      <c r="S208" s="226"/>
      <c r="T208" s="226"/>
      <c r="U208" s="226"/>
      <c r="V208" s="226"/>
      <c r="W208" s="226"/>
      <c r="X208" s="226"/>
      <c r="Y208" s="226"/>
      <c r="Z208" s="226"/>
      <c r="AA208" s="226"/>
      <c r="AB208" s="79"/>
      <c r="AC208" s="79"/>
      <c r="AD208" s="79"/>
      <c r="AE208" s="79"/>
      <c r="AF208" s="79"/>
      <c r="AG208" s="79"/>
      <c r="AH208" s="79"/>
      <c r="AI208" s="79"/>
      <c r="AJ208" s="79"/>
      <c r="AK208" s="79"/>
      <c r="AL208" s="79"/>
      <c r="AM208" s="79"/>
      <c r="AN208" s="79"/>
      <c r="AO208" s="79"/>
      <c r="AP208" s="79"/>
      <c r="AQ208" s="79"/>
      <c r="AR208" s="79"/>
      <c r="AS208" s="79"/>
      <c r="AT208" s="79"/>
      <c r="AU208" s="79"/>
      <c r="AV208" s="79"/>
      <c r="AW208" s="79"/>
      <c r="AX208" s="79"/>
      <c r="AY208" s="79"/>
      <c r="AZ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9"/>
      <c r="CW208" s="79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79"/>
      <c r="DI208" s="79"/>
      <c r="DJ208" s="79"/>
      <c r="DK208" s="79"/>
      <c r="DL208" s="79"/>
      <c r="DM208" s="79"/>
      <c r="DN208" s="79"/>
      <c r="DO208" s="79"/>
      <c r="DP208" s="79"/>
      <c r="DQ208" s="79"/>
      <c r="DR208" s="79"/>
      <c r="DS208" s="79"/>
      <c r="DT208" s="79"/>
      <c r="DU208" s="79"/>
      <c r="DV208" s="79"/>
      <c r="DW208" s="79"/>
      <c r="DX208" s="79"/>
      <c r="DY208" s="79"/>
      <c r="DZ208" s="79"/>
      <c r="EA208" s="79"/>
      <c r="EB208" s="79"/>
      <c r="EC208" s="79"/>
      <c r="ED208" s="79"/>
      <c r="EE208" s="79"/>
      <c r="EF208" s="79"/>
      <c r="EG208" s="79"/>
      <c r="EH208" s="79"/>
      <c r="EI208" s="79"/>
      <c r="EJ208" s="135"/>
      <c r="EK208" s="135"/>
      <c r="EL208" s="135"/>
      <c r="EM208" s="135"/>
      <c r="EN208" s="135"/>
      <c r="EO208" s="135"/>
      <c r="EP208" s="135"/>
      <c r="EQ208" s="135"/>
      <c r="ER208" s="135"/>
      <c r="ES208" s="135"/>
      <c r="ET208" s="135"/>
      <c r="EU208" s="135"/>
      <c r="EV208" s="135"/>
      <c r="EW208" s="135"/>
      <c r="EX208" s="135"/>
      <c r="EY208" s="135"/>
      <c r="EZ208" s="135"/>
      <c r="FA208" s="135"/>
      <c r="FB208" s="135"/>
      <c r="FC208" s="135"/>
      <c r="FD208" s="135"/>
      <c r="FE208" s="135"/>
      <c r="FF208" s="135"/>
      <c r="FG208" s="135"/>
      <c r="FH208" s="135"/>
      <c r="FI208" s="135"/>
      <c r="FJ208" s="135"/>
      <c r="FK208" s="135"/>
      <c r="FL208" s="135"/>
      <c r="FM208" s="135"/>
      <c r="FN208" s="135"/>
      <c r="FO208" s="135"/>
      <c r="FP208" s="135"/>
      <c r="FQ208" s="135"/>
      <c r="FR208" s="135"/>
      <c r="FS208" s="135"/>
      <c r="FT208" s="135"/>
      <c r="FU208" s="135"/>
      <c r="FV208" s="135"/>
      <c r="FW208" s="135"/>
      <c r="FX208" s="135"/>
      <c r="FY208" s="135"/>
      <c r="FZ208" s="135"/>
      <c r="GA208" s="135"/>
      <c r="GB208" s="135"/>
      <c r="GC208" s="135"/>
      <c r="GD208" s="135"/>
      <c r="GE208" s="135"/>
      <c r="GF208" s="79"/>
      <c r="GG208" s="79"/>
      <c r="GH208" s="79"/>
      <c r="GI208" s="79"/>
      <c r="GJ208" s="79"/>
      <c r="GK208" s="228"/>
      <c r="GL208" s="228"/>
      <c r="GM208" s="228"/>
      <c r="GN208" s="228"/>
      <c r="GO208" s="245"/>
      <c r="GP208" s="79"/>
      <c r="GQ208" s="79"/>
      <c r="GR208" s="79"/>
      <c r="GS208" s="79"/>
      <c r="GT208" s="79"/>
      <c r="GU208" s="79"/>
      <c r="GV208" s="79"/>
      <c r="GW208" s="79"/>
      <c r="GX208" s="79"/>
      <c r="GY208" s="79"/>
      <c r="GZ208" s="79"/>
      <c r="HA208" s="79"/>
      <c r="HB208" s="228"/>
      <c r="HC208" s="228"/>
      <c r="HD208" s="228"/>
      <c r="HE208" s="228"/>
      <c r="HF208" s="228"/>
      <c r="HG208" s="228"/>
      <c r="HH208" s="228"/>
      <c r="HI208" s="228"/>
      <c r="HJ208" s="228"/>
      <c r="HK208" s="228"/>
      <c r="HL208" s="228"/>
      <c r="HM208" s="228"/>
      <c r="HN208" s="228"/>
      <c r="HO208" s="228"/>
      <c r="HP208" s="137"/>
      <c r="HQ208" s="137"/>
      <c r="HR208" s="137"/>
      <c r="HS208" s="137"/>
      <c r="HT208" s="137"/>
      <c r="HU208" s="137"/>
      <c r="HV208" s="228"/>
      <c r="HW208" s="228"/>
      <c r="HX208" s="228"/>
      <c r="HY208" s="228"/>
      <c r="HZ208" s="228"/>
      <c r="IA208" s="228"/>
      <c r="IB208" s="137"/>
      <c r="IC208" s="137"/>
      <c r="ID208" s="137"/>
      <c r="IE208" s="137"/>
      <c r="IF208" s="137"/>
      <c r="IG208" s="137"/>
    </row>
    <row r="209" customFormat="false" ht="15" hidden="false" customHeight="false" outlineLevel="0" collapsed="false">
      <c r="A209" s="74"/>
      <c r="B209" s="222" t="s">
        <v>290</v>
      </c>
      <c r="C209" s="223"/>
      <c r="D209" s="223"/>
      <c r="E209" s="223"/>
      <c r="F209" s="223"/>
      <c r="G209" s="223"/>
      <c r="H209" s="223"/>
      <c r="I209" s="224"/>
      <c r="J209" s="224"/>
      <c r="K209" s="224"/>
      <c r="L209" s="224"/>
      <c r="M209" s="224"/>
      <c r="N209" s="224"/>
      <c r="O209" s="73"/>
      <c r="P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9"/>
      <c r="AC209" s="79"/>
      <c r="AD209" s="79"/>
      <c r="AE209" s="79"/>
      <c r="AF209" s="79"/>
      <c r="AG209" s="79"/>
      <c r="AH209" s="234"/>
      <c r="AI209" s="234"/>
      <c r="AJ209" s="234"/>
      <c r="AK209" s="234"/>
      <c r="AL209" s="234"/>
      <c r="AM209" s="234"/>
      <c r="AN209" s="234"/>
      <c r="AO209" s="234"/>
      <c r="AP209" s="234"/>
      <c r="AQ209" s="234"/>
      <c r="AR209" s="79"/>
      <c r="AS209" s="79"/>
      <c r="AT209" s="79"/>
      <c r="AU209" s="79"/>
      <c r="AV209" s="79"/>
      <c r="AW209" s="79"/>
      <c r="AX209" s="234"/>
      <c r="AY209" s="234"/>
      <c r="AZ209" s="234"/>
      <c r="BA209" s="234"/>
      <c r="BB209" s="234"/>
      <c r="BC209" s="234"/>
      <c r="BD209" s="234"/>
      <c r="BE209" s="234"/>
      <c r="BF209" s="234"/>
      <c r="BG209" s="234"/>
      <c r="BH209" s="79"/>
      <c r="BI209" s="79"/>
      <c r="BJ209" s="79"/>
      <c r="BK209" s="79"/>
      <c r="BL209" s="79"/>
      <c r="BM209" s="79"/>
      <c r="BN209" s="234"/>
      <c r="BO209" s="234"/>
      <c r="BP209" s="234"/>
      <c r="BQ209" s="234"/>
      <c r="BR209" s="234"/>
      <c r="BS209" s="234"/>
      <c r="BT209" s="234"/>
      <c r="BU209" s="234"/>
      <c r="BV209" s="234"/>
      <c r="BW209" s="234"/>
      <c r="BX209" s="79"/>
      <c r="BY209" s="79"/>
      <c r="BZ209" s="79"/>
      <c r="CA209" s="79"/>
      <c r="CB209" s="79"/>
      <c r="CC209" s="79"/>
      <c r="CD209" s="234"/>
      <c r="CE209" s="234"/>
      <c r="CF209" s="234"/>
      <c r="CG209" s="234"/>
      <c r="CH209" s="234"/>
      <c r="CI209" s="234"/>
      <c r="CJ209" s="234"/>
      <c r="CK209" s="234"/>
      <c r="CL209" s="234"/>
      <c r="CM209" s="234"/>
      <c r="CN209" s="79"/>
      <c r="CO209" s="79"/>
      <c r="CP209" s="79"/>
      <c r="CQ209" s="79"/>
      <c r="CR209" s="79"/>
      <c r="CS209" s="79"/>
      <c r="CT209" s="234"/>
      <c r="CU209" s="234"/>
      <c r="CV209" s="234"/>
      <c r="CW209" s="234"/>
      <c r="CX209" s="234"/>
      <c r="CY209" s="234"/>
      <c r="CZ209" s="234"/>
      <c r="DA209" s="234"/>
      <c r="DB209" s="234"/>
      <c r="DC209" s="234"/>
      <c r="DD209" s="79"/>
      <c r="DE209" s="79"/>
      <c r="DF209" s="79"/>
      <c r="DG209" s="79"/>
      <c r="DH209" s="79"/>
      <c r="DI209" s="79"/>
      <c r="DJ209" s="234"/>
      <c r="DK209" s="234"/>
      <c r="DL209" s="234"/>
      <c r="DM209" s="234"/>
      <c r="DN209" s="234"/>
      <c r="DO209" s="234"/>
      <c r="DP209" s="234"/>
      <c r="DQ209" s="234"/>
      <c r="DR209" s="234"/>
      <c r="DS209" s="234"/>
      <c r="DT209" s="79"/>
      <c r="DU209" s="79"/>
      <c r="DV209" s="79"/>
      <c r="DW209" s="79"/>
      <c r="DX209" s="79"/>
      <c r="DY209" s="79"/>
      <c r="DZ209" s="234"/>
      <c r="EA209" s="234"/>
      <c r="EB209" s="234"/>
      <c r="EC209" s="234"/>
      <c r="ED209" s="234"/>
      <c r="EE209" s="234"/>
      <c r="EF209" s="234"/>
      <c r="EG209" s="234"/>
      <c r="EH209" s="234"/>
      <c r="EI209" s="234"/>
      <c r="EJ209" s="235"/>
      <c r="EK209" s="235"/>
      <c r="EL209" s="235"/>
      <c r="EM209" s="235"/>
      <c r="EN209" s="235"/>
      <c r="EO209" s="235"/>
      <c r="EP209" s="235"/>
      <c r="EQ209" s="235"/>
      <c r="ER209" s="235"/>
      <c r="ES209" s="235"/>
      <c r="ET209" s="235"/>
      <c r="EU209" s="235"/>
      <c r="EV209" s="235"/>
      <c r="EW209" s="235"/>
      <c r="EX209" s="235"/>
      <c r="EY209" s="235"/>
      <c r="EZ209" s="235"/>
      <c r="FA209" s="235"/>
      <c r="FB209" s="235"/>
      <c r="FC209" s="235"/>
      <c r="FD209" s="235"/>
      <c r="FE209" s="235"/>
      <c r="FF209" s="235"/>
      <c r="FG209" s="235"/>
      <c r="FH209" s="235"/>
      <c r="FI209" s="235"/>
      <c r="FJ209" s="235"/>
      <c r="FK209" s="235"/>
      <c r="FL209" s="235"/>
      <c r="FM209" s="235"/>
      <c r="FN209" s="235"/>
      <c r="FO209" s="235"/>
      <c r="FP209" s="235"/>
      <c r="FQ209" s="235"/>
      <c r="FR209" s="235"/>
      <c r="FS209" s="235"/>
      <c r="FT209" s="235"/>
      <c r="FU209" s="235"/>
      <c r="FV209" s="235"/>
      <c r="FW209" s="235"/>
      <c r="FX209" s="235"/>
      <c r="FY209" s="235"/>
      <c r="FZ209" s="235"/>
      <c r="GA209" s="235"/>
      <c r="GB209" s="235"/>
      <c r="GC209" s="235"/>
      <c r="GD209" s="235"/>
      <c r="GE209" s="235"/>
      <c r="GF209" s="234"/>
      <c r="GG209" s="234"/>
      <c r="GH209" s="234"/>
      <c r="GI209" s="234"/>
      <c r="GJ209" s="234"/>
      <c r="GK209" s="78"/>
      <c r="GL209" s="78"/>
      <c r="GM209" s="78"/>
      <c r="GN209" s="78"/>
      <c r="GO209" s="245"/>
      <c r="GP209" s="79"/>
      <c r="GQ209" s="79"/>
      <c r="GR209" s="79"/>
      <c r="GS209" s="79"/>
      <c r="GT209" s="79"/>
      <c r="GU209" s="79"/>
      <c r="GV209" s="79"/>
      <c r="GW209" s="79"/>
      <c r="GX209" s="79"/>
      <c r="GY209" s="79"/>
      <c r="GZ209" s="79"/>
      <c r="HA209" s="79"/>
      <c r="HB209" s="228"/>
      <c r="HC209" s="228"/>
      <c r="HD209" s="228"/>
      <c r="HE209" s="228"/>
      <c r="HF209" s="228"/>
      <c r="HG209" s="228"/>
      <c r="HH209" s="228"/>
      <c r="HI209" s="228"/>
      <c r="HJ209" s="228"/>
      <c r="HK209" s="228"/>
      <c r="HL209" s="228"/>
      <c r="HM209" s="228"/>
      <c r="HN209" s="228"/>
      <c r="HO209" s="228"/>
      <c r="HP209" s="137"/>
      <c r="HQ209" s="137"/>
      <c r="HR209" s="137"/>
      <c r="HS209" s="137"/>
      <c r="HT209" s="137"/>
      <c r="HU209" s="137"/>
      <c r="HV209" s="228"/>
      <c r="HW209" s="228"/>
      <c r="HX209" s="228"/>
      <c r="HY209" s="228"/>
      <c r="HZ209" s="228"/>
      <c r="IA209" s="228"/>
      <c r="IB209" s="137"/>
      <c r="IC209" s="137"/>
      <c r="ID209" s="137"/>
      <c r="IE209" s="137"/>
      <c r="IF209" s="137"/>
      <c r="IG209" s="137"/>
    </row>
    <row r="210" customFormat="false" ht="16.5" hidden="false" customHeight="true" outlineLevel="0" collapsed="false">
      <c r="A210" s="83"/>
      <c r="B210" s="226"/>
      <c r="C210" s="225" t="s">
        <v>289</v>
      </c>
      <c r="D210" s="225"/>
      <c r="E210" s="225"/>
      <c r="F210" s="225"/>
      <c r="G210" s="225"/>
      <c r="H210" s="225"/>
      <c r="I210" s="225"/>
      <c r="J210" s="225"/>
      <c r="K210" s="225"/>
      <c r="L210" s="225"/>
      <c r="M210" s="225"/>
      <c r="N210" s="225"/>
      <c r="O210" s="226"/>
      <c r="P210" s="226"/>
      <c r="Q210" s="227"/>
      <c r="R210" s="227"/>
      <c r="S210" s="226"/>
      <c r="T210" s="226"/>
      <c r="U210" s="226"/>
      <c r="V210" s="226"/>
      <c r="W210" s="226"/>
      <c r="X210" s="226"/>
      <c r="Y210" s="226"/>
      <c r="Z210" s="226"/>
      <c r="AA210" s="226"/>
      <c r="AB210" s="79"/>
      <c r="AC210" s="79"/>
      <c r="AD210" s="79"/>
      <c r="AE210" s="79"/>
      <c r="AF210" s="79"/>
      <c r="AG210" s="79"/>
      <c r="AH210" s="79"/>
      <c r="AI210" s="79"/>
      <c r="AJ210" s="79"/>
      <c r="AK210" s="79"/>
      <c r="AL210" s="79"/>
      <c r="AM210" s="79"/>
      <c r="AN210" s="79"/>
      <c r="AO210" s="79"/>
      <c r="AP210" s="79"/>
      <c r="AQ210" s="79"/>
      <c r="AR210" s="79"/>
      <c r="AS210" s="79"/>
      <c r="AT210" s="79"/>
      <c r="AU210" s="79"/>
      <c r="AV210" s="79"/>
      <c r="AW210" s="79"/>
      <c r="AX210" s="79"/>
      <c r="AY210" s="79"/>
      <c r="AZ210" s="79"/>
      <c r="BA210" s="79"/>
      <c r="BB210" s="79"/>
      <c r="BC210" s="79"/>
      <c r="BD210" s="79"/>
      <c r="BE210" s="79"/>
      <c r="BF210" s="79"/>
      <c r="BG210" s="79"/>
      <c r="BH210" s="79"/>
      <c r="BI210" s="79"/>
      <c r="BJ210" s="79"/>
      <c r="BK210" s="79"/>
      <c r="BL210" s="79"/>
      <c r="BM210" s="79"/>
      <c r="BN210" s="79"/>
      <c r="BO210" s="79"/>
      <c r="BP210" s="79"/>
      <c r="BQ210" s="79"/>
      <c r="BR210" s="79"/>
      <c r="BS210" s="79"/>
      <c r="BT210" s="79"/>
      <c r="BU210" s="79"/>
      <c r="BV210" s="79"/>
      <c r="BW210" s="79"/>
      <c r="BX210" s="79"/>
      <c r="BY210" s="79"/>
      <c r="BZ210" s="79"/>
      <c r="CA210" s="79"/>
      <c r="CB210" s="79"/>
      <c r="CC210" s="79"/>
      <c r="CD210" s="79"/>
      <c r="CE210" s="79"/>
      <c r="CF210" s="79"/>
      <c r="CG210" s="79"/>
      <c r="CH210" s="79"/>
      <c r="CI210" s="79"/>
      <c r="CJ210" s="79"/>
      <c r="CK210" s="79"/>
      <c r="CL210" s="79"/>
      <c r="CM210" s="79"/>
      <c r="CN210" s="79"/>
      <c r="CO210" s="79"/>
      <c r="CP210" s="79"/>
      <c r="CQ210" s="79"/>
      <c r="CR210" s="79"/>
      <c r="CS210" s="79"/>
      <c r="CT210" s="79"/>
      <c r="CU210" s="79"/>
      <c r="CV210" s="79"/>
      <c r="CW210" s="79"/>
      <c r="CX210" s="79"/>
      <c r="CY210" s="79"/>
      <c r="CZ210" s="79"/>
      <c r="DA210" s="79"/>
      <c r="DB210" s="79"/>
      <c r="DC210" s="79"/>
      <c r="DD210" s="79"/>
      <c r="DE210" s="79"/>
      <c r="DF210" s="79"/>
      <c r="DG210" s="79"/>
      <c r="DH210" s="79"/>
      <c r="DI210" s="79"/>
      <c r="DJ210" s="79"/>
      <c r="DK210" s="79"/>
      <c r="DL210" s="79"/>
      <c r="DM210" s="79"/>
      <c r="DN210" s="79"/>
      <c r="DO210" s="79"/>
      <c r="DP210" s="79"/>
      <c r="DQ210" s="79"/>
      <c r="DR210" s="79"/>
      <c r="DS210" s="79"/>
      <c r="DT210" s="79"/>
      <c r="DU210" s="79"/>
      <c r="DV210" s="79"/>
      <c r="DW210" s="79"/>
      <c r="DX210" s="79"/>
      <c r="DY210" s="79"/>
      <c r="DZ210" s="79"/>
      <c r="EA210" s="79"/>
      <c r="EB210" s="79"/>
      <c r="EC210" s="79"/>
      <c r="ED210" s="79"/>
      <c r="EE210" s="79"/>
      <c r="EF210" s="79"/>
      <c r="EG210" s="79"/>
      <c r="EH210" s="79"/>
      <c r="EI210" s="79"/>
      <c r="EJ210" s="135"/>
      <c r="EK210" s="135"/>
      <c r="EL210" s="135"/>
      <c r="EM210" s="135"/>
      <c r="EN210" s="135"/>
      <c r="EO210" s="135"/>
      <c r="EP210" s="135"/>
      <c r="EQ210" s="135"/>
      <c r="ER210" s="135"/>
      <c r="ES210" s="135"/>
      <c r="ET210" s="135"/>
      <c r="EU210" s="135"/>
      <c r="EV210" s="135"/>
      <c r="EW210" s="135"/>
      <c r="EX210" s="135"/>
      <c r="EY210" s="135"/>
      <c r="EZ210" s="135"/>
      <c r="FA210" s="135"/>
      <c r="FB210" s="135"/>
      <c r="FC210" s="135"/>
      <c r="FD210" s="135"/>
      <c r="FE210" s="135"/>
      <c r="FF210" s="135"/>
      <c r="FG210" s="135"/>
      <c r="FH210" s="135"/>
      <c r="FI210" s="135"/>
      <c r="FJ210" s="135"/>
      <c r="FK210" s="135"/>
      <c r="FL210" s="135"/>
      <c r="FM210" s="135"/>
      <c r="FN210" s="135"/>
      <c r="FO210" s="135"/>
      <c r="FP210" s="135"/>
      <c r="FQ210" s="135"/>
      <c r="FR210" s="135"/>
      <c r="FS210" s="135"/>
      <c r="FT210" s="135"/>
      <c r="FU210" s="135"/>
      <c r="FV210" s="135"/>
      <c r="FW210" s="135"/>
      <c r="FX210" s="135"/>
      <c r="FY210" s="135"/>
      <c r="FZ210" s="135"/>
      <c r="GA210" s="135"/>
      <c r="GB210" s="135"/>
      <c r="GC210" s="135"/>
      <c r="GD210" s="135"/>
      <c r="GE210" s="135"/>
      <c r="GF210" s="79"/>
      <c r="GG210" s="79"/>
      <c r="GH210" s="79"/>
      <c r="GI210" s="79"/>
      <c r="GJ210" s="79"/>
      <c r="GK210" s="228"/>
      <c r="GL210" s="228"/>
      <c r="GM210" s="228"/>
      <c r="GN210" s="228"/>
      <c r="GO210" s="245"/>
      <c r="GP210" s="79"/>
      <c r="GQ210" s="79"/>
      <c r="GR210" s="79"/>
      <c r="GS210" s="79"/>
      <c r="GT210" s="79"/>
      <c r="GU210" s="79"/>
      <c r="GV210" s="79"/>
      <c r="GW210" s="79"/>
      <c r="GX210" s="79"/>
      <c r="GY210" s="79"/>
      <c r="GZ210" s="79"/>
      <c r="HA210" s="79"/>
      <c r="HB210" s="228"/>
      <c r="HC210" s="228"/>
      <c r="HD210" s="228"/>
      <c r="HE210" s="228"/>
      <c r="HF210" s="228"/>
      <c r="HG210" s="228"/>
      <c r="HH210" s="228"/>
      <c r="HI210" s="228"/>
      <c r="HJ210" s="228"/>
      <c r="HK210" s="228"/>
      <c r="HL210" s="228"/>
      <c r="HM210" s="228"/>
      <c r="HN210" s="228"/>
      <c r="HO210" s="228"/>
      <c r="HP210" s="137"/>
      <c r="HQ210" s="137"/>
      <c r="HR210" s="137"/>
      <c r="HS210" s="137"/>
      <c r="HT210" s="137"/>
      <c r="HU210" s="137"/>
      <c r="HV210" s="228"/>
      <c r="HW210" s="228"/>
      <c r="HX210" s="228"/>
      <c r="HY210" s="228"/>
      <c r="HZ210" s="228"/>
      <c r="IA210" s="228"/>
      <c r="IB210" s="137"/>
      <c r="IC210" s="137"/>
      <c r="ID210" s="137"/>
      <c r="IE210" s="137"/>
      <c r="IF210" s="137"/>
      <c r="IG210" s="137"/>
    </row>
    <row r="212" customFormat="false" ht="15" hidden="false" customHeight="false" outlineLevel="0" collapsed="false">
      <c r="A212" s="71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  <c r="DF212" s="73"/>
      <c r="DG212" s="73"/>
      <c r="DH212" s="73"/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73"/>
      <c r="EH212" s="73"/>
      <c r="EI212" s="73"/>
      <c r="EJ212" s="73"/>
      <c r="EK212" s="73"/>
      <c r="EL212" s="73"/>
      <c r="EM212" s="73"/>
      <c r="EN212" s="73"/>
      <c r="EO212" s="73"/>
      <c r="EP212" s="73"/>
      <c r="EQ212" s="73"/>
      <c r="ER212" s="73"/>
      <c r="ES212" s="73"/>
      <c r="ET212" s="73"/>
      <c r="EU212" s="73"/>
      <c r="EV212" s="73"/>
      <c r="EW212" s="73"/>
      <c r="EX212" s="73"/>
      <c r="EY212" s="73"/>
      <c r="EZ212" s="73"/>
      <c r="FA212" s="73"/>
      <c r="FB212" s="73"/>
      <c r="FC212" s="73"/>
      <c r="FD212" s="73"/>
      <c r="FE212" s="73"/>
      <c r="FF212" s="73"/>
      <c r="FG212" s="73"/>
      <c r="FH212" s="73"/>
      <c r="FI212" s="73"/>
      <c r="FJ212" s="73"/>
      <c r="FK212" s="73"/>
      <c r="FL212" s="73"/>
      <c r="FM212" s="73"/>
      <c r="FN212" s="73"/>
      <c r="FO212" s="73"/>
      <c r="FP212" s="73"/>
      <c r="FQ212" s="73"/>
      <c r="FR212" s="73"/>
      <c r="FS212" s="73"/>
      <c r="FT212" s="73"/>
      <c r="FU212" s="73"/>
      <c r="FV212" s="73"/>
      <c r="FW212" s="73"/>
      <c r="FX212" s="73"/>
      <c r="FY212" s="73"/>
      <c r="FZ212" s="73"/>
      <c r="GA212" s="73"/>
      <c r="GB212" s="73"/>
      <c r="GC212" s="73"/>
      <c r="GD212" s="73"/>
      <c r="GE212" s="73"/>
      <c r="GF212" s="73"/>
      <c r="GG212" s="73"/>
      <c r="GH212" s="73"/>
      <c r="GI212" s="73"/>
      <c r="GJ212" s="73"/>
      <c r="GK212" s="73"/>
      <c r="GL212" s="73"/>
      <c r="GM212" s="73"/>
      <c r="GN212" s="73"/>
      <c r="GO212" s="73"/>
      <c r="GP212" s="73"/>
      <c r="GQ212" s="73"/>
      <c r="GR212" s="73"/>
      <c r="GS212" s="73"/>
      <c r="GT212" s="73"/>
      <c r="GU212" s="73"/>
      <c r="GV212" s="73"/>
      <c r="GW212" s="73"/>
      <c r="GX212" s="73"/>
      <c r="GY212" s="73"/>
      <c r="GZ212" s="73"/>
      <c r="HA212" s="73"/>
      <c r="HB212" s="73"/>
      <c r="HC212" s="73"/>
      <c r="HD212" s="73"/>
      <c r="HE212" s="73"/>
      <c r="HF212" s="73"/>
      <c r="HG212" s="73"/>
      <c r="HH212" s="73"/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</row>
    <row r="213" customFormat="false" ht="15" hidden="false" customHeight="false" outlineLevel="0" collapsed="false">
      <c r="A213" s="71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73"/>
      <c r="EH213" s="73"/>
      <c r="EI213" s="73"/>
      <c r="EJ213" s="73"/>
      <c r="EK213" s="73"/>
      <c r="EL213" s="73"/>
      <c r="EM213" s="73"/>
      <c r="EN213" s="73"/>
      <c r="EO213" s="73"/>
      <c r="EP213" s="73"/>
      <c r="EQ213" s="73"/>
      <c r="ER213" s="73"/>
      <c r="ES213" s="73"/>
      <c r="ET213" s="73"/>
      <c r="EU213" s="73"/>
      <c r="EV213" s="73"/>
      <c r="EW213" s="73"/>
      <c r="EX213" s="73"/>
      <c r="EY213" s="73"/>
      <c r="EZ213" s="73"/>
      <c r="FA213" s="73"/>
      <c r="FB213" s="73"/>
      <c r="FC213" s="73"/>
      <c r="FD213" s="73"/>
      <c r="FE213" s="73"/>
      <c r="FF213" s="73"/>
      <c r="FG213" s="73"/>
      <c r="FH213" s="73"/>
      <c r="FI213" s="73"/>
      <c r="FJ213" s="73"/>
      <c r="FK213" s="73"/>
      <c r="FL213" s="73"/>
      <c r="FM213" s="73"/>
      <c r="FN213" s="73"/>
      <c r="FO213" s="73"/>
      <c r="FP213" s="73"/>
      <c r="FQ213" s="73"/>
      <c r="FR213" s="73"/>
      <c r="FS213" s="73"/>
      <c r="FT213" s="73"/>
      <c r="FU213" s="73"/>
      <c r="FV213" s="73"/>
      <c r="FW213" s="73"/>
      <c r="FX213" s="73"/>
      <c r="FY213" s="73"/>
      <c r="FZ213" s="73"/>
      <c r="GA213" s="73"/>
      <c r="GB213" s="73"/>
      <c r="GC213" s="73"/>
      <c r="GD213" s="73"/>
      <c r="GE213" s="73"/>
      <c r="GF213" s="73"/>
      <c r="GG213" s="73"/>
      <c r="GH213" s="73"/>
      <c r="GI213" s="73"/>
      <c r="GJ213" s="73"/>
      <c r="GK213" s="73"/>
      <c r="GL213" s="73"/>
      <c r="GM213" s="73"/>
      <c r="GN213" s="73"/>
      <c r="GO213" s="73"/>
      <c r="GP213" s="73"/>
      <c r="GQ213" s="73"/>
      <c r="GR213" s="73"/>
      <c r="GS213" s="73"/>
      <c r="GT213" s="73"/>
      <c r="GU213" s="73"/>
      <c r="GV213" s="73"/>
      <c r="GW213" s="73"/>
      <c r="GX213" s="73"/>
      <c r="GY213" s="73"/>
      <c r="GZ213" s="73"/>
      <c r="HA213" s="73"/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</row>
    <row r="214" customFormat="false" ht="15" hidden="false" customHeight="false" outlineLevel="0" collapsed="false">
      <c r="A214" s="71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73"/>
      <c r="EH214" s="73"/>
      <c r="EI214" s="73"/>
      <c r="EJ214" s="73"/>
      <c r="EK214" s="73"/>
      <c r="EL214" s="73"/>
      <c r="EM214" s="73"/>
      <c r="EN214" s="73"/>
      <c r="EO214" s="73"/>
      <c r="EP214" s="73"/>
      <c r="EQ214" s="73"/>
      <c r="ER214" s="73"/>
      <c r="ES214" s="73"/>
      <c r="ET214" s="73"/>
      <c r="EU214" s="73"/>
      <c r="EV214" s="73"/>
      <c r="EW214" s="73"/>
      <c r="EX214" s="73"/>
      <c r="EY214" s="73"/>
      <c r="EZ214" s="73"/>
      <c r="FA214" s="73"/>
      <c r="FB214" s="73"/>
      <c r="FC214" s="73"/>
      <c r="FD214" s="73"/>
      <c r="FE214" s="73"/>
      <c r="FF214" s="73"/>
      <c r="FG214" s="73"/>
      <c r="FH214" s="73"/>
      <c r="FI214" s="73"/>
      <c r="FJ214" s="73"/>
      <c r="FK214" s="73"/>
      <c r="FL214" s="73"/>
      <c r="FM214" s="73"/>
      <c r="FN214" s="73"/>
      <c r="FO214" s="73"/>
      <c r="FP214" s="73"/>
      <c r="FQ214" s="73"/>
      <c r="FR214" s="73"/>
      <c r="FS214" s="73"/>
      <c r="FT214" s="73"/>
      <c r="FU214" s="73"/>
      <c r="FV214" s="73"/>
      <c r="FW214" s="73"/>
      <c r="FX214" s="73"/>
      <c r="FY214" s="73"/>
      <c r="FZ214" s="73"/>
      <c r="GA214" s="73"/>
      <c r="GB214" s="73"/>
      <c r="GC214" s="73"/>
      <c r="GD214" s="73"/>
      <c r="GE214" s="73"/>
      <c r="GF214" s="73"/>
      <c r="GG214" s="73"/>
      <c r="GH214" s="73"/>
      <c r="GI214" s="73"/>
      <c r="GJ214" s="73"/>
      <c r="GK214" s="73"/>
      <c r="GL214" s="73"/>
      <c r="GM214" s="73"/>
      <c r="GN214" s="73"/>
      <c r="GO214" s="73"/>
      <c r="GP214" s="73"/>
      <c r="GQ214" s="73"/>
      <c r="GR214" s="73"/>
      <c r="GS214" s="73"/>
      <c r="GT214" s="73"/>
      <c r="GU214" s="73"/>
      <c r="GV214" s="73"/>
      <c r="GW214" s="73"/>
      <c r="GX214" s="73"/>
      <c r="GY214" s="73"/>
      <c r="GZ214" s="73"/>
      <c r="HA214" s="73"/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</row>
    <row r="215" customFormat="false" ht="15" hidden="false" customHeight="false" outlineLevel="0" collapsed="false">
      <c r="A215" s="71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73"/>
      <c r="EH215" s="73"/>
      <c r="EI215" s="73"/>
      <c r="EJ215" s="73"/>
      <c r="EK215" s="73"/>
      <c r="EL215" s="73"/>
      <c r="EM215" s="73"/>
      <c r="EN215" s="73"/>
      <c r="EO215" s="73"/>
      <c r="EP215" s="73"/>
      <c r="EQ215" s="73"/>
      <c r="ER215" s="73"/>
      <c r="ES215" s="73"/>
      <c r="ET215" s="73"/>
      <c r="EU215" s="73"/>
      <c r="EV215" s="73"/>
      <c r="EW215" s="73"/>
      <c r="EX215" s="73"/>
      <c r="EY215" s="73"/>
      <c r="EZ215" s="73"/>
      <c r="FA215" s="73"/>
      <c r="FB215" s="73"/>
      <c r="FC215" s="73"/>
      <c r="FD215" s="73"/>
      <c r="FE215" s="73"/>
      <c r="FF215" s="73"/>
      <c r="FG215" s="73"/>
      <c r="FH215" s="73"/>
      <c r="FI215" s="73"/>
      <c r="FJ215" s="73"/>
      <c r="FK215" s="73"/>
      <c r="FL215" s="73"/>
      <c r="FM215" s="73"/>
      <c r="FN215" s="73"/>
      <c r="FO215" s="73"/>
      <c r="FP215" s="73"/>
      <c r="FQ215" s="73"/>
      <c r="FR215" s="73"/>
      <c r="FS215" s="73"/>
      <c r="FT215" s="73"/>
      <c r="FU215" s="73"/>
      <c r="FV215" s="73"/>
      <c r="FW215" s="73"/>
      <c r="FX215" s="73"/>
      <c r="FY215" s="73"/>
      <c r="FZ215" s="73"/>
      <c r="GA215" s="73"/>
      <c r="GB215" s="73"/>
      <c r="GC215" s="73"/>
      <c r="GD215" s="73"/>
      <c r="GE215" s="73"/>
      <c r="GF215" s="73"/>
      <c r="GG215" s="73"/>
      <c r="GH215" s="73"/>
      <c r="GI215" s="73"/>
      <c r="GJ215" s="73"/>
      <c r="GK215" s="73"/>
      <c r="GL215" s="73"/>
      <c r="GM215" s="73"/>
      <c r="GN215" s="73"/>
      <c r="GO215" s="73"/>
      <c r="GP215" s="73"/>
      <c r="GQ215" s="73"/>
      <c r="GR215" s="73"/>
      <c r="GS215" s="73"/>
      <c r="GT215" s="73"/>
      <c r="GU215" s="73"/>
      <c r="GV215" s="73"/>
      <c r="GW215" s="73"/>
      <c r="GX215" s="73"/>
      <c r="GY215" s="73"/>
      <c r="GZ215" s="73"/>
      <c r="HA215" s="73"/>
      <c r="HB215" s="73"/>
      <c r="HC215" s="73"/>
      <c r="HD215" s="73"/>
      <c r="HE215" s="73"/>
      <c r="HF215" s="73"/>
      <c r="HG215" s="73"/>
      <c r="HH215" s="73"/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</row>
    <row r="216" customFormat="false" ht="15" hidden="false" customHeight="false" outlineLevel="0" collapsed="false">
      <c r="A216" s="71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73"/>
      <c r="EH216" s="73"/>
      <c r="EI216" s="73"/>
      <c r="EJ216" s="73"/>
      <c r="EK216" s="73"/>
      <c r="EL216" s="73"/>
      <c r="EM216" s="73"/>
      <c r="EN216" s="73"/>
      <c r="EO216" s="73"/>
      <c r="EP216" s="73"/>
      <c r="EQ216" s="73"/>
      <c r="ER216" s="73"/>
      <c r="ES216" s="73"/>
      <c r="ET216" s="73"/>
      <c r="EU216" s="73"/>
      <c r="EV216" s="73"/>
      <c r="EW216" s="73"/>
      <c r="EX216" s="73"/>
      <c r="EY216" s="73"/>
      <c r="EZ216" s="73"/>
      <c r="FA216" s="73"/>
      <c r="FB216" s="73"/>
      <c r="FC216" s="73"/>
      <c r="FD216" s="73"/>
      <c r="FE216" s="73"/>
      <c r="FF216" s="73"/>
      <c r="FG216" s="73"/>
      <c r="FH216" s="73"/>
      <c r="FI216" s="73"/>
      <c r="FJ216" s="73"/>
      <c r="FK216" s="73"/>
      <c r="FL216" s="73"/>
      <c r="FM216" s="73"/>
      <c r="FN216" s="73"/>
      <c r="FO216" s="73"/>
      <c r="FP216" s="73"/>
      <c r="FQ216" s="73"/>
      <c r="FR216" s="73"/>
      <c r="FS216" s="73"/>
      <c r="FT216" s="73"/>
      <c r="FU216" s="73"/>
      <c r="FV216" s="73"/>
      <c r="FW216" s="73"/>
      <c r="FX216" s="73"/>
      <c r="FY216" s="73"/>
      <c r="FZ216" s="73"/>
      <c r="GA216" s="73"/>
      <c r="GB216" s="73"/>
      <c r="GC216" s="73"/>
      <c r="GD216" s="73"/>
      <c r="GE216" s="73"/>
      <c r="GF216" s="73"/>
      <c r="GG216" s="73"/>
      <c r="GH216" s="73"/>
      <c r="GI216" s="73"/>
      <c r="GJ216" s="73"/>
      <c r="GK216" s="73"/>
      <c r="GL216" s="73"/>
      <c r="GM216" s="73"/>
      <c r="GN216" s="73"/>
      <c r="GO216" s="73"/>
      <c r="GP216" s="73"/>
      <c r="GQ216" s="73"/>
      <c r="GR216" s="73"/>
      <c r="GS216" s="73"/>
      <c r="GT216" s="73"/>
      <c r="GU216" s="73"/>
      <c r="GV216" s="73"/>
      <c r="GW216" s="73"/>
      <c r="GX216" s="73"/>
      <c r="GY216" s="73"/>
      <c r="GZ216" s="73"/>
      <c r="HA216" s="73"/>
      <c r="HB216" s="73"/>
      <c r="HC216" s="73"/>
      <c r="HD216" s="73"/>
      <c r="HE216" s="73"/>
      <c r="HF216" s="73"/>
      <c r="HG216" s="73"/>
      <c r="HH216" s="73"/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</row>
    <row r="217" customFormat="false" ht="15" hidden="false" customHeight="false" outlineLevel="0" collapsed="false">
      <c r="A217" s="71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3"/>
      <c r="DM217" s="73"/>
      <c r="DN217" s="73"/>
      <c r="DO217" s="73"/>
      <c r="DP217" s="73"/>
      <c r="DQ217" s="73"/>
      <c r="DR217" s="73"/>
      <c r="DS217" s="73"/>
      <c r="DT217" s="73"/>
      <c r="DU217" s="73"/>
      <c r="DV217" s="73"/>
      <c r="DW217" s="73"/>
      <c r="DX217" s="73"/>
      <c r="DY217" s="73"/>
      <c r="DZ217" s="73"/>
      <c r="EA217" s="73"/>
      <c r="EB217" s="73"/>
      <c r="EC217" s="73"/>
      <c r="ED217" s="73"/>
      <c r="EE217" s="73"/>
      <c r="EF217" s="73"/>
      <c r="EG217" s="73"/>
      <c r="EH217" s="73"/>
      <c r="EI217" s="73"/>
      <c r="EJ217" s="73"/>
      <c r="EK217" s="73"/>
      <c r="EL217" s="73"/>
      <c r="EM217" s="73"/>
      <c r="EN217" s="73"/>
      <c r="EO217" s="73"/>
      <c r="EP217" s="73"/>
      <c r="EQ217" s="73"/>
      <c r="ER217" s="73"/>
      <c r="ES217" s="73"/>
      <c r="ET217" s="73"/>
      <c r="EU217" s="73"/>
      <c r="EV217" s="73"/>
      <c r="EW217" s="73"/>
      <c r="EX217" s="73"/>
      <c r="EY217" s="73"/>
      <c r="EZ217" s="73"/>
      <c r="FA217" s="73"/>
      <c r="FB217" s="73"/>
      <c r="FC217" s="73"/>
      <c r="FD217" s="73"/>
      <c r="FE217" s="73"/>
      <c r="FF217" s="73"/>
      <c r="FG217" s="73"/>
      <c r="FH217" s="73"/>
      <c r="FI217" s="73"/>
      <c r="FJ217" s="73"/>
      <c r="FK217" s="73"/>
      <c r="FL217" s="73"/>
      <c r="FM217" s="73"/>
      <c r="FN217" s="73"/>
      <c r="FO217" s="73"/>
      <c r="FP217" s="73"/>
      <c r="FQ217" s="73"/>
      <c r="FR217" s="73"/>
      <c r="FS217" s="73"/>
      <c r="FT217" s="73"/>
      <c r="FU217" s="73"/>
      <c r="FV217" s="73"/>
      <c r="FW217" s="73"/>
      <c r="FX217" s="73"/>
      <c r="FY217" s="73"/>
      <c r="FZ217" s="73"/>
      <c r="GA217" s="73"/>
      <c r="GB217" s="73"/>
      <c r="GC217" s="73"/>
      <c r="GD217" s="73"/>
      <c r="GE217" s="73"/>
      <c r="GF217" s="73"/>
      <c r="GG217" s="73"/>
      <c r="GH217" s="73"/>
      <c r="GI217" s="73"/>
      <c r="GJ217" s="73"/>
      <c r="GK217" s="73"/>
      <c r="GL217" s="73"/>
      <c r="GM217" s="73"/>
      <c r="GN217" s="73"/>
      <c r="GO217" s="73"/>
      <c r="GP217" s="73"/>
      <c r="GQ217" s="73"/>
      <c r="GR217" s="73"/>
      <c r="GS217" s="73"/>
      <c r="GT217" s="73"/>
      <c r="GU217" s="73"/>
      <c r="GV217" s="73"/>
      <c r="GW217" s="73"/>
      <c r="GX217" s="73"/>
      <c r="GY217" s="73"/>
      <c r="GZ217" s="73"/>
      <c r="HA217" s="73"/>
      <c r="HB217" s="73"/>
      <c r="HC217" s="73"/>
      <c r="HD217" s="73"/>
      <c r="HE217" s="73"/>
      <c r="HF217" s="73"/>
      <c r="HG217" s="73"/>
      <c r="HH217" s="73"/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</row>
    <row r="218" customFormat="false" ht="15" hidden="false" customHeight="false" outlineLevel="0" collapsed="false">
      <c r="A218" s="71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3"/>
      <c r="EN218" s="73"/>
      <c r="EO218" s="73"/>
      <c r="EP218" s="73"/>
      <c r="EQ218" s="73"/>
      <c r="ER218" s="73"/>
      <c r="ES218" s="73"/>
      <c r="ET218" s="73"/>
      <c r="EU218" s="73"/>
      <c r="EV218" s="73"/>
      <c r="EW218" s="73"/>
      <c r="EX218" s="73"/>
      <c r="EY218" s="73"/>
      <c r="EZ218" s="73"/>
      <c r="FA218" s="73"/>
      <c r="FB218" s="73"/>
      <c r="FC218" s="73"/>
      <c r="FD218" s="73"/>
      <c r="FE218" s="73"/>
      <c r="FF218" s="73"/>
      <c r="FG218" s="73"/>
      <c r="FH218" s="73"/>
      <c r="FI218" s="73"/>
      <c r="FJ218" s="73"/>
      <c r="FK218" s="73"/>
      <c r="FL218" s="73"/>
      <c r="FM218" s="73"/>
      <c r="FN218" s="73"/>
      <c r="FO218" s="73"/>
      <c r="FP218" s="73"/>
      <c r="FQ218" s="73"/>
      <c r="FR218" s="73"/>
      <c r="FS218" s="73"/>
      <c r="FT218" s="73"/>
      <c r="FU218" s="73"/>
      <c r="FV218" s="73"/>
      <c r="FW218" s="73"/>
      <c r="FX218" s="73"/>
      <c r="FY218" s="73"/>
      <c r="FZ218" s="73"/>
      <c r="GA218" s="73"/>
      <c r="GB218" s="73"/>
      <c r="GC218" s="73"/>
      <c r="GD218" s="73"/>
      <c r="GE218" s="73"/>
      <c r="GF218" s="73"/>
      <c r="GG218" s="73"/>
      <c r="GH218" s="73"/>
      <c r="GI218" s="73"/>
      <c r="GJ218" s="73"/>
      <c r="GK218" s="73"/>
      <c r="GL218" s="73"/>
      <c r="GM218" s="73"/>
      <c r="GN218" s="73"/>
      <c r="GO218" s="73"/>
      <c r="GP218" s="73"/>
      <c r="GQ218" s="73"/>
      <c r="GR218" s="73"/>
      <c r="GS218" s="73"/>
      <c r="GT218" s="73"/>
      <c r="GU218" s="73"/>
      <c r="GV218" s="73"/>
      <c r="GW218" s="73"/>
      <c r="GX218" s="73"/>
      <c r="GY218" s="73"/>
      <c r="GZ218" s="73"/>
      <c r="HA218" s="73"/>
      <c r="HB218" s="73"/>
      <c r="HC218" s="73"/>
      <c r="HD218" s="73"/>
      <c r="HE218" s="73"/>
      <c r="HF218" s="73"/>
      <c r="HG218" s="73"/>
      <c r="HH218" s="73"/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</row>
    <row r="219" customFormat="false" ht="15" hidden="false" customHeight="false" outlineLevel="0" collapsed="false">
      <c r="A219" s="71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  <c r="DF219" s="73"/>
      <c r="DG219" s="73"/>
      <c r="DH219" s="73"/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73"/>
      <c r="EH219" s="73"/>
      <c r="EI219" s="73"/>
      <c r="EJ219" s="73"/>
      <c r="EK219" s="73"/>
      <c r="EL219" s="73"/>
      <c r="EM219" s="73"/>
      <c r="EN219" s="73"/>
      <c r="EO219" s="73"/>
      <c r="EP219" s="73"/>
      <c r="EQ219" s="73"/>
      <c r="ER219" s="73"/>
      <c r="ES219" s="73"/>
      <c r="ET219" s="73"/>
      <c r="EU219" s="73"/>
      <c r="EV219" s="73"/>
      <c r="EW219" s="73"/>
      <c r="EX219" s="73"/>
      <c r="EY219" s="73"/>
      <c r="EZ219" s="73"/>
      <c r="FA219" s="73"/>
      <c r="FB219" s="73"/>
      <c r="FC219" s="73"/>
      <c r="FD219" s="73"/>
      <c r="FE219" s="73"/>
      <c r="FF219" s="73"/>
      <c r="FG219" s="73"/>
      <c r="FH219" s="73"/>
      <c r="FI219" s="73"/>
      <c r="FJ219" s="73"/>
      <c r="FK219" s="73"/>
      <c r="FL219" s="73"/>
      <c r="FM219" s="73"/>
      <c r="FN219" s="73"/>
      <c r="FO219" s="73"/>
      <c r="FP219" s="73"/>
      <c r="FQ219" s="73"/>
      <c r="FR219" s="73"/>
      <c r="FS219" s="73"/>
      <c r="FT219" s="73"/>
      <c r="FU219" s="73"/>
      <c r="FV219" s="73"/>
      <c r="FW219" s="73"/>
      <c r="FX219" s="73"/>
      <c r="FY219" s="73"/>
      <c r="FZ219" s="73"/>
      <c r="GA219" s="73"/>
      <c r="GB219" s="73"/>
      <c r="GC219" s="73"/>
      <c r="GD219" s="73"/>
      <c r="GE219" s="73"/>
      <c r="GF219" s="73"/>
      <c r="GG219" s="73"/>
      <c r="GH219" s="73"/>
      <c r="GI219" s="73"/>
      <c r="GJ219" s="73"/>
      <c r="GK219" s="73"/>
      <c r="GL219" s="73"/>
      <c r="GM219" s="73"/>
      <c r="GN219" s="73"/>
      <c r="GO219" s="73"/>
      <c r="GP219" s="73"/>
      <c r="GQ219" s="73"/>
      <c r="GR219" s="73"/>
      <c r="GS219" s="73"/>
      <c r="GT219" s="73"/>
      <c r="GU219" s="73"/>
      <c r="GV219" s="73"/>
      <c r="GW219" s="73"/>
      <c r="GX219" s="73"/>
      <c r="GY219" s="73"/>
      <c r="GZ219" s="73"/>
      <c r="HA219" s="73"/>
      <c r="HB219" s="73"/>
      <c r="HC219" s="73"/>
      <c r="HD219" s="73"/>
      <c r="HE219" s="73"/>
      <c r="HF219" s="73"/>
      <c r="HG219" s="73"/>
      <c r="HH219" s="73"/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</row>
    <row r="220" customFormat="false" ht="15" hidden="false" customHeight="false" outlineLevel="0" collapsed="false">
      <c r="A220" s="71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73"/>
      <c r="EH220" s="73"/>
      <c r="EI220" s="73"/>
      <c r="EJ220" s="73"/>
      <c r="EK220" s="73"/>
      <c r="EL220" s="73"/>
      <c r="EM220" s="73"/>
      <c r="EN220" s="73"/>
      <c r="EO220" s="73"/>
      <c r="EP220" s="73"/>
      <c r="EQ220" s="73"/>
      <c r="ER220" s="73"/>
      <c r="ES220" s="73"/>
      <c r="ET220" s="73"/>
      <c r="EU220" s="73"/>
      <c r="EV220" s="73"/>
      <c r="EW220" s="73"/>
      <c r="EX220" s="73"/>
      <c r="EY220" s="73"/>
      <c r="EZ220" s="73"/>
      <c r="FA220" s="73"/>
      <c r="FB220" s="73"/>
      <c r="FC220" s="73"/>
      <c r="FD220" s="73"/>
      <c r="FE220" s="73"/>
      <c r="FF220" s="73"/>
      <c r="FG220" s="73"/>
      <c r="FH220" s="73"/>
      <c r="FI220" s="73"/>
      <c r="FJ220" s="73"/>
      <c r="FK220" s="73"/>
      <c r="FL220" s="73"/>
      <c r="FM220" s="73"/>
      <c r="FN220" s="73"/>
      <c r="FO220" s="73"/>
      <c r="FP220" s="73"/>
      <c r="FQ220" s="73"/>
      <c r="FR220" s="73"/>
      <c r="FS220" s="73"/>
      <c r="FT220" s="73"/>
      <c r="FU220" s="73"/>
      <c r="FV220" s="73"/>
      <c r="FW220" s="73"/>
      <c r="FX220" s="73"/>
      <c r="FY220" s="73"/>
      <c r="FZ220" s="73"/>
      <c r="GA220" s="73"/>
      <c r="GB220" s="73"/>
      <c r="GC220" s="73"/>
      <c r="GD220" s="73"/>
      <c r="GE220" s="73"/>
      <c r="GF220" s="73"/>
      <c r="GG220" s="73"/>
      <c r="GH220" s="73"/>
      <c r="GI220" s="73"/>
      <c r="GJ220" s="73"/>
      <c r="GK220" s="73"/>
      <c r="GL220" s="73"/>
      <c r="GM220" s="73"/>
      <c r="GN220" s="73"/>
      <c r="GO220" s="73"/>
      <c r="GP220" s="73"/>
      <c r="GQ220" s="73"/>
      <c r="GR220" s="73"/>
      <c r="GS220" s="73"/>
      <c r="GT220" s="73"/>
      <c r="GU220" s="73"/>
      <c r="GV220" s="73"/>
      <c r="GW220" s="73"/>
      <c r="GX220" s="73"/>
      <c r="GY220" s="73"/>
      <c r="GZ220" s="73"/>
      <c r="HA220" s="73"/>
      <c r="HB220" s="73"/>
      <c r="HC220" s="73"/>
      <c r="HD220" s="73"/>
      <c r="HE220" s="73"/>
      <c r="HF220" s="73"/>
      <c r="HG220" s="73"/>
      <c r="HH220" s="73"/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</row>
    <row r="221" customFormat="false" ht="15" hidden="false" customHeight="false" outlineLevel="0" collapsed="false">
      <c r="A221" s="71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3"/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3"/>
      <c r="DZ221" s="73"/>
      <c r="EA221" s="73"/>
      <c r="EB221" s="73"/>
      <c r="EC221" s="73"/>
      <c r="ED221" s="73"/>
      <c r="EE221" s="73"/>
      <c r="EF221" s="73"/>
      <c r="EG221" s="73"/>
      <c r="EH221" s="73"/>
      <c r="EI221" s="73"/>
      <c r="EJ221" s="73"/>
      <c r="EK221" s="73"/>
      <c r="EL221" s="73"/>
      <c r="EM221" s="73"/>
      <c r="EN221" s="73"/>
      <c r="EO221" s="73"/>
      <c r="EP221" s="73"/>
      <c r="EQ221" s="73"/>
      <c r="ER221" s="73"/>
      <c r="ES221" s="73"/>
      <c r="ET221" s="73"/>
      <c r="EU221" s="73"/>
      <c r="EV221" s="73"/>
      <c r="EW221" s="73"/>
      <c r="EX221" s="73"/>
      <c r="EY221" s="73"/>
      <c r="EZ221" s="73"/>
      <c r="FA221" s="73"/>
      <c r="FB221" s="73"/>
      <c r="FC221" s="73"/>
      <c r="FD221" s="73"/>
      <c r="FE221" s="73"/>
      <c r="FF221" s="73"/>
      <c r="FG221" s="73"/>
      <c r="FH221" s="73"/>
      <c r="FI221" s="73"/>
      <c r="FJ221" s="73"/>
      <c r="FK221" s="73"/>
      <c r="FL221" s="73"/>
      <c r="FM221" s="73"/>
      <c r="FN221" s="73"/>
      <c r="FO221" s="73"/>
      <c r="FP221" s="73"/>
      <c r="FQ221" s="73"/>
      <c r="FR221" s="73"/>
      <c r="FS221" s="73"/>
      <c r="FT221" s="73"/>
      <c r="FU221" s="73"/>
      <c r="FV221" s="73"/>
      <c r="FW221" s="73"/>
      <c r="FX221" s="73"/>
      <c r="FY221" s="73"/>
      <c r="FZ221" s="73"/>
      <c r="GA221" s="73"/>
      <c r="GB221" s="73"/>
      <c r="GC221" s="73"/>
      <c r="GD221" s="73"/>
      <c r="GE221" s="73"/>
      <c r="GF221" s="73"/>
      <c r="GG221" s="73"/>
      <c r="GH221" s="73"/>
      <c r="GI221" s="73"/>
      <c r="GJ221" s="73"/>
      <c r="GK221" s="73"/>
      <c r="GL221" s="73"/>
      <c r="GM221" s="73"/>
      <c r="GN221" s="73"/>
      <c r="GO221" s="73"/>
      <c r="GP221" s="73"/>
      <c r="GQ221" s="73"/>
      <c r="GR221" s="73"/>
      <c r="GS221" s="73"/>
      <c r="GT221" s="73"/>
      <c r="GU221" s="73"/>
      <c r="GV221" s="73"/>
      <c r="GW221" s="73"/>
      <c r="GX221" s="73"/>
      <c r="GY221" s="73"/>
      <c r="GZ221" s="73"/>
      <c r="HA221" s="73"/>
      <c r="HB221" s="73"/>
      <c r="HC221" s="73"/>
      <c r="HD221" s="73"/>
      <c r="HE221" s="73"/>
      <c r="HF221" s="73"/>
      <c r="HG221" s="73"/>
      <c r="HH221" s="73"/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</row>
    <row r="222" customFormat="false" ht="15" hidden="false" customHeight="false" outlineLevel="0" collapsed="false">
      <c r="A222" s="71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3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73"/>
      <c r="EH222" s="73"/>
      <c r="EI222" s="73"/>
      <c r="EJ222" s="73"/>
      <c r="EK222" s="73"/>
      <c r="EL222" s="73"/>
      <c r="EM222" s="73"/>
      <c r="EN222" s="73"/>
      <c r="EO222" s="73"/>
      <c r="EP222" s="73"/>
      <c r="EQ222" s="73"/>
      <c r="ER222" s="73"/>
      <c r="ES222" s="73"/>
      <c r="ET222" s="73"/>
      <c r="EU222" s="73"/>
      <c r="EV222" s="73"/>
      <c r="EW222" s="73"/>
      <c r="EX222" s="73"/>
      <c r="EY222" s="73"/>
      <c r="EZ222" s="73"/>
      <c r="FA222" s="73"/>
      <c r="FB222" s="73"/>
      <c r="FC222" s="73"/>
      <c r="FD222" s="73"/>
      <c r="FE222" s="73"/>
      <c r="FF222" s="73"/>
      <c r="FG222" s="73"/>
      <c r="FH222" s="73"/>
      <c r="FI222" s="73"/>
      <c r="FJ222" s="73"/>
      <c r="FK222" s="73"/>
      <c r="FL222" s="73"/>
      <c r="FM222" s="73"/>
      <c r="FN222" s="73"/>
      <c r="FO222" s="73"/>
      <c r="FP222" s="73"/>
      <c r="FQ222" s="73"/>
      <c r="FR222" s="73"/>
      <c r="FS222" s="73"/>
      <c r="FT222" s="73"/>
      <c r="FU222" s="73"/>
      <c r="FV222" s="73"/>
      <c r="FW222" s="73"/>
      <c r="FX222" s="73"/>
      <c r="FY222" s="73"/>
      <c r="FZ222" s="73"/>
      <c r="GA222" s="73"/>
      <c r="GB222" s="73"/>
      <c r="GC222" s="73"/>
      <c r="GD222" s="73"/>
      <c r="GE222" s="73"/>
      <c r="GF222" s="73"/>
      <c r="GG222" s="73"/>
      <c r="GH222" s="73"/>
      <c r="GI222" s="73"/>
      <c r="GJ222" s="73"/>
      <c r="GK222" s="73"/>
      <c r="GL222" s="73"/>
      <c r="GM222" s="73"/>
      <c r="GN222" s="73"/>
      <c r="GO222" s="73"/>
      <c r="GP222" s="73"/>
      <c r="GQ222" s="73"/>
      <c r="GR222" s="73"/>
      <c r="GS222" s="73"/>
      <c r="GT222" s="73"/>
      <c r="GU222" s="73"/>
      <c r="GV222" s="73"/>
      <c r="GW222" s="73"/>
      <c r="GX222" s="73"/>
      <c r="GY222" s="73"/>
      <c r="GZ222" s="73"/>
      <c r="HA222" s="73"/>
      <c r="HB222" s="73"/>
      <c r="HC222" s="73"/>
      <c r="HD222" s="73"/>
      <c r="HE222" s="73"/>
      <c r="HF222" s="73"/>
      <c r="HG222" s="73"/>
      <c r="HH222" s="73"/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</row>
    <row r="223" customFormat="false" ht="15" hidden="false" customHeight="false" outlineLevel="0" collapsed="false">
      <c r="A223" s="71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73"/>
      <c r="CV223" s="73"/>
      <c r="CW223" s="73"/>
      <c r="CX223" s="73"/>
      <c r="CY223" s="73"/>
      <c r="CZ223" s="73"/>
      <c r="DA223" s="73"/>
      <c r="DB223" s="73"/>
      <c r="DC223" s="73"/>
      <c r="DD223" s="73"/>
      <c r="DE223" s="73"/>
      <c r="DF223" s="73"/>
      <c r="DG223" s="73"/>
      <c r="DH223" s="73"/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73"/>
      <c r="EH223" s="73"/>
      <c r="EI223" s="73"/>
      <c r="EJ223" s="73"/>
      <c r="EK223" s="73"/>
      <c r="EL223" s="73"/>
      <c r="EM223" s="73"/>
      <c r="EN223" s="73"/>
      <c r="EO223" s="73"/>
      <c r="EP223" s="73"/>
      <c r="EQ223" s="73"/>
      <c r="ER223" s="73"/>
      <c r="ES223" s="73"/>
      <c r="ET223" s="73"/>
      <c r="EU223" s="73"/>
      <c r="EV223" s="73"/>
      <c r="EW223" s="73"/>
      <c r="EX223" s="73"/>
      <c r="EY223" s="73"/>
      <c r="EZ223" s="73"/>
      <c r="FA223" s="73"/>
      <c r="FB223" s="73"/>
      <c r="FC223" s="73"/>
      <c r="FD223" s="73"/>
      <c r="FE223" s="73"/>
      <c r="FF223" s="73"/>
      <c r="FG223" s="73"/>
      <c r="FH223" s="73"/>
      <c r="FI223" s="73"/>
      <c r="FJ223" s="73"/>
      <c r="FK223" s="73"/>
      <c r="FL223" s="73"/>
      <c r="FM223" s="73"/>
      <c r="FN223" s="73"/>
      <c r="FO223" s="73"/>
      <c r="FP223" s="73"/>
      <c r="FQ223" s="73"/>
      <c r="FR223" s="73"/>
      <c r="FS223" s="73"/>
      <c r="FT223" s="73"/>
      <c r="FU223" s="73"/>
      <c r="FV223" s="73"/>
      <c r="FW223" s="73"/>
      <c r="FX223" s="73"/>
      <c r="FY223" s="73"/>
      <c r="FZ223" s="73"/>
      <c r="GA223" s="73"/>
      <c r="GB223" s="73"/>
      <c r="GC223" s="73"/>
      <c r="GD223" s="73"/>
      <c r="GE223" s="73"/>
      <c r="GF223" s="73"/>
      <c r="GG223" s="73"/>
      <c r="GH223" s="73"/>
      <c r="GI223" s="73"/>
      <c r="GJ223" s="73"/>
      <c r="GK223" s="73"/>
      <c r="GL223" s="73"/>
      <c r="GM223" s="73"/>
      <c r="GN223" s="73"/>
      <c r="GO223" s="73"/>
      <c r="GP223" s="73"/>
      <c r="GQ223" s="73"/>
      <c r="GR223" s="73"/>
      <c r="GS223" s="73"/>
      <c r="GT223" s="73"/>
      <c r="GU223" s="73"/>
      <c r="GV223" s="73"/>
      <c r="GW223" s="73"/>
      <c r="GX223" s="73"/>
      <c r="GY223" s="73"/>
      <c r="GZ223" s="73"/>
      <c r="HA223" s="73"/>
      <c r="HB223" s="73"/>
      <c r="HC223" s="73"/>
      <c r="HD223" s="73"/>
      <c r="HE223" s="73"/>
      <c r="HF223" s="73"/>
      <c r="HG223" s="73"/>
      <c r="HH223" s="73"/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</row>
    <row r="224" customFormat="false" ht="15" hidden="false" customHeight="false" outlineLevel="0" collapsed="false">
      <c r="A224" s="71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3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3"/>
      <c r="DZ224" s="73"/>
      <c r="EA224" s="73"/>
      <c r="EB224" s="73"/>
      <c r="EC224" s="73"/>
      <c r="ED224" s="73"/>
      <c r="EE224" s="73"/>
      <c r="EF224" s="73"/>
      <c r="EG224" s="73"/>
      <c r="EH224" s="73"/>
      <c r="EI224" s="73"/>
      <c r="EJ224" s="73"/>
      <c r="EK224" s="73"/>
      <c r="EL224" s="73"/>
      <c r="EM224" s="73"/>
      <c r="EN224" s="73"/>
      <c r="EO224" s="73"/>
      <c r="EP224" s="73"/>
      <c r="EQ224" s="73"/>
      <c r="ER224" s="73"/>
      <c r="ES224" s="73"/>
      <c r="ET224" s="73"/>
      <c r="EU224" s="73"/>
      <c r="EV224" s="73"/>
      <c r="EW224" s="73"/>
      <c r="EX224" s="73"/>
      <c r="EY224" s="73"/>
      <c r="EZ224" s="73"/>
      <c r="FA224" s="73"/>
      <c r="FB224" s="73"/>
      <c r="FC224" s="73"/>
      <c r="FD224" s="73"/>
      <c r="FE224" s="73"/>
      <c r="FF224" s="73"/>
      <c r="FG224" s="73"/>
      <c r="FH224" s="73"/>
      <c r="FI224" s="73"/>
      <c r="FJ224" s="73"/>
      <c r="FK224" s="73"/>
      <c r="FL224" s="73"/>
      <c r="FM224" s="73"/>
      <c r="FN224" s="73"/>
      <c r="FO224" s="73"/>
      <c r="FP224" s="73"/>
      <c r="FQ224" s="73"/>
      <c r="FR224" s="73"/>
      <c r="FS224" s="73"/>
      <c r="FT224" s="73"/>
      <c r="FU224" s="73"/>
      <c r="FV224" s="73"/>
      <c r="FW224" s="73"/>
      <c r="FX224" s="73"/>
      <c r="FY224" s="73"/>
      <c r="FZ224" s="73"/>
      <c r="GA224" s="73"/>
      <c r="GB224" s="73"/>
      <c r="GC224" s="73"/>
      <c r="GD224" s="73"/>
      <c r="GE224" s="73"/>
      <c r="GF224" s="73"/>
      <c r="GG224" s="73"/>
      <c r="GH224" s="73"/>
      <c r="GI224" s="73"/>
      <c r="GJ224" s="73"/>
      <c r="GK224" s="73"/>
      <c r="GL224" s="73"/>
      <c r="GM224" s="73"/>
      <c r="GN224" s="73"/>
      <c r="GO224" s="73"/>
      <c r="GP224" s="73"/>
      <c r="GQ224" s="73"/>
      <c r="GR224" s="73"/>
      <c r="GS224" s="73"/>
      <c r="GT224" s="73"/>
      <c r="GU224" s="73"/>
      <c r="GV224" s="73"/>
      <c r="GW224" s="73"/>
      <c r="GX224" s="73"/>
      <c r="GY224" s="73"/>
      <c r="GZ224" s="73"/>
      <c r="HA224" s="73"/>
      <c r="HB224" s="73"/>
      <c r="HC224" s="73"/>
      <c r="HD224" s="73"/>
      <c r="HE224" s="73"/>
      <c r="HF224" s="73"/>
      <c r="HG224" s="73"/>
      <c r="HH224" s="73"/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</row>
    <row r="225" customFormat="false" ht="15" hidden="false" customHeight="false" outlineLevel="0" collapsed="false">
      <c r="A225" s="71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73"/>
      <c r="DK225" s="73"/>
      <c r="DL225" s="73"/>
      <c r="DM225" s="73"/>
      <c r="DN225" s="73"/>
      <c r="DO225" s="73"/>
      <c r="DP225" s="73"/>
      <c r="DQ225" s="73"/>
      <c r="DR225" s="73"/>
      <c r="DS225" s="73"/>
      <c r="DT225" s="73"/>
      <c r="DU225" s="73"/>
      <c r="DV225" s="73"/>
      <c r="DW225" s="73"/>
      <c r="DX225" s="73"/>
      <c r="DY225" s="73"/>
      <c r="DZ225" s="73"/>
      <c r="EA225" s="73"/>
      <c r="EB225" s="73"/>
      <c r="EC225" s="73"/>
      <c r="ED225" s="73"/>
      <c r="EE225" s="73"/>
      <c r="EF225" s="73"/>
      <c r="EG225" s="73"/>
      <c r="EH225" s="73"/>
      <c r="EI225" s="73"/>
      <c r="EJ225" s="73"/>
      <c r="EK225" s="73"/>
      <c r="EL225" s="73"/>
      <c r="EM225" s="73"/>
      <c r="EN225" s="73"/>
      <c r="EO225" s="73"/>
      <c r="EP225" s="73"/>
      <c r="EQ225" s="73"/>
      <c r="ER225" s="73"/>
      <c r="ES225" s="73"/>
      <c r="ET225" s="73"/>
      <c r="EU225" s="73"/>
      <c r="EV225" s="73"/>
      <c r="EW225" s="73"/>
      <c r="EX225" s="73"/>
      <c r="EY225" s="73"/>
      <c r="EZ225" s="73"/>
      <c r="FA225" s="73"/>
      <c r="FB225" s="73"/>
      <c r="FC225" s="73"/>
      <c r="FD225" s="73"/>
      <c r="FE225" s="73"/>
      <c r="FF225" s="73"/>
      <c r="FG225" s="73"/>
      <c r="FH225" s="73"/>
      <c r="FI225" s="73"/>
      <c r="FJ225" s="73"/>
      <c r="FK225" s="73"/>
      <c r="FL225" s="73"/>
      <c r="FM225" s="73"/>
      <c r="FN225" s="73"/>
      <c r="FO225" s="73"/>
      <c r="FP225" s="73"/>
      <c r="FQ225" s="73"/>
      <c r="FR225" s="73"/>
      <c r="FS225" s="73"/>
      <c r="FT225" s="73"/>
      <c r="FU225" s="73"/>
      <c r="FV225" s="73"/>
      <c r="FW225" s="73"/>
      <c r="FX225" s="73"/>
      <c r="FY225" s="73"/>
      <c r="FZ225" s="73"/>
      <c r="GA225" s="73"/>
      <c r="GB225" s="73"/>
      <c r="GC225" s="73"/>
      <c r="GD225" s="73"/>
      <c r="GE225" s="73"/>
      <c r="GF225" s="73"/>
      <c r="GG225" s="73"/>
      <c r="GH225" s="73"/>
      <c r="GI225" s="73"/>
      <c r="GJ225" s="73"/>
      <c r="GK225" s="73"/>
      <c r="GL225" s="73"/>
      <c r="GM225" s="73"/>
      <c r="GN225" s="73"/>
      <c r="GO225" s="73"/>
      <c r="GP225" s="73"/>
      <c r="GQ225" s="73"/>
      <c r="GR225" s="73"/>
      <c r="GS225" s="73"/>
      <c r="GT225" s="73"/>
      <c r="GU225" s="73"/>
      <c r="GV225" s="73"/>
      <c r="GW225" s="73"/>
      <c r="GX225" s="73"/>
      <c r="GY225" s="73"/>
      <c r="GZ225" s="73"/>
      <c r="HA225" s="73"/>
      <c r="HB225" s="73"/>
      <c r="HC225" s="73"/>
      <c r="HD225" s="73"/>
      <c r="HE225" s="73"/>
      <c r="HF225" s="73"/>
      <c r="HG225" s="73"/>
      <c r="HH225" s="73"/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</row>
    <row r="226" customFormat="false" ht="15" hidden="false" customHeight="false" outlineLevel="0" collapsed="false">
      <c r="A226" s="71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73"/>
      <c r="EB226" s="73"/>
      <c r="EC226" s="73"/>
      <c r="ED226" s="73"/>
      <c r="EE226" s="73"/>
      <c r="EF226" s="73"/>
      <c r="EG226" s="73"/>
      <c r="EH226" s="73"/>
      <c r="EI226" s="73"/>
      <c r="EJ226" s="73"/>
      <c r="EK226" s="73"/>
      <c r="EL226" s="73"/>
      <c r="EM226" s="73"/>
      <c r="EN226" s="73"/>
      <c r="EO226" s="73"/>
      <c r="EP226" s="73"/>
      <c r="EQ226" s="73"/>
      <c r="ER226" s="73"/>
      <c r="ES226" s="73"/>
      <c r="ET226" s="73"/>
      <c r="EU226" s="73"/>
      <c r="EV226" s="73"/>
      <c r="EW226" s="73"/>
      <c r="EX226" s="73"/>
      <c r="EY226" s="73"/>
      <c r="EZ226" s="73"/>
      <c r="FA226" s="73"/>
      <c r="FB226" s="73"/>
      <c r="FC226" s="73"/>
      <c r="FD226" s="73"/>
      <c r="FE226" s="73"/>
      <c r="FF226" s="73"/>
      <c r="FG226" s="73"/>
      <c r="FH226" s="73"/>
      <c r="FI226" s="73"/>
      <c r="FJ226" s="73"/>
      <c r="FK226" s="73"/>
      <c r="FL226" s="73"/>
      <c r="FM226" s="73"/>
      <c r="FN226" s="73"/>
      <c r="FO226" s="73"/>
      <c r="FP226" s="73"/>
      <c r="FQ226" s="73"/>
      <c r="FR226" s="73"/>
      <c r="FS226" s="73"/>
      <c r="FT226" s="73"/>
      <c r="FU226" s="73"/>
      <c r="FV226" s="73"/>
      <c r="FW226" s="73"/>
      <c r="FX226" s="73"/>
      <c r="FY226" s="73"/>
      <c r="FZ226" s="73"/>
      <c r="GA226" s="73"/>
      <c r="GB226" s="73"/>
      <c r="GC226" s="73"/>
      <c r="GD226" s="73"/>
      <c r="GE226" s="73"/>
      <c r="GF226" s="73"/>
      <c r="GG226" s="73"/>
      <c r="GH226" s="73"/>
      <c r="GI226" s="73"/>
      <c r="GJ226" s="73"/>
      <c r="GK226" s="73"/>
      <c r="GL226" s="73"/>
      <c r="GM226" s="73"/>
      <c r="GN226" s="73"/>
      <c r="GO226" s="73"/>
      <c r="GP226" s="73"/>
      <c r="GQ226" s="73"/>
      <c r="GR226" s="73"/>
      <c r="GS226" s="73"/>
      <c r="GT226" s="73"/>
      <c r="GU226" s="73"/>
      <c r="GV226" s="73"/>
      <c r="GW226" s="73"/>
      <c r="GX226" s="73"/>
      <c r="GY226" s="73"/>
      <c r="GZ226" s="73"/>
      <c r="HA226" s="73"/>
      <c r="HB226" s="73"/>
      <c r="HC226" s="73"/>
      <c r="HD226" s="73"/>
      <c r="HE226" s="73"/>
      <c r="HF226" s="73"/>
      <c r="HG226" s="73"/>
      <c r="HH226" s="73"/>
      <c r="HI226" s="73"/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</row>
    <row r="227" customFormat="false" ht="15" hidden="false" customHeight="false" outlineLevel="0" collapsed="false">
      <c r="A227" s="71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73"/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73"/>
      <c r="CV227" s="73"/>
      <c r="CW227" s="73"/>
      <c r="CX227" s="73"/>
      <c r="CY227" s="73"/>
      <c r="CZ227" s="73"/>
      <c r="DA227" s="73"/>
      <c r="DB227" s="73"/>
      <c r="DC227" s="73"/>
      <c r="DD227" s="73"/>
      <c r="DE227" s="73"/>
      <c r="DF227" s="73"/>
      <c r="DG227" s="73"/>
      <c r="DH227" s="73"/>
      <c r="DI227" s="73"/>
      <c r="DJ227" s="73"/>
      <c r="DK227" s="73"/>
      <c r="DL227" s="73"/>
      <c r="DM227" s="73"/>
      <c r="DN227" s="73"/>
      <c r="DO227" s="73"/>
      <c r="DP227" s="73"/>
      <c r="DQ227" s="73"/>
      <c r="DR227" s="73"/>
      <c r="DS227" s="73"/>
      <c r="DT227" s="73"/>
      <c r="DU227" s="73"/>
      <c r="DV227" s="73"/>
      <c r="DW227" s="73"/>
      <c r="DX227" s="73"/>
      <c r="DY227" s="73"/>
      <c r="DZ227" s="73"/>
      <c r="EA227" s="73"/>
      <c r="EB227" s="73"/>
      <c r="EC227" s="73"/>
      <c r="ED227" s="73"/>
      <c r="EE227" s="73"/>
      <c r="EF227" s="73"/>
      <c r="EG227" s="73"/>
      <c r="EH227" s="73"/>
      <c r="EI227" s="73"/>
      <c r="EJ227" s="73"/>
      <c r="EK227" s="73"/>
      <c r="EL227" s="73"/>
      <c r="EM227" s="73"/>
      <c r="EN227" s="73"/>
      <c r="EO227" s="73"/>
      <c r="EP227" s="73"/>
      <c r="EQ227" s="73"/>
      <c r="ER227" s="73"/>
      <c r="ES227" s="73"/>
      <c r="ET227" s="73"/>
      <c r="EU227" s="73"/>
      <c r="EV227" s="73"/>
      <c r="EW227" s="73"/>
      <c r="EX227" s="73"/>
      <c r="EY227" s="73"/>
      <c r="EZ227" s="73"/>
      <c r="FA227" s="73"/>
      <c r="FB227" s="73"/>
      <c r="FC227" s="73"/>
      <c r="FD227" s="73"/>
      <c r="FE227" s="73"/>
      <c r="FF227" s="73"/>
      <c r="FG227" s="73"/>
      <c r="FH227" s="73"/>
      <c r="FI227" s="73"/>
      <c r="FJ227" s="73"/>
      <c r="FK227" s="73"/>
      <c r="FL227" s="73"/>
      <c r="FM227" s="73"/>
      <c r="FN227" s="73"/>
      <c r="FO227" s="73"/>
      <c r="FP227" s="73"/>
      <c r="FQ227" s="73"/>
      <c r="FR227" s="73"/>
      <c r="FS227" s="73"/>
      <c r="FT227" s="73"/>
      <c r="FU227" s="73"/>
      <c r="FV227" s="73"/>
      <c r="FW227" s="73"/>
      <c r="FX227" s="73"/>
      <c r="FY227" s="73"/>
      <c r="FZ227" s="73"/>
      <c r="GA227" s="73"/>
      <c r="GB227" s="73"/>
      <c r="GC227" s="73"/>
      <c r="GD227" s="73"/>
      <c r="GE227" s="73"/>
      <c r="GF227" s="73"/>
      <c r="GG227" s="73"/>
      <c r="GH227" s="73"/>
      <c r="GI227" s="73"/>
      <c r="GJ227" s="73"/>
      <c r="GK227" s="73"/>
      <c r="GL227" s="73"/>
      <c r="GM227" s="73"/>
      <c r="GN227" s="73"/>
      <c r="GO227" s="73"/>
      <c r="GP227" s="73"/>
      <c r="GQ227" s="73"/>
      <c r="GR227" s="73"/>
      <c r="GS227" s="73"/>
      <c r="GT227" s="73"/>
      <c r="GU227" s="73"/>
      <c r="GV227" s="73"/>
      <c r="GW227" s="73"/>
      <c r="GX227" s="73"/>
      <c r="GY227" s="73"/>
      <c r="GZ227" s="73"/>
      <c r="HA227" s="73"/>
      <c r="HB227" s="73"/>
      <c r="HC227" s="73"/>
      <c r="HD227" s="73"/>
      <c r="HE227" s="73"/>
      <c r="HF227" s="73"/>
      <c r="HG227" s="73"/>
      <c r="HH227" s="73"/>
      <c r="HI227" s="73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</row>
    <row r="228" customFormat="false" ht="15" hidden="false" customHeight="false" outlineLevel="0" collapsed="false">
      <c r="A228" s="71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/>
      <c r="CA228" s="73"/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73"/>
      <c r="CV228" s="73"/>
      <c r="CW228" s="73"/>
      <c r="CX228" s="73"/>
      <c r="CY228" s="73"/>
      <c r="CZ228" s="73"/>
      <c r="DA228" s="73"/>
      <c r="DB228" s="73"/>
      <c r="DC228" s="73"/>
      <c r="DD228" s="73"/>
      <c r="DE228" s="73"/>
      <c r="DF228" s="73"/>
      <c r="DG228" s="73"/>
      <c r="DH228" s="73"/>
      <c r="DI228" s="73"/>
      <c r="DJ228" s="73"/>
      <c r="DK228" s="73"/>
      <c r="DL228" s="73"/>
      <c r="DM228" s="73"/>
      <c r="DN228" s="73"/>
      <c r="DO228" s="73"/>
      <c r="DP228" s="73"/>
      <c r="DQ228" s="73"/>
      <c r="DR228" s="73"/>
      <c r="DS228" s="73"/>
      <c r="DT228" s="73"/>
      <c r="DU228" s="73"/>
      <c r="DV228" s="73"/>
      <c r="DW228" s="73"/>
      <c r="DX228" s="73"/>
      <c r="DY228" s="73"/>
      <c r="DZ228" s="73"/>
      <c r="EA228" s="73"/>
      <c r="EB228" s="73"/>
      <c r="EC228" s="73"/>
      <c r="ED228" s="73"/>
      <c r="EE228" s="73"/>
      <c r="EF228" s="73"/>
      <c r="EG228" s="73"/>
      <c r="EH228" s="73"/>
      <c r="EI228" s="73"/>
      <c r="EJ228" s="73"/>
      <c r="EK228" s="73"/>
      <c r="EL228" s="73"/>
      <c r="EM228" s="73"/>
      <c r="EN228" s="73"/>
      <c r="EO228" s="73"/>
      <c r="EP228" s="73"/>
      <c r="EQ228" s="73"/>
      <c r="ER228" s="73"/>
      <c r="ES228" s="73"/>
      <c r="ET228" s="73"/>
      <c r="EU228" s="73"/>
      <c r="EV228" s="73"/>
      <c r="EW228" s="73"/>
      <c r="EX228" s="73"/>
      <c r="EY228" s="73"/>
      <c r="EZ228" s="73"/>
      <c r="FA228" s="73"/>
      <c r="FB228" s="73"/>
      <c r="FC228" s="73"/>
      <c r="FD228" s="73"/>
      <c r="FE228" s="73"/>
      <c r="FF228" s="73"/>
      <c r="FG228" s="73"/>
      <c r="FH228" s="73"/>
      <c r="FI228" s="73"/>
      <c r="FJ228" s="73"/>
      <c r="FK228" s="73"/>
      <c r="FL228" s="73"/>
      <c r="FM228" s="73"/>
      <c r="FN228" s="73"/>
      <c r="FO228" s="73"/>
      <c r="FP228" s="73"/>
      <c r="FQ228" s="73"/>
      <c r="FR228" s="73"/>
      <c r="FS228" s="73"/>
      <c r="FT228" s="73"/>
      <c r="FU228" s="73"/>
      <c r="FV228" s="73"/>
      <c r="FW228" s="73"/>
      <c r="FX228" s="73"/>
      <c r="FY228" s="73"/>
      <c r="FZ228" s="73"/>
      <c r="GA228" s="73"/>
      <c r="GB228" s="73"/>
      <c r="GC228" s="73"/>
      <c r="GD228" s="73"/>
      <c r="GE228" s="73"/>
      <c r="GF228" s="73"/>
      <c r="GG228" s="73"/>
      <c r="GH228" s="73"/>
      <c r="GI228" s="73"/>
      <c r="GJ228" s="73"/>
      <c r="GK228" s="73"/>
      <c r="GL228" s="73"/>
      <c r="GM228" s="73"/>
      <c r="GN228" s="73"/>
      <c r="GO228" s="73"/>
      <c r="GP228" s="73"/>
      <c r="GQ228" s="73"/>
      <c r="GR228" s="73"/>
      <c r="GS228" s="73"/>
      <c r="GT228" s="73"/>
      <c r="GU228" s="73"/>
      <c r="GV228" s="73"/>
      <c r="GW228" s="73"/>
      <c r="GX228" s="73"/>
      <c r="GY228" s="73"/>
      <c r="GZ228" s="73"/>
      <c r="HA228" s="73"/>
      <c r="HB228" s="73"/>
      <c r="HC228" s="73"/>
      <c r="HD228" s="73"/>
      <c r="HE228" s="73"/>
      <c r="HF228" s="73"/>
      <c r="HG228" s="73"/>
      <c r="HH228" s="73"/>
      <c r="HI228" s="73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</row>
    <row r="229" customFormat="false" ht="15" hidden="false" customHeight="false" outlineLevel="0" collapsed="false">
      <c r="A229" s="71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73"/>
      <c r="AU229" s="73"/>
      <c r="AV229" s="73"/>
      <c r="AW229" s="73"/>
      <c r="AX229" s="73"/>
      <c r="AY229" s="73"/>
      <c r="AZ229" s="73"/>
      <c r="BA229" s="73"/>
      <c r="BB229" s="73"/>
      <c r="BC229" s="73"/>
      <c r="BD229" s="73"/>
      <c r="BE229" s="73"/>
      <c r="BF229" s="73"/>
      <c r="BG229" s="73"/>
      <c r="BH229" s="73"/>
      <c r="BI229" s="73"/>
      <c r="BJ229" s="73"/>
      <c r="BK229" s="73"/>
      <c r="BL229" s="73"/>
      <c r="BM229" s="73"/>
      <c r="BN229" s="73"/>
      <c r="BO229" s="73"/>
      <c r="BP229" s="73"/>
      <c r="BQ229" s="73"/>
      <c r="BR229" s="73"/>
      <c r="BS229" s="73"/>
      <c r="BT229" s="73"/>
      <c r="BU229" s="73"/>
      <c r="BV229" s="73"/>
      <c r="BW229" s="73"/>
      <c r="BX229" s="73"/>
      <c r="BY229" s="73"/>
      <c r="BZ229" s="73"/>
      <c r="CA229" s="73"/>
      <c r="CB229" s="73"/>
      <c r="CC229" s="73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73"/>
      <c r="CQ229" s="73"/>
      <c r="CR229" s="73"/>
      <c r="CS229" s="73"/>
      <c r="CT229" s="73"/>
      <c r="CU229" s="73"/>
      <c r="CV229" s="73"/>
      <c r="CW229" s="73"/>
      <c r="CX229" s="73"/>
      <c r="CY229" s="73"/>
      <c r="CZ229" s="73"/>
      <c r="DA229" s="73"/>
      <c r="DB229" s="73"/>
      <c r="DC229" s="73"/>
      <c r="DD229" s="73"/>
      <c r="DE229" s="73"/>
      <c r="DF229" s="73"/>
      <c r="DG229" s="73"/>
      <c r="DH229" s="73"/>
      <c r="DI229" s="73"/>
      <c r="DJ229" s="73"/>
      <c r="DK229" s="73"/>
      <c r="DL229" s="73"/>
      <c r="DM229" s="73"/>
      <c r="DN229" s="73"/>
      <c r="DO229" s="73"/>
      <c r="DP229" s="73"/>
      <c r="DQ229" s="73"/>
      <c r="DR229" s="73"/>
      <c r="DS229" s="73"/>
      <c r="DT229" s="73"/>
      <c r="DU229" s="73"/>
      <c r="DV229" s="73"/>
      <c r="DW229" s="73"/>
      <c r="DX229" s="73"/>
      <c r="DY229" s="73"/>
      <c r="DZ229" s="73"/>
      <c r="EA229" s="73"/>
      <c r="EB229" s="73"/>
      <c r="EC229" s="73"/>
      <c r="ED229" s="73"/>
      <c r="EE229" s="73"/>
      <c r="EF229" s="73"/>
      <c r="EG229" s="73"/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  <c r="ES229" s="73"/>
      <c r="ET229" s="73"/>
      <c r="EU229" s="73"/>
      <c r="EV229" s="73"/>
      <c r="EW229" s="73"/>
      <c r="EX229" s="73"/>
      <c r="EY229" s="73"/>
      <c r="EZ229" s="73"/>
      <c r="FA229" s="73"/>
      <c r="FB229" s="73"/>
      <c r="FC229" s="73"/>
      <c r="FD229" s="73"/>
      <c r="FE229" s="73"/>
      <c r="FF229" s="73"/>
      <c r="FG229" s="73"/>
      <c r="FH229" s="73"/>
      <c r="FI229" s="73"/>
      <c r="FJ229" s="73"/>
      <c r="FK229" s="73"/>
      <c r="FL229" s="73"/>
      <c r="FM229" s="73"/>
      <c r="FN229" s="73"/>
      <c r="FO229" s="73"/>
      <c r="FP229" s="73"/>
      <c r="FQ229" s="73"/>
      <c r="FR229" s="73"/>
      <c r="FS229" s="73"/>
      <c r="FT229" s="73"/>
      <c r="FU229" s="73"/>
      <c r="FV229" s="73"/>
      <c r="FW229" s="73"/>
      <c r="FX229" s="73"/>
      <c r="FY229" s="73"/>
      <c r="FZ229" s="73"/>
      <c r="GA229" s="73"/>
      <c r="GB229" s="73"/>
      <c r="GC229" s="73"/>
      <c r="GD229" s="73"/>
      <c r="GE229" s="73"/>
      <c r="GF229" s="73"/>
      <c r="GG229" s="73"/>
      <c r="GH229" s="73"/>
      <c r="GI229" s="73"/>
      <c r="GJ229" s="73"/>
      <c r="GK229" s="73"/>
      <c r="GL229" s="73"/>
      <c r="GM229" s="73"/>
      <c r="GN229" s="73"/>
      <c r="GO229" s="73"/>
      <c r="GP229" s="73"/>
      <c r="GQ229" s="73"/>
      <c r="GR229" s="73"/>
      <c r="GS229" s="73"/>
      <c r="GT229" s="73"/>
      <c r="GU229" s="73"/>
      <c r="GV229" s="73"/>
      <c r="GW229" s="73"/>
      <c r="GX229" s="73"/>
      <c r="GY229" s="73"/>
      <c r="GZ229" s="73"/>
      <c r="HA229" s="73"/>
      <c r="HB229" s="73"/>
      <c r="HC229" s="73"/>
      <c r="HD229" s="73"/>
      <c r="HE229" s="73"/>
      <c r="HF229" s="73"/>
      <c r="HG229" s="73"/>
      <c r="HH229" s="73"/>
      <c r="HI229" s="73"/>
      <c r="HJ229" s="73"/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</row>
    <row r="230" customFormat="false" ht="15" hidden="false" customHeight="false" outlineLevel="0" collapsed="false">
      <c r="A230" s="71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  <c r="AJ230" s="73"/>
      <c r="AK230" s="73"/>
      <c r="AL230" s="73"/>
      <c r="AM230" s="73"/>
      <c r="AN230" s="73"/>
      <c r="AO230" s="73"/>
      <c r="AP230" s="73"/>
      <c r="AQ230" s="73"/>
      <c r="AR230" s="73"/>
      <c r="AS230" s="73"/>
      <c r="AT230" s="73"/>
      <c r="AU230" s="73"/>
      <c r="AV230" s="73"/>
      <c r="AW230" s="73"/>
      <c r="AX230" s="73"/>
      <c r="AY230" s="73"/>
      <c r="AZ230" s="73"/>
      <c r="BA230" s="73"/>
      <c r="BB230" s="73"/>
      <c r="BC230" s="73"/>
      <c r="BD230" s="73"/>
      <c r="BE230" s="73"/>
      <c r="BF230" s="73"/>
      <c r="BG230" s="73"/>
      <c r="BH230" s="73"/>
      <c r="BI230" s="73"/>
      <c r="BJ230" s="73"/>
      <c r="BK230" s="73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73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73"/>
      <c r="CQ230" s="73"/>
      <c r="CR230" s="73"/>
      <c r="CS230" s="73"/>
      <c r="CT230" s="73"/>
      <c r="CU230" s="73"/>
      <c r="CV230" s="73"/>
      <c r="CW230" s="73"/>
      <c r="CX230" s="73"/>
      <c r="CY230" s="73"/>
      <c r="CZ230" s="73"/>
      <c r="DA230" s="73"/>
      <c r="DB230" s="73"/>
      <c r="DC230" s="73"/>
      <c r="DD230" s="73"/>
      <c r="DE230" s="73"/>
      <c r="DF230" s="73"/>
      <c r="DG230" s="73"/>
      <c r="DH230" s="73"/>
      <c r="DI230" s="73"/>
      <c r="DJ230" s="73"/>
      <c r="DK230" s="73"/>
      <c r="DL230" s="73"/>
      <c r="DM230" s="73"/>
      <c r="DN230" s="73"/>
      <c r="DO230" s="73"/>
      <c r="DP230" s="73"/>
      <c r="DQ230" s="73"/>
      <c r="DR230" s="73"/>
      <c r="DS230" s="73"/>
      <c r="DT230" s="73"/>
      <c r="DU230" s="73"/>
      <c r="DV230" s="73"/>
      <c r="DW230" s="73"/>
      <c r="DX230" s="73"/>
      <c r="DY230" s="73"/>
      <c r="DZ230" s="73"/>
      <c r="EA230" s="73"/>
      <c r="EB230" s="73"/>
      <c r="EC230" s="73"/>
      <c r="ED230" s="73"/>
      <c r="EE230" s="73"/>
      <c r="EF230" s="73"/>
      <c r="EG230" s="73"/>
      <c r="EH230" s="73"/>
      <c r="EI230" s="73"/>
      <c r="EJ230" s="73"/>
      <c r="EK230" s="73"/>
      <c r="EL230" s="73"/>
      <c r="EM230" s="73"/>
      <c r="EN230" s="73"/>
      <c r="EO230" s="73"/>
      <c r="EP230" s="73"/>
      <c r="EQ230" s="73"/>
      <c r="ER230" s="73"/>
      <c r="ES230" s="73"/>
      <c r="ET230" s="73"/>
      <c r="EU230" s="73"/>
      <c r="EV230" s="73"/>
      <c r="EW230" s="73"/>
      <c r="EX230" s="73"/>
      <c r="EY230" s="73"/>
      <c r="EZ230" s="73"/>
      <c r="FA230" s="73"/>
      <c r="FB230" s="73"/>
      <c r="FC230" s="73"/>
      <c r="FD230" s="73"/>
      <c r="FE230" s="73"/>
      <c r="FF230" s="73"/>
      <c r="FG230" s="73"/>
      <c r="FH230" s="73"/>
      <c r="FI230" s="73"/>
      <c r="FJ230" s="73"/>
      <c r="FK230" s="73"/>
      <c r="FL230" s="73"/>
      <c r="FM230" s="73"/>
      <c r="FN230" s="73"/>
      <c r="FO230" s="73"/>
      <c r="FP230" s="73"/>
      <c r="FQ230" s="73"/>
      <c r="FR230" s="73"/>
      <c r="FS230" s="73"/>
      <c r="FT230" s="73"/>
      <c r="FU230" s="73"/>
      <c r="FV230" s="73"/>
      <c r="FW230" s="73"/>
      <c r="FX230" s="73"/>
      <c r="FY230" s="73"/>
      <c r="FZ230" s="73"/>
      <c r="GA230" s="73"/>
      <c r="GB230" s="73"/>
      <c r="GC230" s="73"/>
      <c r="GD230" s="73"/>
      <c r="GE230" s="73"/>
      <c r="GF230" s="73"/>
      <c r="GG230" s="73"/>
      <c r="GH230" s="73"/>
      <c r="GI230" s="73"/>
      <c r="GJ230" s="73"/>
      <c r="GK230" s="73"/>
      <c r="GL230" s="73"/>
      <c r="GM230" s="73"/>
      <c r="GN230" s="73"/>
      <c r="GO230" s="73"/>
      <c r="GP230" s="73"/>
      <c r="GQ230" s="73"/>
      <c r="GR230" s="73"/>
      <c r="GS230" s="73"/>
      <c r="GT230" s="73"/>
      <c r="GU230" s="73"/>
      <c r="GV230" s="73"/>
      <c r="GW230" s="73"/>
      <c r="GX230" s="73"/>
      <c r="GY230" s="73"/>
      <c r="GZ230" s="73"/>
      <c r="HA230" s="73"/>
      <c r="HB230" s="73"/>
      <c r="HC230" s="73"/>
      <c r="HD230" s="73"/>
      <c r="HE230" s="73"/>
      <c r="HF230" s="73"/>
      <c r="HG230" s="73"/>
      <c r="HH230" s="73"/>
      <c r="HI230" s="73"/>
      <c r="HJ230" s="73"/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</row>
    <row r="231" customFormat="false" ht="15" hidden="false" customHeight="false" outlineLevel="0" collapsed="false">
      <c r="A231" s="71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  <c r="AJ231" s="73"/>
      <c r="AK231" s="73"/>
      <c r="AL231" s="73"/>
      <c r="AM231" s="73"/>
      <c r="AN231" s="73"/>
      <c r="AO231" s="73"/>
      <c r="AP231" s="73"/>
      <c r="AQ231" s="73"/>
      <c r="AR231" s="73"/>
      <c r="AS231" s="73"/>
      <c r="AT231" s="73"/>
      <c r="AU231" s="73"/>
      <c r="AV231" s="73"/>
      <c r="AW231" s="73"/>
      <c r="AX231" s="73"/>
      <c r="AY231" s="73"/>
      <c r="AZ231" s="73"/>
      <c r="BA231" s="73"/>
      <c r="BB231" s="73"/>
      <c r="BC231" s="73"/>
      <c r="BD231" s="73"/>
      <c r="BE231" s="73"/>
      <c r="BF231" s="73"/>
      <c r="BG231" s="73"/>
      <c r="BH231" s="73"/>
      <c r="BI231" s="73"/>
      <c r="BJ231" s="73"/>
      <c r="BK231" s="73"/>
      <c r="BL231" s="73"/>
      <c r="BM231" s="73"/>
      <c r="BN231" s="73"/>
      <c r="BO231" s="73"/>
      <c r="BP231" s="73"/>
      <c r="BQ231" s="73"/>
      <c r="BR231" s="73"/>
      <c r="BS231" s="73"/>
      <c r="BT231" s="73"/>
      <c r="BU231" s="73"/>
      <c r="BV231" s="73"/>
      <c r="BW231" s="73"/>
      <c r="BX231" s="73"/>
      <c r="BY231" s="73"/>
      <c r="BZ231" s="73"/>
      <c r="CA231" s="73"/>
      <c r="CB231" s="73"/>
      <c r="CC231" s="73"/>
      <c r="CD231" s="73"/>
      <c r="CE231" s="73"/>
      <c r="CF231" s="73"/>
      <c r="CG231" s="73"/>
      <c r="CH231" s="73"/>
      <c r="CI231" s="73"/>
      <c r="CJ231" s="73"/>
      <c r="CK231" s="73"/>
      <c r="CL231" s="73"/>
      <c r="CM231" s="73"/>
      <c r="CN231" s="73"/>
      <c r="CO231" s="73"/>
      <c r="CP231" s="73"/>
      <c r="CQ231" s="73"/>
      <c r="CR231" s="73"/>
      <c r="CS231" s="73"/>
      <c r="CT231" s="73"/>
      <c r="CU231" s="73"/>
      <c r="CV231" s="73"/>
      <c r="CW231" s="73"/>
      <c r="CX231" s="73"/>
      <c r="CY231" s="73"/>
      <c r="CZ231" s="73"/>
      <c r="DA231" s="73"/>
      <c r="DB231" s="73"/>
      <c r="DC231" s="73"/>
      <c r="DD231" s="73"/>
      <c r="DE231" s="73"/>
      <c r="DF231" s="73"/>
      <c r="DG231" s="73"/>
      <c r="DH231" s="73"/>
      <c r="DI231" s="73"/>
      <c r="DJ231" s="73"/>
      <c r="DK231" s="73"/>
      <c r="DL231" s="73"/>
      <c r="DM231" s="73"/>
      <c r="DN231" s="73"/>
      <c r="DO231" s="73"/>
      <c r="DP231" s="73"/>
      <c r="DQ231" s="73"/>
      <c r="DR231" s="73"/>
      <c r="DS231" s="73"/>
      <c r="DT231" s="73"/>
      <c r="DU231" s="73"/>
      <c r="DV231" s="73"/>
      <c r="DW231" s="73"/>
      <c r="DX231" s="73"/>
      <c r="DY231" s="73"/>
      <c r="DZ231" s="73"/>
      <c r="EA231" s="73"/>
      <c r="EB231" s="73"/>
      <c r="EC231" s="73"/>
      <c r="ED231" s="73"/>
      <c r="EE231" s="73"/>
      <c r="EF231" s="73"/>
      <c r="EG231" s="73"/>
      <c r="EH231" s="73"/>
      <c r="EI231" s="73"/>
      <c r="EJ231" s="73"/>
      <c r="EK231" s="73"/>
      <c r="EL231" s="73"/>
      <c r="EM231" s="73"/>
      <c r="EN231" s="73"/>
      <c r="EO231" s="73"/>
      <c r="EP231" s="73"/>
      <c r="EQ231" s="73"/>
      <c r="ER231" s="73"/>
      <c r="ES231" s="73"/>
      <c r="ET231" s="73"/>
      <c r="EU231" s="73"/>
      <c r="EV231" s="73"/>
      <c r="EW231" s="73"/>
      <c r="EX231" s="73"/>
      <c r="EY231" s="73"/>
      <c r="EZ231" s="73"/>
      <c r="FA231" s="73"/>
      <c r="FB231" s="73"/>
      <c r="FC231" s="73"/>
      <c r="FD231" s="73"/>
      <c r="FE231" s="73"/>
      <c r="FF231" s="73"/>
      <c r="FG231" s="73"/>
      <c r="FH231" s="73"/>
      <c r="FI231" s="73"/>
      <c r="FJ231" s="73"/>
      <c r="FK231" s="73"/>
      <c r="FL231" s="73"/>
      <c r="FM231" s="73"/>
      <c r="FN231" s="73"/>
      <c r="FO231" s="73"/>
      <c r="FP231" s="73"/>
      <c r="FQ231" s="73"/>
      <c r="FR231" s="73"/>
      <c r="FS231" s="73"/>
      <c r="FT231" s="73"/>
      <c r="FU231" s="73"/>
      <c r="FV231" s="73"/>
      <c r="FW231" s="73"/>
      <c r="FX231" s="73"/>
      <c r="FY231" s="73"/>
      <c r="FZ231" s="73"/>
      <c r="GA231" s="73"/>
      <c r="GB231" s="73"/>
      <c r="GC231" s="73"/>
      <c r="GD231" s="73"/>
      <c r="GE231" s="73"/>
      <c r="GF231" s="73"/>
      <c r="GG231" s="73"/>
      <c r="GH231" s="73"/>
      <c r="GI231" s="73"/>
      <c r="GJ231" s="73"/>
      <c r="GK231" s="73"/>
      <c r="GL231" s="73"/>
      <c r="GM231" s="73"/>
      <c r="GN231" s="73"/>
      <c r="GO231" s="73"/>
      <c r="GP231" s="73"/>
      <c r="GQ231" s="73"/>
      <c r="GR231" s="73"/>
      <c r="GS231" s="73"/>
      <c r="GT231" s="73"/>
      <c r="GU231" s="73"/>
      <c r="GV231" s="73"/>
      <c r="GW231" s="73"/>
      <c r="GX231" s="73"/>
      <c r="GY231" s="73"/>
      <c r="GZ231" s="73"/>
      <c r="HA231" s="73"/>
      <c r="HB231" s="73"/>
      <c r="HC231" s="73"/>
      <c r="HD231" s="73"/>
      <c r="HE231" s="73"/>
      <c r="HF231" s="73"/>
      <c r="HG231" s="73"/>
      <c r="HH231" s="73"/>
      <c r="HI231" s="73"/>
      <c r="HJ231" s="73"/>
      <c r="HK231" s="73"/>
      <c r="HL231" s="73"/>
      <c r="HM231" s="73"/>
      <c r="HN231" s="73"/>
      <c r="HO231" s="73"/>
      <c r="HP231" s="73"/>
      <c r="HQ231" s="73"/>
      <c r="HR231" s="73"/>
      <c r="HS231" s="73"/>
      <c r="HT231" s="73"/>
      <c r="HU231" s="73"/>
      <c r="HV231" s="73"/>
      <c r="HW231" s="73"/>
      <c r="HX231" s="73"/>
      <c r="HY231" s="73"/>
      <c r="HZ231" s="73"/>
      <c r="IA231" s="73"/>
      <c r="IB231" s="73"/>
      <c r="IC231" s="73"/>
      <c r="ID231" s="73"/>
      <c r="IE231" s="73"/>
      <c r="IF231" s="73"/>
      <c r="IG231" s="73"/>
    </row>
    <row r="232" customFormat="false" ht="15" hidden="false" customHeight="false" outlineLevel="0" collapsed="false">
      <c r="A232" s="71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73"/>
      <c r="CA232" s="73"/>
      <c r="CB232" s="73"/>
      <c r="CC232" s="73"/>
      <c r="CD232" s="73"/>
      <c r="CE232" s="73"/>
      <c r="CF232" s="73"/>
      <c r="CG232" s="73"/>
      <c r="CH232" s="73"/>
      <c r="CI232" s="73"/>
      <c r="CJ232" s="73"/>
      <c r="CK232" s="73"/>
      <c r="CL232" s="73"/>
      <c r="CM232" s="73"/>
      <c r="CN232" s="73"/>
      <c r="CO232" s="73"/>
      <c r="CP232" s="73"/>
      <c r="CQ232" s="73"/>
      <c r="CR232" s="73"/>
      <c r="CS232" s="73"/>
      <c r="CT232" s="73"/>
      <c r="CU232" s="73"/>
      <c r="CV232" s="73"/>
      <c r="CW232" s="73"/>
      <c r="CX232" s="73"/>
      <c r="CY232" s="73"/>
      <c r="CZ232" s="73"/>
      <c r="DA232" s="73"/>
      <c r="DB232" s="73"/>
      <c r="DC232" s="73"/>
      <c r="DD232" s="73"/>
      <c r="DE232" s="73"/>
      <c r="DF232" s="73"/>
      <c r="DG232" s="73"/>
      <c r="DH232" s="73"/>
      <c r="DI232" s="73"/>
      <c r="DJ232" s="73"/>
      <c r="DK232" s="73"/>
      <c r="DL232" s="73"/>
      <c r="DM232" s="73"/>
      <c r="DN232" s="73"/>
      <c r="DO232" s="73"/>
      <c r="DP232" s="73"/>
      <c r="DQ232" s="73"/>
      <c r="DR232" s="73"/>
      <c r="DS232" s="73"/>
      <c r="DT232" s="73"/>
      <c r="DU232" s="73"/>
      <c r="DV232" s="73"/>
      <c r="DW232" s="73"/>
      <c r="DX232" s="73"/>
      <c r="DY232" s="73"/>
      <c r="DZ232" s="73"/>
      <c r="EA232" s="73"/>
      <c r="EB232" s="73"/>
      <c r="EC232" s="73"/>
      <c r="ED232" s="73"/>
      <c r="EE232" s="73"/>
      <c r="EF232" s="73"/>
      <c r="EG232" s="73"/>
      <c r="EH232" s="73"/>
      <c r="EI232" s="73"/>
      <c r="EJ232" s="73"/>
      <c r="EK232" s="73"/>
      <c r="EL232" s="73"/>
      <c r="EM232" s="73"/>
      <c r="EN232" s="73"/>
      <c r="EO232" s="73"/>
      <c r="EP232" s="73"/>
      <c r="EQ232" s="73"/>
      <c r="ER232" s="73"/>
      <c r="ES232" s="73"/>
      <c r="ET232" s="73"/>
      <c r="EU232" s="73"/>
      <c r="EV232" s="73"/>
      <c r="EW232" s="73"/>
      <c r="EX232" s="73"/>
      <c r="EY232" s="73"/>
      <c r="EZ232" s="73"/>
      <c r="FA232" s="73"/>
      <c r="FB232" s="73"/>
      <c r="FC232" s="73"/>
      <c r="FD232" s="73"/>
      <c r="FE232" s="73"/>
      <c r="FF232" s="73"/>
      <c r="FG232" s="73"/>
      <c r="FH232" s="73"/>
      <c r="FI232" s="73"/>
      <c r="FJ232" s="73"/>
      <c r="FK232" s="73"/>
      <c r="FL232" s="73"/>
      <c r="FM232" s="73"/>
      <c r="FN232" s="73"/>
      <c r="FO232" s="73"/>
      <c r="FP232" s="73"/>
      <c r="FQ232" s="73"/>
      <c r="FR232" s="73"/>
      <c r="FS232" s="73"/>
      <c r="FT232" s="73"/>
      <c r="FU232" s="73"/>
      <c r="FV232" s="73"/>
      <c r="FW232" s="73"/>
      <c r="FX232" s="73"/>
      <c r="FY232" s="73"/>
      <c r="FZ232" s="73"/>
      <c r="GA232" s="73"/>
      <c r="GB232" s="73"/>
      <c r="GC232" s="73"/>
      <c r="GD232" s="73"/>
      <c r="GE232" s="73"/>
      <c r="GF232" s="73"/>
      <c r="GG232" s="73"/>
      <c r="GH232" s="73"/>
      <c r="GI232" s="73"/>
      <c r="GJ232" s="73"/>
      <c r="GK232" s="73"/>
      <c r="GL232" s="73"/>
      <c r="GM232" s="73"/>
      <c r="GN232" s="73"/>
      <c r="GO232" s="73"/>
      <c r="GP232" s="73"/>
      <c r="GQ232" s="73"/>
      <c r="GR232" s="73"/>
      <c r="GS232" s="73"/>
      <c r="GT232" s="73"/>
      <c r="GU232" s="73"/>
      <c r="GV232" s="73"/>
      <c r="GW232" s="73"/>
      <c r="GX232" s="73"/>
      <c r="GY232" s="73"/>
      <c r="GZ232" s="73"/>
      <c r="HA232" s="73"/>
      <c r="HB232" s="73"/>
      <c r="HC232" s="73"/>
      <c r="HD232" s="73"/>
      <c r="HE232" s="73"/>
      <c r="HF232" s="73"/>
      <c r="HG232" s="73"/>
      <c r="HH232" s="73"/>
      <c r="HI232" s="73"/>
      <c r="HJ232" s="73"/>
      <c r="HK232" s="73"/>
      <c r="HL232" s="73"/>
      <c r="HM232" s="73"/>
      <c r="HN232" s="73"/>
      <c r="HO232" s="73"/>
      <c r="HP232" s="73"/>
      <c r="HQ232" s="73"/>
      <c r="HR232" s="73"/>
      <c r="HS232" s="73"/>
      <c r="HT232" s="73"/>
      <c r="HU232" s="73"/>
      <c r="HV232" s="73"/>
      <c r="HW232" s="73"/>
      <c r="HX232" s="73"/>
      <c r="HY232" s="73"/>
      <c r="HZ232" s="73"/>
      <c r="IA232" s="73"/>
      <c r="IB232" s="73"/>
      <c r="IC232" s="73"/>
      <c r="ID232" s="73"/>
      <c r="IE232" s="73"/>
      <c r="IF232" s="73"/>
      <c r="IG232" s="73"/>
    </row>
    <row r="233" customFormat="false" ht="15" hidden="false" customHeight="false" outlineLevel="0" collapsed="false">
      <c r="A233" s="71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  <c r="AJ233" s="73"/>
      <c r="AK233" s="73"/>
      <c r="AL233" s="73"/>
      <c r="AM233" s="73"/>
      <c r="AN233" s="73"/>
      <c r="AO233" s="73"/>
      <c r="AP233" s="73"/>
      <c r="AQ233" s="73"/>
      <c r="AR233" s="73"/>
      <c r="AS233" s="73"/>
      <c r="AT233" s="73"/>
      <c r="AU233" s="73"/>
      <c r="AV233" s="73"/>
      <c r="AW233" s="73"/>
      <c r="AX233" s="73"/>
      <c r="AY233" s="73"/>
      <c r="AZ233" s="73"/>
      <c r="BA233" s="73"/>
      <c r="BB233" s="73"/>
      <c r="BC233" s="73"/>
      <c r="BD233" s="73"/>
      <c r="BE233" s="73"/>
      <c r="BF233" s="73"/>
      <c r="BG233" s="73"/>
      <c r="BH233" s="73"/>
      <c r="BI233" s="73"/>
      <c r="BJ233" s="73"/>
      <c r="BK233" s="73"/>
      <c r="BL233" s="73"/>
      <c r="BM233" s="73"/>
      <c r="BN233" s="73"/>
      <c r="BO233" s="73"/>
      <c r="BP233" s="73"/>
      <c r="BQ233" s="73"/>
      <c r="BR233" s="73"/>
      <c r="BS233" s="73"/>
      <c r="BT233" s="73"/>
      <c r="BU233" s="73"/>
      <c r="BV233" s="73"/>
      <c r="BW233" s="73"/>
      <c r="BX233" s="73"/>
      <c r="BY233" s="73"/>
      <c r="BZ233" s="73"/>
      <c r="CA233" s="73"/>
      <c r="CB233" s="73"/>
      <c r="CC233" s="73"/>
      <c r="CD233" s="73"/>
      <c r="CE233" s="73"/>
      <c r="CF233" s="73"/>
      <c r="CG233" s="73"/>
      <c r="CH233" s="73"/>
      <c r="CI233" s="73"/>
      <c r="CJ233" s="73"/>
      <c r="CK233" s="73"/>
      <c r="CL233" s="73"/>
      <c r="CM233" s="73"/>
      <c r="CN233" s="73"/>
      <c r="CO233" s="73"/>
      <c r="CP233" s="73"/>
      <c r="CQ233" s="73"/>
      <c r="CR233" s="73"/>
      <c r="CS233" s="73"/>
      <c r="CT233" s="73"/>
      <c r="CU233" s="73"/>
      <c r="CV233" s="73"/>
      <c r="CW233" s="73"/>
      <c r="CX233" s="73"/>
      <c r="CY233" s="73"/>
      <c r="CZ233" s="73"/>
      <c r="DA233" s="73"/>
      <c r="DB233" s="73"/>
      <c r="DC233" s="73"/>
      <c r="DD233" s="73"/>
      <c r="DE233" s="73"/>
      <c r="DF233" s="73"/>
      <c r="DG233" s="73"/>
      <c r="DH233" s="73"/>
      <c r="DI233" s="73"/>
      <c r="DJ233" s="73"/>
      <c r="DK233" s="73"/>
      <c r="DL233" s="73"/>
      <c r="DM233" s="73"/>
      <c r="DN233" s="73"/>
      <c r="DO233" s="73"/>
      <c r="DP233" s="73"/>
      <c r="DQ233" s="73"/>
      <c r="DR233" s="73"/>
      <c r="DS233" s="73"/>
      <c r="DT233" s="73"/>
      <c r="DU233" s="73"/>
      <c r="DV233" s="73"/>
      <c r="DW233" s="73"/>
      <c r="DX233" s="73"/>
      <c r="DY233" s="73"/>
      <c r="DZ233" s="73"/>
      <c r="EA233" s="73"/>
      <c r="EB233" s="73"/>
      <c r="EC233" s="73"/>
      <c r="ED233" s="73"/>
      <c r="EE233" s="73"/>
      <c r="EF233" s="73"/>
      <c r="EG233" s="73"/>
      <c r="EH233" s="73"/>
      <c r="EI233" s="73"/>
      <c r="EJ233" s="73"/>
      <c r="EK233" s="73"/>
      <c r="EL233" s="73"/>
      <c r="EM233" s="73"/>
      <c r="EN233" s="73"/>
      <c r="EO233" s="73"/>
      <c r="EP233" s="73"/>
      <c r="EQ233" s="73"/>
      <c r="ER233" s="73"/>
      <c r="ES233" s="73"/>
      <c r="ET233" s="73"/>
      <c r="EU233" s="73"/>
      <c r="EV233" s="73"/>
      <c r="EW233" s="73"/>
      <c r="EX233" s="73"/>
      <c r="EY233" s="73"/>
      <c r="EZ233" s="73"/>
      <c r="FA233" s="73"/>
      <c r="FB233" s="73"/>
      <c r="FC233" s="73"/>
      <c r="FD233" s="73"/>
      <c r="FE233" s="73"/>
      <c r="FF233" s="73"/>
      <c r="FG233" s="73"/>
      <c r="FH233" s="73"/>
      <c r="FI233" s="73"/>
      <c r="FJ233" s="73"/>
      <c r="FK233" s="73"/>
      <c r="FL233" s="73"/>
      <c r="FM233" s="73"/>
      <c r="FN233" s="73"/>
      <c r="FO233" s="73"/>
      <c r="FP233" s="73"/>
      <c r="FQ233" s="73"/>
      <c r="FR233" s="73"/>
      <c r="FS233" s="73"/>
      <c r="FT233" s="73"/>
      <c r="FU233" s="73"/>
      <c r="FV233" s="73"/>
      <c r="FW233" s="73"/>
      <c r="FX233" s="73"/>
      <c r="FY233" s="73"/>
      <c r="FZ233" s="73"/>
      <c r="GA233" s="73"/>
      <c r="GB233" s="73"/>
      <c r="GC233" s="73"/>
      <c r="GD233" s="73"/>
      <c r="GE233" s="73"/>
      <c r="GF233" s="73"/>
      <c r="GG233" s="73"/>
      <c r="GH233" s="73"/>
      <c r="GI233" s="73"/>
      <c r="GJ233" s="73"/>
      <c r="GK233" s="73"/>
      <c r="GL233" s="73"/>
      <c r="GM233" s="73"/>
      <c r="GN233" s="73"/>
      <c r="GO233" s="73"/>
      <c r="GP233" s="73"/>
      <c r="GQ233" s="73"/>
      <c r="GR233" s="73"/>
      <c r="GS233" s="73"/>
      <c r="GT233" s="73"/>
      <c r="GU233" s="73"/>
      <c r="GV233" s="73"/>
      <c r="GW233" s="73"/>
      <c r="GX233" s="73"/>
      <c r="GY233" s="73"/>
      <c r="GZ233" s="73"/>
      <c r="HA233" s="73"/>
      <c r="HB233" s="73"/>
      <c r="HC233" s="73"/>
      <c r="HD233" s="73"/>
      <c r="HE233" s="73"/>
      <c r="HF233" s="73"/>
      <c r="HG233" s="73"/>
      <c r="HH233" s="73"/>
      <c r="HI233" s="73"/>
      <c r="HJ233" s="73"/>
      <c r="HK233" s="73"/>
      <c r="HL233" s="73"/>
      <c r="HM233" s="73"/>
      <c r="HN233" s="73"/>
      <c r="HO233" s="73"/>
      <c r="HP233" s="73"/>
      <c r="HQ233" s="73"/>
      <c r="HR233" s="73"/>
      <c r="HS233" s="73"/>
      <c r="HT233" s="73"/>
      <c r="HU233" s="73"/>
      <c r="HV233" s="73"/>
      <c r="HW233" s="73"/>
      <c r="HX233" s="73"/>
      <c r="HY233" s="73"/>
      <c r="HZ233" s="73"/>
      <c r="IA233" s="73"/>
      <c r="IB233" s="73"/>
      <c r="IC233" s="73"/>
      <c r="ID233" s="73"/>
      <c r="IE233" s="73"/>
      <c r="IF233" s="73"/>
      <c r="IG233" s="73"/>
    </row>
    <row r="234" customFormat="false" ht="15" hidden="false" customHeight="false" outlineLevel="0" collapsed="false">
      <c r="A234" s="71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3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3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3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3"/>
      <c r="EY234" s="73"/>
      <c r="EZ234" s="73"/>
      <c r="FA234" s="73"/>
      <c r="FB234" s="73"/>
      <c r="FC234" s="73"/>
      <c r="FD234" s="73"/>
      <c r="FE234" s="73"/>
      <c r="FF234" s="73"/>
      <c r="FG234" s="73"/>
      <c r="FH234" s="73"/>
      <c r="FI234" s="73"/>
      <c r="FJ234" s="73"/>
      <c r="FK234" s="73"/>
      <c r="FL234" s="73"/>
      <c r="FM234" s="73"/>
      <c r="FN234" s="73"/>
      <c r="FO234" s="73"/>
      <c r="FP234" s="73"/>
      <c r="FQ234" s="73"/>
      <c r="FR234" s="73"/>
      <c r="FS234" s="73"/>
      <c r="FT234" s="73"/>
      <c r="FU234" s="73"/>
      <c r="FV234" s="73"/>
      <c r="FW234" s="73"/>
      <c r="FX234" s="73"/>
      <c r="FY234" s="73"/>
      <c r="FZ234" s="73"/>
      <c r="GA234" s="73"/>
      <c r="GB234" s="73"/>
      <c r="GC234" s="73"/>
      <c r="GD234" s="73"/>
      <c r="GE234" s="73"/>
      <c r="GF234" s="73"/>
      <c r="GG234" s="73"/>
      <c r="GH234" s="73"/>
      <c r="GI234" s="73"/>
      <c r="GJ234" s="73"/>
      <c r="GK234" s="73"/>
      <c r="GL234" s="73"/>
      <c r="GM234" s="73"/>
      <c r="GN234" s="73"/>
      <c r="GO234" s="73"/>
      <c r="GP234" s="73"/>
      <c r="GQ234" s="73"/>
      <c r="GR234" s="73"/>
      <c r="GS234" s="73"/>
      <c r="GT234" s="73"/>
      <c r="GU234" s="73"/>
      <c r="GV234" s="73"/>
      <c r="GW234" s="73"/>
      <c r="GX234" s="73"/>
      <c r="GY234" s="73"/>
      <c r="GZ234" s="73"/>
      <c r="HA234" s="73"/>
      <c r="HB234" s="73"/>
      <c r="HC234" s="73"/>
      <c r="HD234" s="73"/>
      <c r="HE234" s="73"/>
      <c r="HF234" s="73"/>
      <c r="HG234" s="73"/>
      <c r="HH234" s="73"/>
      <c r="HI234" s="73"/>
      <c r="HJ234" s="73"/>
      <c r="HK234" s="73"/>
      <c r="HL234" s="73"/>
      <c r="HM234" s="73"/>
      <c r="HN234" s="73"/>
      <c r="HO234" s="73"/>
      <c r="HP234" s="73"/>
      <c r="HQ234" s="73"/>
      <c r="HR234" s="73"/>
      <c r="HS234" s="73"/>
      <c r="HT234" s="73"/>
      <c r="HU234" s="73"/>
      <c r="HV234" s="73"/>
      <c r="HW234" s="73"/>
      <c r="HX234" s="73"/>
      <c r="HY234" s="73"/>
      <c r="HZ234" s="73"/>
      <c r="IA234" s="73"/>
      <c r="IB234" s="73"/>
      <c r="IC234" s="73"/>
      <c r="ID234" s="73"/>
      <c r="IE234" s="73"/>
      <c r="IF234" s="73"/>
      <c r="IG234" s="73"/>
    </row>
    <row r="235" customFormat="false" ht="15" hidden="false" customHeight="false" outlineLevel="0" collapsed="false">
      <c r="A235" s="71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73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73"/>
      <c r="CV235" s="73"/>
      <c r="CW235" s="73"/>
      <c r="CX235" s="73"/>
      <c r="CY235" s="73"/>
      <c r="CZ235" s="73"/>
      <c r="DA235" s="73"/>
      <c r="DB235" s="73"/>
      <c r="DC235" s="73"/>
      <c r="DD235" s="73"/>
      <c r="DE235" s="73"/>
      <c r="DF235" s="73"/>
      <c r="DG235" s="73"/>
      <c r="DH235" s="73"/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73"/>
      <c r="EH235" s="73"/>
      <c r="EI235" s="73"/>
      <c r="EJ235" s="73"/>
      <c r="EK235" s="73"/>
      <c r="EL235" s="73"/>
      <c r="EM235" s="73"/>
      <c r="EN235" s="73"/>
      <c r="EO235" s="73"/>
      <c r="EP235" s="73"/>
      <c r="EQ235" s="73"/>
      <c r="ER235" s="73"/>
      <c r="ES235" s="73"/>
      <c r="ET235" s="73"/>
      <c r="EU235" s="73"/>
      <c r="EV235" s="73"/>
      <c r="EW235" s="73"/>
      <c r="EX235" s="73"/>
      <c r="EY235" s="73"/>
      <c r="EZ235" s="73"/>
      <c r="FA235" s="73"/>
      <c r="FB235" s="73"/>
      <c r="FC235" s="73"/>
      <c r="FD235" s="73"/>
      <c r="FE235" s="73"/>
      <c r="FF235" s="73"/>
      <c r="FG235" s="73"/>
      <c r="FH235" s="73"/>
      <c r="FI235" s="73"/>
      <c r="FJ235" s="73"/>
      <c r="FK235" s="73"/>
      <c r="FL235" s="73"/>
      <c r="FM235" s="73"/>
      <c r="FN235" s="73"/>
      <c r="FO235" s="73"/>
      <c r="FP235" s="73"/>
      <c r="FQ235" s="73"/>
      <c r="FR235" s="73"/>
      <c r="FS235" s="73"/>
      <c r="FT235" s="73"/>
      <c r="FU235" s="73"/>
      <c r="FV235" s="73"/>
      <c r="FW235" s="73"/>
      <c r="FX235" s="73"/>
      <c r="FY235" s="73"/>
      <c r="FZ235" s="73"/>
      <c r="GA235" s="73"/>
      <c r="GB235" s="73"/>
      <c r="GC235" s="73"/>
      <c r="GD235" s="73"/>
      <c r="GE235" s="73"/>
      <c r="GF235" s="73"/>
      <c r="GG235" s="73"/>
      <c r="GH235" s="73"/>
      <c r="GI235" s="73"/>
      <c r="GJ235" s="73"/>
      <c r="GK235" s="73"/>
      <c r="GL235" s="73"/>
      <c r="GM235" s="73"/>
      <c r="GN235" s="73"/>
      <c r="GO235" s="73"/>
      <c r="GP235" s="73"/>
      <c r="GQ235" s="73"/>
      <c r="GR235" s="73"/>
      <c r="GS235" s="73"/>
      <c r="GT235" s="73"/>
      <c r="GU235" s="73"/>
      <c r="GV235" s="73"/>
      <c r="GW235" s="73"/>
      <c r="GX235" s="73"/>
      <c r="GY235" s="73"/>
      <c r="GZ235" s="73"/>
      <c r="HA235" s="73"/>
      <c r="HB235" s="73"/>
      <c r="HC235" s="73"/>
      <c r="HD235" s="73"/>
      <c r="HE235" s="73"/>
      <c r="HF235" s="73"/>
      <c r="HG235" s="73"/>
      <c r="HH235" s="73"/>
      <c r="HI235" s="73"/>
      <c r="HJ235" s="73"/>
      <c r="HK235" s="73"/>
      <c r="HL235" s="73"/>
      <c r="HM235" s="73"/>
      <c r="HN235" s="73"/>
      <c r="HO235" s="73"/>
      <c r="HP235" s="73"/>
      <c r="HQ235" s="73"/>
      <c r="HR235" s="73"/>
      <c r="HS235" s="73"/>
      <c r="HT235" s="73"/>
      <c r="HU235" s="73"/>
      <c r="HV235" s="73"/>
      <c r="HW235" s="73"/>
      <c r="HX235" s="73"/>
      <c r="HY235" s="73"/>
      <c r="HZ235" s="73"/>
      <c r="IA235" s="73"/>
      <c r="IB235" s="73"/>
      <c r="IC235" s="73"/>
      <c r="ID235" s="73"/>
      <c r="IE235" s="73"/>
      <c r="IF235" s="73"/>
      <c r="IG235" s="73"/>
    </row>
    <row r="236" customFormat="false" ht="15" hidden="false" customHeight="false" outlineLevel="0" collapsed="false">
      <c r="A236" s="71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  <c r="AJ236" s="73"/>
      <c r="AK236" s="73"/>
      <c r="AL236" s="73"/>
      <c r="AM236" s="73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3"/>
      <c r="BI236" s="73"/>
      <c r="BJ236" s="73"/>
      <c r="BK236" s="73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73"/>
      <c r="BW236" s="73"/>
      <c r="BX236" s="73"/>
      <c r="BY236" s="73"/>
      <c r="BZ236" s="73"/>
      <c r="CA236" s="73"/>
      <c r="CB236" s="73"/>
      <c r="CC236" s="73"/>
      <c r="CD236" s="73"/>
      <c r="CE236" s="73"/>
      <c r="CF236" s="73"/>
      <c r="CG236" s="73"/>
      <c r="CH236" s="73"/>
      <c r="CI236" s="73"/>
      <c r="CJ236" s="73"/>
      <c r="CK236" s="73"/>
      <c r="CL236" s="73"/>
      <c r="CM236" s="73"/>
      <c r="CN236" s="73"/>
      <c r="CO236" s="73"/>
      <c r="CP236" s="73"/>
      <c r="CQ236" s="73"/>
      <c r="CR236" s="73"/>
      <c r="CS236" s="73"/>
      <c r="CT236" s="73"/>
      <c r="CU236" s="73"/>
      <c r="CV236" s="73"/>
      <c r="CW236" s="73"/>
      <c r="CX236" s="73"/>
      <c r="CY236" s="73"/>
      <c r="CZ236" s="73"/>
      <c r="DA236" s="73"/>
      <c r="DB236" s="73"/>
      <c r="DC236" s="73"/>
      <c r="DD236" s="73"/>
      <c r="DE236" s="73"/>
      <c r="DF236" s="73"/>
      <c r="DG236" s="73"/>
      <c r="DH236" s="73"/>
      <c r="DI236" s="73"/>
      <c r="DJ236" s="73"/>
      <c r="DK236" s="73"/>
      <c r="DL236" s="73"/>
      <c r="DM236" s="73"/>
      <c r="DN236" s="73"/>
      <c r="DO236" s="73"/>
      <c r="DP236" s="73"/>
      <c r="DQ236" s="73"/>
      <c r="DR236" s="73"/>
      <c r="DS236" s="73"/>
      <c r="DT236" s="73"/>
      <c r="DU236" s="73"/>
      <c r="DV236" s="73"/>
      <c r="DW236" s="73"/>
      <c r="DX236" s="73"/>
      <c r="DY236" s="73"/>
      <c r="DZ236" s="73"/>
      <c r="EA236" s="73"/>
      <c r="EB236" s="73"/>
      <c r="EC236" s="73"/>
      <c r="ED236" s="73"/>
      <c r="EE236" s="73"/>
      <c r="EF236" s="73"/>
      <c r="EG236" s="73"/>
      <c r="EH236" s="73"/>
      <c r="EI236" s="73"/>
      <c r="EJ236" s="73"/>
      <c r="EK236" s="73"/>
      <c r="EL236" s="73"/>
      <c r="EM236" s="73"/>
      <c r="EN236" s="73"/>
      <c r="EO236" s="73"/>
      <c r="EP236" s="73"/>
      <c r="EQ236" s="73"/>
      <c r="ER236" s="73"/>
      <c r="ES236" s="73"/>
      <c r="ET236" s="73"/>
      <c r="EU236" s="73"/>
      <c r="EV236" s="73"/>
      <c r="EW236" s="73"/>
      <c r="EX236" s="73"/>
      <c r="EY236" s="73"/>
      <c r="EZ236" s="73"/>
      <c r="FA236" s="73"/>
      <c r="FB236" s="73"/>
      <c r="FC236" s="73"/>
      <c r="FD236" s="73"/>
      <c r="FE236" s="73"/>
      <c r="FF236" s="73"/>
      <c r="FG236" s="73"/>
      <c r="FH236" s="73"/>
      <c r="FI236" s="73"/>
      <c r="FJ236" s="73"/>
      <c r="FK236" s="73"/>
      <c r="FL236" s="73"/>
      <c r="FM236" s="73"/>
      <c r="FN236" s="73"/>
      <c r="FO236" s="73"/>
      <c r="FP236" s="73"/>
      <c r="FQ236" s="73"/>
      <c r="FR236" s="73"/>
      <c r="FS236" s="73"/>
      <c r="FT236" s="73"/>
      <c r="FU236" s="73"/>
      <c r="FV236" s="73"/>
      <c r="FW236" s="73"/>
      <c r="FX236" s="73"/>
      <c r="FY236" s="73"/>
      <c r="FZ236" s="73"/>
      <c r="GA236" s="73"/>
      <c r="GB236" s="73"/>
      <c r="GC236" s="73"/>
      <c r="GD236" s="73"/>
      <c r="GE236" s="73"/>
      <c r="GF236" s="73"/>
      <c r="GG236" s="73"/>
      <c r="GH236" s="73"/>
      <c r="GI236" s="73"/>
      <c r="GJ236" s="73"/>
      <c r="GK236" s="73"/>
      <c r="GL236" s="73"/>
      <c r="GM236" s="73"/>
      <c r="GN236" s="73"/>
      <c r="GO236" s="73"/>
      <c r="GP236" s="73"/>
      <c r="GQ236" s="73"/>
      <c r="GR236" s="73"/>
      <c r="GS236" s="73"/>
      <c r="GT236" s="73"/>
      <c r="GU236" s="73"/>
      <c r="GV236" s="73"/>
      <c r="GW236" s="73"/>
      <c r="GX236" s="73"/>
      <c r="GY236" s="73"/>
      <c r="GZ236" s="73"/>
      <c r="HA236" s="73"/>
      <c r="HB236" s="73"/>
      <c r="HC236" s="73"/>
      <c r="HD236" s="73"/>
      <c r="HE236" s="73"/>
      <c r="HF236" s="73"/>
      <c r="HG236" s="73"/>
      <c r="HH236" s="73"/>
      <c r="HI236" s="73"/>
      <c r="HJ236" s="73"/>
      <c r="HK236" s="73"/>
      <c r="HL236" s="73"/>
      <c r="HM236" s="73"/>
      <c r="HN236" s="73"/>
      <c r="HO236" s="73"/>
      <c r="HP236" s="73"/>
      <c r="HQ236" s="73"/>
      <c r="HR236" s="73"/>
      <c r="HS236" s="73"/>
      <c r="HT236" s="73"/>
      <c r="HU236" s="73"/>
      <c r="HV236" s="73"/>
      <c r="HW236" s="73"/>
      <c r="HX236" s="73"/>
      <c r="HY236" s="73"/>
      <c r="HZ236" s="73"/>
      <c r="IA236" s="73"/>
      <c r="IB236" s="73"/>
      <c r="IC236" s="73"/>
      <c r="ID236" s="73"/>
      <c r="IE236" s="73"/>
      <c r="IF236" s="73"/>
      <c r="IG236" s="73"/>
    </row>
    <row r="237" customFormat="false" ht="15" hidden="false" customHeight="false" outlineLevel="0" collapsed="false">
      <c r="A237" s="71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  <c r="ES237" s="73"/>
      <c r="ET237" s="73"/>
      <c r="EU237" s="73"/>
      <c r="EV237" s="73"/>
      <c r="EW237" s="73"/>
      <c r="EX237" s="73"/>
      <c r="EY237" s="73"/>
      <c r="EZ237" s="73"/>
      <c r="FA237" s="73"/>
      <c r="FB237" s="73"/>
      <c r="FC237" s="73"/>
      <c r="FD237" s="73"/>
      <c r="FE237" s="73"/>
      <c r="FF237" s="73"/>
      <c r="FG237" s="73"/>
      <c r="FH237" s="73"/>
      <c r="FI237" s="73"/>
      <c r="FJ237" s="73"/>
      <c r="FK237" s="73"/>
      <c r="FL237" s="73"/>
      <c r="FM237" s="73"/>
      <c r="FN237" s="73"/>
      <c r="FO237" s="73"/>
      <c r="FP237" s="73"/>
      <c r="FQ237" s="73"/>
      <c r="FR237" s="73"/>
      <c r="FS237" s="73"/>
      <c r="FT237" s="73"/>
      <c r="FU237" s="73"/>
      <c r="FV237" s="73"/>
      <c r="FW237" s="73"/>
      <c r="FX237" s="73"/>
      <c r="FY237" s="73"/>
      <c r="FZ237" s="73"/>
      <c r="GA237" s="73"/>
      <c r="GB237" s="73"/>
      <c r="GC237" s="73"/>
      <c r="GD237" s="73"/>
      <c r="GE237" s="73"/>
      <c r="GF237" s="73"/>
      <c r="GG237" s="73"/>
      <c r="GH237" s="73"/>
      <c r="GI237" s="73"/>
      <c r="GJ237" s="73"/>
      <c r="GK237" s="73"/>
      <c r="GL237" s="73"/>
      <c r="GM237" s="73"/>
      <c r="GN237" s="73"/>
      <c r="GO237" s="73"/>
      <c r="GP237" s="73"/>
      <c r="GQ237" s="73"/>
      <c r="GR237" s="73"/>
      <c r="GS237" s="73"/>
      <c r="GT237" s="73"/>
      <c r="GU237" s="73"/>
      <c r="GV237" s="73"/>
      <c r="GW237" s="73"/>
      <c r="GX237" s="73"/>
      <c r="GY237" s="73"/>
      <c r="GZ237" s="73"/>
      <c r="HA237" s="73"/>
      <c r="HB237" s="73"/>
      <c r="HC237" s="73"/>
      <c r="HD237" s="73"/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</row>
    <row r="238" customFormat="false" ht="15" hidden="false" customHeight="false" outlineLevel="0" collapsed="false">
      <c r="A238" s="71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73"/>
      <c r="CV238" s="73"/>
      <c r="CW238" s="73"/>
      <c r="CX238" s="73"/>
      <c r="CY238" s="73"/>
      <c r="CZ238" s="73"/>
      <c r="DA238" s="73"/>
      <c r="DB238" s="73"/>
      <c r="DC238" s="73"/>
      <c r="DD238" s="73"/>
      <c r="DE238" s="73"/>
      <c r="DF238" s="73"/>
      <c r="DG238" s="73"/>
      <c r="DH238" s="73"/>
      <c r="DI238" s="73"/>
      <c r="DJ238" s="73"/>
      <c r="DK238" s="73"/>
      <c r="DL238" s="73"/>
      <c r="DM238" s="73"/>
      <c r="DN238" s="73"/>
      <c r="DO238" s="73"/>
      <c r="DP238" s="73"/>
      <c r="DQ238" s="73"/>
      <c r="DR238" s="73"/>
      <c r="DS238" s="73"/>
      <c r="DT238" s="73"/>
      <c r="DU238" s="73"/>
      <c r="DV238" s="73"/>
      <c r="DW238" s="73"/>
      <c r="DX238" s="73"/>
      <c r="DY238" s="73"/>
      <c r="DZ238" s="73"/>
      <c r="EA238" s="73"/>
      <c r="EB238" s="73"/>
      <c r="EC238" s="73"/>
      <c r="ED238" s="73"/>
      <c r="EE238" s="73"/>
      <c r="EF238" s="73"/>
      <c r="EG238" s="73"/>
      <c r="EH238" s="73"/>
      <c r="EI238" s="73"/>
      <c r="EJ238" s="73"/>
      <c r="EK238" s="73"/>
      <c r="EL238" s="73"/>
      <c r="EM238" s="73"/>
      <c r="EN238" s="73"/>
      <c r="EO238" s="73"/>
      <c r="EP238" s="73"/>
      <c r="EQ238" s="73"/>
      <c r="ER238" s="73"/>
      <c r="ES238" s="73"/>
      <c r="ET238" s="73"/>
      <c r="EU238" s="73"/>
      <c r="EV238" s="73"/>
      <c r="EW238" s="73"/>
      <c r="EX238" s="73"/>
      <c r="EY238" s="73"/>
      <c r="EZ238" s="73"/>
      <c r="FA238" s="73"/>
      <c r="FB238" s="73"/>
      <c r="FC238" s="73"/>
      <c r="FD238" s="73"/>
      <c r="FE238" s="73"/>
      <c r="FF238" s="73"/>
      <c r="FG238" s="73"/>
      <c r="FH238" s="73"/>
      <c r="FI238" s="73"/>
      <c r="FJ238" s="73"/>
      <c r="FK238" s="73"/>
      <c r="FL238" s="73"/>
      <c r="FM238" s="73"/>
      <c r="FN238" s="73"/>
      <c r="FO238" s="73"/>
      <c r="FP238" s="73"/>
      <c r="FQ238" s="73"/>
      <c r="FR238" s="73"/>
      <c r="FS238" s="73"/>
      <c r="FT238" s="73"/>
      <c r="FU238" s="73"/>
      <c r="FV238" s="73"/>
      <c r="FW238" s="73"/>
      <c r="FX238" s="73"/>
      <c r="FY238" s="73"/>
      <c r="FZ238" s="73"/>
      <c r="GA238" s="73"/>
      <c r="GB238" s="73"/>
      <c r="GC238" s="73"/>
      <c r="GD238" s="73"/>
      <c r="GE238" s="73"/>
      <c r="GF238" s="73"/>
      <c r="GG238" s="73"/>
      <c r="GH238" s="73"/>
      <c r="GI238" s="73"/>
      <c r="GJ238" s="73"/>
      <c r="GK238" s="73"/>
      <c r="GL238" s="73"/>
      <c r="GM238" s="73"/>
      <c r="GN238" s="73"/>
      <c r="GO238" s="73"/>
      <c r="GP238" s="73"/>
      <c r="GQ238" s="73"/>
      <c r="GR238" s="73"/>
      <c r="GS238" s="73"/>
      <c r="GT238" s="73"/>
      <c r="GU238" s="73"/>
      <c r="GV238" s="73"/>
      <c r="GW238" s="73"/>
      <c r="GX238" s="73"/>
      <c r="GY238" s="73"/>
      <c r="GZ238" s="73"/>
      <c r="HA238" s="73"/>
      <c r="HB238" s="73"/>
      <c r="HC238" s="73"/>
      <c r="HD238" s="73"/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</row>
    <row r="239" customFormat="false" ht="15" hidden="false" customHeight="false" outlineLevel="0" collapsed="false">
      <c r="A239" s="71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73"/>
      <c r="CQ239" s="73"/>
      <c r="CR239" s="73"/>
      <c r="CS239" s="73"/>
      <c r="CT239" s="73"/>
      <c r="CU239" s="73"/>
      <c r="CV239" s="73"/>
      <c r="CW239" s="73"/>
      <c r="CX239" s="73"/>
      <c r="CY239" s="73"/>
      <c r="CZ239" s="73"/>
      <c r="DA239" s="73"/>
      <c r="DB239" s="73"/>
      <c r="DC239" s="73"/>
      <c r="DD239" s="73"/>
      <c r="DE239" s="73"/>
      <c r="DF239" s="73"/>
      <c r="DG239" s="73"/>
      <c r="DH239" s="73"/>
      <c r="DI239" s="73"/>
      <c r="DJ239" s="73"/>
      <c r="DK239" s="73"/>
      <c r="DL239" s="73"/>
      <c r="DM239" s="73"/>
      <c r="DN239" s="73"/>
      <c r="DO239" s="73"/>
      <c r="DP239" s="73"/>
      <c r="DQ239" s="73"/>
      <c r="DR239" s="73"/>
      <c r="DS239" s="73"/>
      <c r="DT239" s="73"/>
      <c r="DU239" s="73"/>
      <c r="DV239" s="73"/>
      <c r="DW239" s="73"/>
      <c r="DX239" s="73"/>
      <c r="DY239" s="73"/>
      <c r="DZ239" s="73"/>
      <c r="EA239" s="73"/>
      <c r="EB239" s="73"/>
      <c r="EC239" s="73"/>
      <c r="ED239" s="73"/>
      <c r="EE239" s="73"/>
      <c r="EF239" s="73"/>
      <c r="EG239" s="73"/>
      <c r="EH239" s="73"/>
      <c r="EI239" s="73"/>
      <c r="EJ239" s="73"/>
      <c r="EK239" s="73"/>
      <c r="EL239" s="73"/>
      <c r="EM239" s="73"/>
      <c r="EN239" s="73"/>
      <c r="EO239" s="73"/>
      <c r="EP239" s="73"/>
      <c r="EQ239" s="73"/>
      <c r="ER239" s="73"/>
      <c r="ES239" s="73"/>
      <c r="ET239" s="73"/>
      <c r="EU239" s="73"/>
      <c r="EV239" s="73"/>
      <c r="EW239" s="73"/>
      <c r="EX239" s="73"/>
      <c r="EY239" s="73"/>
      <c r="EZ239" s="73"/>
      <c r="FA239" s="73"/>
      <c r="FB239" s="73"/>
      <c r="FC239" s="73"/>
      <c r="FD239" s="73"/>
      <c r="FE239" s="73"/>
      <c r="FF239" s="73"/>
      <c r="FG239" s="73"/>
      <c r="FH239" s="73"/>
      <c r="FI239" s="73"/>
      <c r="FJ239" s="73"/>
      <c r="FK239" s="73"/>
      <c r="FL239" s="73"/>
      <c r="FM239" s="73"/>
      <c r="FN239" s="73"/>
      <c r="FO239" s="73"/>
      <c r="FP239" s="73"/>
      <c r="FQ239" s="73"/>
      <c r="FR239" s="73"/>
      <c r="FS239" s="73"/>
      <c r="FT239" s="73"/>
      <c r="FU239" s="73"/>
      <c r="FV239" s="73"/>
      <c r="FW239" s="73"/>
      <c r="FX239" s="73"/>
      <c r="FY239" s="73"/>
      <c r="FZ239" s="73"/>
      <c r="GA239" s="73"/>
      <c r="GB239" s="73"/>
      <c r="GC239" s="73"/>
      <c r="GD239" s="73"/>
      <c r="GE239" s="73"/>
      <c r="GF239" s="73"/>
      <c r="GG239" s="73"/>
      <c r="GH239" s="73"/>
      <c r="GI239" s="73"/>
      <c r="GJ239" s="73"/>
      <c r="GK239" s="73"/>
      <c r="GL239" s="73"/>
      <c r="GM239" s="73"/>
      <c r="GN239" s="73"/>
      <c r="GO239" s="73"/>
      <c r="GP239" s="73"/>
      <c r="GQ239" s="73"/>
      <c r="GR239" s="73"/>
      <c r="GS239" s="73"/>
      <c r="GT239" s="73"/>
      <c r="GU239" s="73"/>
      <c r="GV239" s="73"/>
      <c r="GW239" s="73"/>
      <c r="GX239" s="73"/>
      <c r="GY239" s="73"/>
      <c r="GZ239" s="73"/>
      <c r="HA239" s="73"/>
      <c r="HB239" s="73"/>
      <c r="HC239" s="73"/>
      <c r="HD239" s="73"/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</row>
    <row r="240" customFormat="false" ht="15" hidden="false" customHeight="false" outlineLevel="0" collapsed="false">
      <c r="A240" s="71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73"/>
      <c r="CQ240" s="73"/>
      <c r="CR240" s="73"/>
      <c r="CS240" s="73"/>
      <c r="CT240" s="73"/>
      <c r="CU240" s="73"/>
      <c r="CV240" s="73"/>
      <c r="CW240" s="73"/>
      <c r="CX240" s="73"/>
      <c r="CY240" s="73"/>
      <c r="CZ240" s="73"/>
      <c r="DA240" s="73"/>
      <c r="DB240" s="73"/>
      <c r="DC240" s="73"/>
      <c r="DD240" s="73"/>
      <c r="DE240" s="73"/>
      <c r="DF240" s="73"/>
      <c r="DG240" s="73"/>
      <c r="DH240" s="73"/>
      <c r="DI240" s="73"/>
      <c r="DJ240" s="73"/>
      <c r="DK240" s="73"/>
      <c r="DL240" s="73"/>
      <c r="DM240" s="73"/>
      <c r="DN240" s="73"/>
      <c r="DO240" s="73"/>
      <c r="DP240" s="73"/>
      <c r="DQ240" s="73"/>
      <c r="DR240" s="73"/>
      <c r="DS240" s="73"/>
      <c r="DT240" s="73"/>
      <c r="DU240" s="73"/>
      <c r="DV240" s="73"/>
      <c r="DW240" s="73"/>
      <c r="DX240" s="73"/>
      <c r="DY240" s="73"/>
      <c r="DZ240" s="73"/>
      <c r="EA240" s="73"/>
      <c r="EB240" s="73"/>
      <c r="EC240" s="73"/>
      <c r="ED240" s="73"/>
      <c r="EE240" s="73"/>
      <c r="EF240" s="73"/>
      <c r="EG240" s="73"/>
      <c r="EH240" s="73"/>
      <c r="EI240" s="73"/>
      <c r="EJ240" s="73"/>
      <c r="EK240" s="73"/>
      <c r="EL240" s="73"/>
      <c r="EM240" s="73"/>
      <c r="EN240" s="73"/>
      <c r="EO240" s="73"/>
      <c r="EP240" s="73"/>
      <c r="EQ240" s="73"/>
      <c r="ER240" s="73"/>
      <c r="ES240" s="73"/>
      <c r="ET240" s="73"/>
      <c r="EU240" s="73"/>
      <c r="EV240" s="73"/>
      <c r="EW240" s="73"/>
      <c r="EX240" s="73"/>
      <c r="EY240" s="73"/>
      <c r="EZ240" s="73"/>
      <c r="FA240" s="73"/>
      <c r="FB240" s="73"/>
      <c r="FC240" s="73"/>
      <c r="FD240" s="73"/>
      <c r="FE240" s="73"/>
      <c r="FF240" s="73"/>
      <c r="FG240" s="73"/>
      <c r="FH240" s="73"/>
      <c r="FI240" s="73"/>
      <c r="FJ240" s="73"/>
      <c r="FK240" s="73"/>
      <c r="FL240" s="73"/>
      <c r="FM240" s="73"/>
      <c r="FN240" s="73"/>
      <c r="FO240" s="73"/>
      <c r="FP240" s="73"/>
      <c r="FQ240" s="73"/>
      <c r="FR240" s="73"/>
      <c r="FS240" s="73"/>
      <c r="FT240" s="73"/>
      <c r="FU240" s="73"/>
      <c r="FV240" s="73"/>
      <c r="FW240" s="73"/>
      <c r="FX240" s="73"/>
      <c r="FY240" s="73"/>
      <c r="FZ240" s="73"/>
      <c r="GA240" s="73"/>
      <c r="GB240" s="73"/>
      <c r="GC240" s="73"/>
      <c r="GD240" s="73"/>
      <c r="GE240" s="73"/>
      <c r="GF240" s="73"/>
      <c r="GG240" s="73"/>
      <c r="GH240" s="73"/>
      <c r="GI240" s="73"/>
      <c r="GJ240" s="73"/>
      <c r="GK240" s="73"/>
      <c r="GL240" s="73"/>
      <c r="GM240" s="73"/>
      <c r="GN240" s="73"/>
      <c r="GO240" s="73"/>
      <c r="GP240" s="73"/>
      <c r="GQ240" s="73"/>
      <c r="GR240" s="73"/>
      <c r="GS240" s="73"/>
      <c r="GT240" s="73"/>
      <c r="GU240" s="73"/>
      <c r="GV240" s="73"/>
      <c r="GW240" s="73"/>
      <c r="GX240" s="73"/>
      <c r="GY240" s="73"/>
      <c r="GZ240" s="73"/>
      <c r="HA240" s="73"/>
      <c r="HB240" s="73"/>
      <c r="HC240" s="73"/>
      <c r="HD240" s="73"/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</row>
    <row r="241" customFormat="false" ht="15" hidden="false" customHeight="false" outlineLevel="0" collapsed="false">
      <c r="A241" s="71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  <c r="AJ241" s="73"/>
      <c r="AK241" s="73"/>
      <c r="AL241" s="73"/>
      <c r="AM241" s="73"/>
      <c r="AN241" s="73"/>
      <c r="AO241" s="73"/>
      <c r="AP241" s="73"/>
      <c r="AQ241" s="73"/>
      <c r="AR241" s="73"/>
      <c r="AS241" s="73"/>
      <c r="AT241" s="73"/>
      <c r="AU241" s="73"/>
      <c r="AV241" s="73"/>
      <c r="AW241" s="73"/>
      <c r="AX241" s="73"/>
      <c r="AY241" s="73"/>
      <c r="AZ241" s="73"/>
      <c r="BA241" s="73"/>
      <c r="BB241" s="73"/>
      <c r="BC241" s="73"/>
      <c r="BD241" s="73"/>
      <c r="BE241" s="73"/>
      <c r="BF241" s="73"/>
      <c r="BG241" s="73"/>
      <c r="BH241" s="73"/>
      <c r="BI241" s="73"/>
      <c r="BJ241" s="73"/>
      <c r="BK241" s="73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3"/>
      <c r="CE241" s="73"/>
      <c r="CF241" s="73"/>
      <c r="CG241" s="73"/>
      <c r="CH241" s="73"/>
      <c r="CI241" s="73"/>
      <c r="CJ241" s="73"/>
      <c r="CK241" s="73"/>
      <c r="CL241" s="73"/>
      <c r="CM241" s="73"/>
      <c r="CN241" s="73"/>
      <c r="CO241" s="73"/>
      <c r="CP241" s="73"/>
      <c r="CQ241" s="73"/>
      <c r="CR241" s="73"/>
      <c r="CS241" s="73"/>
      <c r="CT241" s="73"/>
      <c r="CU241" s="73"/>
      <c r="CV241" s="73"/>
      <c r="CW241" s="73"/>
      <c r="CX241" s="73"/>
      <c r="CY241" s="73"/>
      <c r="CZ241" s="73"/>
      <c r="DA241" s="73"/>
      <c r="DB241" s="73"/>
      <c r="DC241" s="73"/>
      <c r="DD241" s="73"/>
      <c r="DE241" s="73"/>
      <c r="DF241" s="73"/>
      <c r="DG241" s="73"/>
      <c r="DH241" s="73"/>
      <c r="DI241" s="73"/>
      <c r="DJ241" s="73"/>
      <c r="DK241" s="73"/>
      <c r="DL241" s="73"/>
      <c r="DM241" s="73"/>
      <c r="DN241" s="73"/>
      <c r="DO241" s="73"/>
      <c r="DP241" s="73"/>
      <c r="DQ241" s="73"/>
      <c r="DR241" s="73"/>
      <c r="DS241" s="73"/>
      <c r="DT241" s="73"/>
      <c r="DU241" s="73"/>
      <c r="DV241" s="73"/>
      <c r="DW241" s="73"/>
      <c r="DX241" s="73"/>
      <c r="DY241" s="73"/>
      <c r="DZ241" s="73"/>
      <c r="EA241" s="73"/>
      <c r="EB241" s="73"/>
      <c r="EC241" s="73"/>
      <c r="ED241" s="73"/>
      <c r="EE241" s="73"/>
      <c r="EF241" s="73"/>
      <c r="EG241" s="73"/>
      <c r="EH241" s="73"/>
      <c r="EI241" s="73"/>
      <c r="EJ241" s="73"/>
      <c r="EK241" s="73"/>
      <c r="EL241" s="73"/>
      <c r="EM241" s="73"/>
      <c r="EN241" s="73"/>
      <c r="EO241" s="73"/>
      <c r="EP241" s="73"/>
      <c r="EQ241" s="73"/>
      <c r="ER241" s="73"/>
      <c r="ES241" s="73"/>
      <c r="ET241" s="73"/>
      <c r="EU241" s="73"/>
      <c r="EV241" s="73"/>
      <c r="EW241" s="73"/>
      <c r="EX241" s="73"/>
      <c r="EY241" s="73"/>
      <c r="EZ241" s="73"/>
      <c r="FA241" s="73"/>
      <c r="FB241" s="73"/>
      <c r="FC241" s="73"/>
      <c r="FD241" s="73"/>
      <c r="FE241" s="73"/>
      <c r="FF241" s="73"/>
      <c r="FG241" s="73"/>
      <c r="FH241" s="73"/>
      <c r="FI241" s="73"/>
      <c r="FJ241" s="73"/>
      <c r="FK241" s="73"/>
      <c r="FL241" s="73"/>
      <c r="FM241" s="73"/>
      <c r="FN241" s="73"/>
      <c r="FO241" s="73"/>
      <c r="FP241" s="73"/>
      <c r="FQ241" s="73"/>
      <c r="FR241" s="73"/>
      <c r="FS241" s="73"/>
      <c r="FT241" s="73"/>
      <c r="FU241" s="73"/>
      <c r="FV241" s="73"/>
      <c r="FW241" s="73"/>
      <c r="FX241" s="73"/>
      <c r="FY241" s="73"/>
      <c r="FZ241" s="73"/>
      <c r="GA241" s="73"/>
      <c r="GB241" s="73"/>
      <c r="GC241" s="73"/>
      <c r="GD241" s="73"/>
      <c r="GE241" s="73"/>
      <c r="GF241" s="73"/>
      <c r="GG241" s="73"/>
      <c r="GH241" s="73"/>
      <c r="GI241" s="73"/>
      <c r="GJ241" s="73"/>
      <c r="GK241" s="73"/>
      <c r="GL241" s="73"/>
      <c r="GM241" s="73"/>
      <c r="GN241" s="73"/>
      <c r="GO241" s="73"/>
      <c r="GP241" s="73"/>
      <c r="GQ241" s="73"/>
      <c r="GR241" s="73"/>
      <c r="GS241" s="73"/>
      <c r="GT241" s="73"/>
      <c r="GU241" s="73"/>
      <c r="GV241" s="73"/>
      <c r="GW241" s="73"/>
      <c r="GX241" s="73"/>
      <c r="GY241" s="73"/>
      <c r="GZ241" s="73"/>
      <c r="HA241" s="73"/>
      <c r="HB241" s="73"/>
      <c r="HC241" s="73"/>
      <c r="HD241" s="73"/>
      <c r="HE241" s="73"/>
      <c r="HF241" s="73"/>
      <c r="HG241" s="73"/>
      <c r="HH241" s="73"/>
      <c r="HI241" s="73"/>
      <c r="HJ241" s="73"/>
      <c r="HK241" s="73"/>
      <c r="HL241" s="73"/>
      <c r="HM241" s="73"/>
      <c r="HN241" s="73"/>
      <c r="HO241" s="73"/>
      <c r="HP241" s="73"/>
      <c r="HQ241" s="73"/>
      <c r="HR241" s="73"/>
      <c r="HS241" s="73"/>
      <c r="HT241" s="73"/>
      <c r="HU241" s="73"/>
      <c r="HV241" s="73"/>
      <c r="HW241" s="73"/>
      <c r="HX241" s="73"/>
      <c r="HY241" s="73"/>
      <c r="HZ241" s="73"/>
      <c r="IA241" s="73"/>
      <c r="IB241" s="73"/>
      <c r="IC241" s="73"/>
      <c r="ID241" s="73"/>
      <c r="IE241" s="73"/>
      <c r="IF241" s="73"/>
      <c r="IG241" s="73"/>
    </row>
    <row r="242" customFormat="false" ht="15" hidden="false" customHeight="false" outlineLevel="0" collapsed="false">
      <c r="A242" s="71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/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73"/>
      <c r="DI242" s="73"/>
      <c r="DJ242" s="73"/>
      <c r="DK242" s="73"/>
      <c r="DL242" s="73"/>
      <c r="DM242" s="73"/>
      <c r="DN242" s="73"/>
      <c r="DO242" s="73"/>
      <c r="DP242" s="73"/>
      <c r="DQ242" s="73"/>
      <c r="DR242" s="73"/>
      <c r="DS242" s="73"/>
      <c r="DT242" s="73"/>
      <c r="DU242" s="73"/>
      <c r="DV242" s="73"/>
      <c r="DW242" s="73"/>
      <c r="DX242" s="73"/>
      <c r="DY242" s="73"/>
      <c r="DZ242" s="73"/>
      <c r="EA242" s="73"/>
      <c r="EB242" s="73"/>
      <c r="EC242" s="73"/>
      <c r="ED242" s="73"/>
      <c r="EE242" s="73"/>
      <c r="EF242" s="73"/>
      <c r="EG242" s="73"/>
      <c r="EH242" s="73"/>
      <c r="EI242" s="73"/>
      <c r="EJ242" s="73"/>
      <c r="EK242" s="73"/>
      <c r="EL242" s="73"/>
      <c r="EM242" s="73"/>
      <c r="EN242" s="73"/>
      <c r="EO242" s="73"/>
      <c r="EP242" s="73"/>
      <c r="EQ242" s="73"/>
      <c r="ER242" s="73"/>
      <c r="ES242" s="73"/>
      <c r="ET242" s="73"/>
      <c r="EU242" s="73"/>
      <c r="EV242" s="73"/>
      <c r="EW242" s="73"/>
      <c r="EX242" s="73"/>
      <c r="EY242" s="73"/>
      <c r="EZ242" s="73"/>
      <c r="FA242" s="73"/>
      <c r="FB242" s="73"/>
      <c r="FC242" s="73"/>
      <c r="FD242" s="73"/>
      <c r="FE242" s="73"/>
      <c r="FF242" s="73"/>
      <c r="FG242" s="73"/>
      <c r="FH242" s="73"/>
      <c r="FI242" s="73"/>
      <c r="FJ242" s="73"/>
      <c r="FK242" s="73"/>
      <c r="FL242" s="73"/>
      <c r="FM242" s="73"/>
      <c r="FN242" s="73"/>
      <c r="FO242" s="73"/>
      <c r="FP242" s="73"/>
      <c r="FQ242" s="73"/>
      <c r="FR242" s="73"/>
      <c r="FS242" s="73"/>
      <c r="FT242" s="73"/>
      <c r="FU242" s="73"/>
      <c r="FV242" s="73"/>
      <c r="FW242" s="73"/>
      <c r="FX242" s="73"/>
      <c r="FY242" s="73"/>
      <c r="FZ242" s="73"/>
      <c r="GA242" s="73"/>
      <c r="GB242" s="73"/>
      <c r="GC242" s="73"/>
      <c r="GD242" s="73"/>
      <c r="GE242" s="73"/>
      <c r="GF242" s="73"/>
      <c r="GG242" s="73"/>
      <c r="GH242" s="73"/>
      <c r="GI242" s="73"/>
      <c r="GJ242" s="73"/>
      <c r="GK242" s="73"/>
      <c r="GL242" s="73"/>
      <c r="GM242" s="73"/>
      <c r="GN242" s="73"/>
      <c r="GO242" s="73"/>
      <c r="GP242" s="73"/>
      <c r="GQ242" s="73"/>
      <c r="GR242" s="73"/>
      <c r="GS242" s="73"/>
      <c r="GT242" s="73"/>
      <c r="GU242" s="73"/>
      <c r="GV242" s="73"/>
      <c r="GW242" s="73"/>
      <c r="GX242" s="73"/>
      <c r="GY242" s="73"/>
      <c r="GZ242" s="73"/>
      <c r="HA242" s="73"/>
      <c r="HB242" s="73"/>
      <c r="HC242" s="73"/>
      <c r="HD242" s="73"/>
      <c r="HE242" s="73"/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</row>
    <row r="243" customFormat="false" ht="15" hidden="false" customHeight="false" outlineLevel="0" collapsed="false">
      <c r="A243" s="71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73"/>
      <c r="DI243" s="73"/>
      <c r="DJ243" s="73"/>
      <c r="DK243" s="73"/>
      <c r="DL243" s="73"/>
      <c r="DM243" s="73"/>
      <c r="DN243" s="73"/>
      <c r="DO243" s="73"/>
      <c r="DP243" s="73"/>
      <c r="DQ243" s="73"/>
      <c r="DR243" s="73"/>
      <c r="DS243" s="73"/>
      <c r="DT243" s="73"/>
      <c r="DU243" s="73"/>
      <c r="DV243" s="73"/>
      <c r="DW243" s="73"/>
      <c r="DX243" s="73"/>
      <c r="DY243" s="73"/>
      <c r="DZ243" s="73"/>
      <c r="EA243" s="73"/>
      <c r="EB243" s="73"/>
      <c r="EC243" s="73"/>
      <c r="ED243" s="73"/>
      <c r="EE243" s="73"/>
      <c r="EF243" s="73"/>
      <c r="EG243" s="73"/>
      <c r="EH243" s="73"/>
      <c r="EI243" s="73"/>
      <c r="EJ243" s="73"/>
      <c r="EK243" s="73"/>
      <c r="EL243" s="73"/>
      <c r="EM243" s="73"/>
      <c r="EN243" s="73"/>
      <c r="EO243" s="73"/>
      <c r="EP243" s="73"/>
      <c r="EQ243" s="73"/>
      <c r="ER243" s="73"/>
      <c r="ES243" s="73"/>
      <c r="ET243" s="73"/>
      <c r="EU243" s="73"/>
      <c r="EV243" s="73"/>
      <c r="EW243" s="73"/>
      <c r="EX243" s="73"/>
      <c r="EY243" s="73"/>
      <c r="EZ243" s="73"/>
      <c r="FA243" s="73"/>
      <c r="FB243" s="73"/>
      <c r="FC243" s="73"/>
      <c r="FD243" s="73"/>
      <c r="FE243" s="73"/>
      <c r="FF243" s="73"/>
      <c r="FG243" s="73"/>
      <c r="FH243" s="73"/>
      <c r="FI243" s="73"/>
      <c r="FJ243" s="73"/>
      <c r="FK243" s="73"/>
      <c r="FL243" s="73"/>
      <c r="FM243" s="73"/>
      <c r="FN243" s="73"/>
      <c r="FO243" s="73"/>
      <c r="FP243" s="73"/>
      <c r="FQ243" s="73"/>
      <c r="FR243" s="73"/>
      <c r="FS243" s="73"/>
      <c r="FT243" s="73"/>
      <c r="FU243" s="73"/>
      <c r="FV243" s="73"/>
      <c r="FW243" s="73"/>
      <c r="FX243" s="73"/>
      <c r="FY243" s="73"/>
      <c r="FZ243" s="73"/>
      <c r="GA243" s="73"/>
      <c r="GB243" s="73"/>
      <c r="GC243" s="73"/>
      <c r="GD243" s="73"/>
      <c r="GE243" s="73"/>
      <c r="GF243" s="73"/>
      <c r="GG243" s="73"/>
      <c r="GH243" s="73"/>
      <c r="GI243" s="73"/>
      <c r="GJ243" s="73"/>
      <c r="GK243" s="73"/>
      <c r="GL243" s="73"/>
      <c r="GM243" s="73"/>
      <c r="GN243" s="73"/>
      <c r="GO243" s="73"/>
      <c r="GP243" s="73"/>
      <c r="GQ243" s="73"/>
      <c r="GR243" s="73"/>
      <c r="GS243" s="73"/>
      <c r="GT243" s="73"/>
      <c r="GU243" s="73"/>
      <c r="GV243" s="73"/>
      <c r="GW243" s="73"/>
      <c r="GX243" s="73"/>
      <c r="GY243" s="73"/>
      <c r="GZ243" s="73"/>
      <c r="HA243" s="73"/>
      <c r="HB243" s="73"/>
      <c r="HC243" s="73"/>
      <c r="HD243" s="73"/>
      <c r="HE243" s="73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</row>
    <row r="244" customFormat="false" ht="15" hidden="false" customHeight="false" outlineLevel="0" collapsed="false">
      <c r="A244" s="71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3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3"/>
      <c r="DM244" s="73"/>
      <c r="DN244" s="73"/>
      <c r="DO244" s="73"/>
      <c r="DP244" s="73"/>
      <c r="DQ244" s="73"/>
      <c r="DR244" s="73"/>
      <c r="DS244" s="73"/>
      <c r="DT244" s="73"/>
      <c r="DU244" s="73"/>
      <c r="DV244" s="73"/>
      <c r="DW244" s="73"/>
      <c r="DX244" s="73"/>
      <c r="DY244" s="73"/>
      <c r="DZ244" s="73"/>
      <c r="EA244" s="73"/>
      <c r="EB244" s="73"/>
      <c r="EC244" s="73"/>
      <c r="ED244" s="73"/>
      <c r="EE244" s="73"/>
      <c r="EF244" s="73"/>
      <c r="EG244" s="73"/>
      <c r="EH244" s="73"/>
      <c r="EI244" s="73"/>
      <c r="EJ244" s="73"/>
      <c r="EK244" s="73"/>
      <c r="EL244" s="73"/>
      <c r="EM244" s="73"/>
      <c r="EN244" s="73"/>
      <c r="EO244" s="73"/>
      <c r="EP244" s="73"/>
      <c r="EQ244" s="73"/>
      <c r="ER244" s="73"/>
      <c r="ES244" s="73"/>
      <c r="ET244" s="73"/>
      <c r="EU244" s="73"/>
      <c r="EV244" s="73"/>
      <c r="EW244" s="73"/>
      <c r="EX244" s="73"/>
      <c r="EY244" s="73"/>
      <c r="EZ244" s="73"/>
      <c r="FA244" s="73"/>
      <c r="FB244" s="73"/>
      <c r="FC244" s="73"/>
      <c r="FD244" s="73"/>
      <c r="FE244" s="73"/>
      <c r="FF244" s="73"/>
      <c r="FG244" s="73"/>
      <c r="FH244" s="73"/>
      <c r="FI244" s="73"/>
      <c r="FJ244" s="73"/>
      <c r="FK244" s="73"/>
      <c r="FL244" s="73"/>
      <c r="FM244" s="73"/>
      <c r="FN244" s="73"/>
      <c r="FO244" s="73"/>
      <c r="FP244" s="73"/>
      <c r="FQ244" s="73"/>
      <c r="FR244" s="73"/>
      <c r="FS244" s="73"/>
      <c r="FT244" s="73"/>
      <c r="FU244" s="73"/>
      <c r="FV244" s="73"/>
      <c r="FW244" s="73"/>
      <c r="FX244" s="73"/>
      <c r="FY244" s="73"/>
      <c r="FZ244" s="73"/>
      <c r="GA244" s="73"/>
      <c r="GB244" s="73"/>
      <c r="GC244" s="73"/>
      <c r="GD244" s="73"/>
      <c r="GE244" s="73"/>
      <c r="GF244" s="73"/>
      <c r="GG244" s="73"/>
      <c r="GH244" s="73"/>
      <c r="GI244" s="73"/>
      <c r="GJ244" s="73"/>
      <c r="GK244" s="73"/>
      <c r="GL244" s="73"/>
      <c r="GM244" s="73"/>
      <c r="GN244" s="73"/>
      <c r="GO244" s="73"/>
      <c r="GP244" s="73"/>
      <c r="GQ244" s="73"/>
      <c r="GR244" s="73"/>
      <c r="GS244" s="73"/>
      <c r="GT244" s="73"/>
      <c r="GU244" s="73"/>
      <c r="GV244" s="73"/>
      <c r="GW244" s="73"/>
      <c r="GX244" s="73"/>
      <c r="GY244" s="73"/>
      <c r="GZ244" s="73"/>
      <c r="HA244" s="73"/>
      <c r="HB244" s="73"/>
      <c r="HC244" s="73"/>
      <c r="HD244" s="73"/>
      <c r="HE244" s="73"/>
      <c r="HF244" s="73"/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</row>
  </sheetData>
  <mergeCells count="203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J176"/>
    <mergeCell ref="C177:J177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J203"/>
    <mergeCell ref="C204:J204"/>
    <mergeCell ref="C207:H207"/>
    <mergeCell ref="I207:N207"/>
    <mergeCell ref="C208:N208"/>
    <mergeCell ref="C209:H209"/>
    <mergeCell ref="I209:N209"/>
    <mergeCell ref="C210:N2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zabelkinans@corp.gidroogk.com</cp:lastModifiedBy>
  <dcterms:modified xsi:type="dcterms:W3CDTF">2026-09-07T16:41:41Z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